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B139458F-23F8-482E-8BD0-06972A3C9396}" xr6:coauthVersionLast="47" xr6:coauthVersionMax="47" xr10:uidLastSave="{00000000-0000-0000-0000-000000000000}"/>
  <workbookProtection workbookAlgorithmName="SHA-512" workbookHashValue="UWdOi/pSAv/OKjU78ugKz8/r9fyVvEKBKHmIKrJdsziGVAYp+R8DH5EDJICaEMyUFWpjgxFSnWEZYlmdepof3g==" workbookSaltValue="UO0Oc6lMI3cp6ijs6JI+EQ==" workbookSpinCount="100000" lockStructure="1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214" i="131"/>
  <c r="K183" i="181"/>
  <c r="L214" i="131"/>
  <c r="M183" i="181"/>
  <c r="N183" i="181"/>
  <c r="O183" i="181"/>
  <c r="P214" i="131"/>
  <c r="Q214" i="131"/>
  <c r="R214" i="131"/>
  <c r="S183" i="181"/>
  <c r="T214" i="131"/>
  <c r="U183" i="181"/>
  <c r="V183" i="181"/>
  <c r="W183" i="181"/>
  <c r="X214" i="131"/>
  <c r="Y214" i="131"/>
  <c r="Z214" i="131"/>
  <c r="AA183" i="181"/>
  <c r="AB214" i="131"/>
  <c r="AC183" i="181"/>
  <c r="AD183" i="181"/>
  <c r="AE183" i="181"/>
  <c r="AF214" i="131"/>
  <c r="AG214" i="131"/>
  <c r="AH214" i="131"/>
  <c r="AI183" i="181"/>
  <c r="AJ214" i="131"/>
  <c r="J213" i="131"/>
  <c r="L182" i="181"/>
  <c r="M182" i="181"/>
  <c r="M184" i="181" s="1"/>
  <c r="N213" i="131"/>
  <c r="P182" i="181"/>
  <c r="Q213" i="131"/>
  <c r="R213" i="131"/>
  <c r="S213" i="131"/>
  <c r="T182" i="181"/>
  <c r="U182" i="181"/>
  <c r="U184" i="181" s="1"/>
  <c r="V213" i="131"/>
  <c r="X213" i="131"/>
  <c r="Y213" i="131"/>
  <c r="Z213" i="131"/>
  <c r="AA213" i="131"/>
  <c r="AB182" i="181"/>
  <c r="AC182" i="181"/>
  <c r="AC184" i="181" s="1"/>
  <c r="AD213" i="131"/>
  <c r="AF213" i="131"/>
  <c r="AG213" i="131"/>
  <c r="AH213" i="131"/>
  <c r="AI213" i="131"/>
  <c r="AJ182" i="181"/>
  <c r="I213" i="131"/>
  <c r="AE213" i="131"/>
  <c r="AC213" i="131"/>
  <c r="AB213" i="131"/>
  <c r="W213" i="131"/>
  <c r="U213" i="131"/>
  <c r="P213" i="131"/>
  <c r="O213" i="131"/>
  <c r="M213" i="131"/>
  <c r="L213" i="131"/>
  <c r="A209" i="131"/>
  <c r="C9" i="181"/>
  <c r="C8" i="181"/>
  <c r="C8" i="131"/>
  <c r="L215" i="131" l="1"/>
  <c r="K214" i="131"/>
  <c r="S214" i="131"/>
  <c r="AA214" i="131"/>
  <c r="AI214" i="131"/>
  <c r="N182" i="181"/>
  <c r="V182" i="181"/>
  <c r="AD182" i="181"/>
  <c r="AJ183" i="181"/>
  <c r="AJ184" i="181" s="1"/>
  <c r="AB183" i="181"/>
  <c r="AB184" i="181" s="1"/>
  <c r="T183" i="181"/>
  <c r="T184" i="181" s="1"/>
  <c r="L183" i="181"/>
  <c r="L184" i="181" s="1"/>
  <c r="T213" i="131"/>
  <c r="T215" i="131" s="1"/>
  <c r="O182" i="181"/>
  <c r="W182" i="181"/>
  <c r="AE182" i="181"/>
  <c r="M214" i="131"/>
  <c r="U214" i="131"/>
  <c r="AC214" i="131"/>
  <c r="X182" i="181"/>
  <c r="AF182" i="181"/>
  <c r="AH183" i="181"/>
  <c r="Z183" i="181"/>
  <c r="R183" i="181"/>
  <c r="J183" i="181"/>
  <c r="U215" i="131"/>
  <c r="K213" i="131"/>
  <c r="AJ213" i="131"/>
  <c r="N214" i="131"/>
  <c r="V214" i="131"/>
  <c r="AD214" i="131"/>
  <c r="I182" i="181"/>
  <c r="I184" i="181" s="1"/>
  <c r="Q182" i="181"/>
  <c r="Y182" i="181"/>
  <c r="AG182" i="181"/>
  <c r="AG183" i="181"/>
  <c r="Y183" i="181"/>
  <c r="Q183" i="181"/>
  <c r="O214" i="131"/>
  <c r="W214" i="131"/>
  <c r="AE214" i="131"/>
  <c r="J182" i="181"/>
  <c r="J184" i="181" s="1"/>
  <c r="R182" i="181"/>
  <c r="R184" i="181" s="1"/>
  <c r="Z182" i="181"/>
  <c r="Z184" i="181" s="1"/>
  <c r="AH182" i="181"/>
  <c r="AH184" i="181" s="1"/>
  <c r="AF183" i="181"/>
  <c r="X183" i="181"/>
  <c r="P183" i="181"/>
  <c r="P184" i="181" s="1"/>
  <c r="K182" i="181"/>
  <c r="K184" i="181" s="1"/>
  <c r="S182" i="181"/>
  <c r="S184" i="181" s="1"/>
  <c r="AA182" i="181"/>
  <c r="AA184" i="181" s="1"/>
  <c r="AI182" i="181"/>
  <c r="AI184" i="181" s="1"/>
  <c r="I214" i="131"/>
  <c r="I215" i="131" s="1"/>
  <c r="AC215" i="131"/>
  <c r="AD215" i="131"/>
  <c r="O184" i="181"/>
  <c r="W184" i="181"/>
  <c r="AE184" i="181"/>
  <c r="N184" i="181"/>
  <c r="V184" i="181"/>
  <c r="AD184" i="181"/>
  <c r="V215" i="131"/>
  <c r="AJ215" i="131"/>
  <c r="M215" i="131"/>
  <c r="Z215" i="131"/>
  <c r="N215" i="131"/>
  <c r="AB215" i="131"/>
  <c r="O215" i="131"/>
  <c r="AI215" i="131"/>
  <c r="AA215" i="131"/>
  <c r="S215" i="131"/>
  <c r="AH215" i="131"/>
  <c r="R215" i="131"/>
  <c r="J215" i="131"/>
  <c r="P215" i="131"/>
  <c r="X215" i="131"/>
  <c r="AF215" i="131"/>
  <c r="K215" i="131"/>
  <c r="Q215" i="131"/>
  <c r="Y215" i="131"/>
  <c r="AG215" i="131"/>
  <c r="W215" i="131"/>
  <c r="AE215" i="131"/>
  <c r="AG184" i="181" l="1"/>
  <c r="AF184" i="181"/>
  <c r="X184" i="181"/>
  <c r="Y184" i="181"/>
  <c r="Q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P148" i="131"/>
  <c r="N148" i="131"/>
  <c r="AC148" i="131"/>
  <c r="AI148" i="131"/>
  <c r="AA148" i="131"/>
  <c r="S148" i="131"/>
  <c r="L148" i="131"/>
  <c r="AJ148" i="131"/>
  <c r="Q148" i="131"/>
  <c r="AF130" i="131"/>
  <c r="X130" i="131"/>
  <c r="W130" i="131"/>
  <c r="U148" i="131" l="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Y57" i="181"/>
  <c r="U57" i="181"/>
  <c r="N57" i="181"/>
  <c r="M57" i="181"/>
  <c r="J57" i="181"/>
  <c r="I256" i="131"/>
  <c r="Y69" i="181"/>
  <c r="I98" i="131"/>
  <c r="I96" i="131"/>
  <c r="Q65" i="181"/>
  <c r="I263" i="131"/>
  <c r="I262" i="131"/>
  <c r="I257" i="131"/>
  <c r="Q56" i="181"/>
  <c r="J86" i="131"/>
  <c r="AE77" i="131"/>
  <c r="AD77" i="131"/>
  <c r="W77" i="131"/>
  <c r="J99" i="131"/>
  <c r="K96" i="131"/>
  <c r="L92" i="131"/>
  <c r="L84" i="181"/>
  <c r="AI57" i="181"/>
  <c r="AG57" i="181"/>
  <c r="AF57" i="181"/>
  <c r="AE57" i="181"/>
  <c r="AC57" i="181"/>
  <c r="AB57" i="181"/>
  <c r="AA57" i="181"/>
  <c r="X57" i="181"/>
  <c r="W57" i="181"/>
  <c r="S57" i="181"/>
  <c r="Q57" i="181"/>
  <c r="O57" i="181"/>
  <c r="L57" i="181"/>
  <c r="K57" i="181"/>
  <c r="AF65" i="181"/>
  <c r="O67" i="181"/>
  <c r="W6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Z44" i="131"/>
  <c r="O46" i="131"/>
  <c r="S46" i="131"/>
  <c r="W46" i="131"/>
  <c r="AA46" i="131"/>
  <c r="AI46" i="131"/>
  <c r="J47" i="131"/>
  <c r="R47" i="131"/>
  <c r="Z47" i="131"/>
  <c r="N50" i="131"/>
  <c r="X50" i="131"/>
  <c r="AF50" i="131"/>
  <c r="W50" i="131" l="1"/>
  <c r="AI44" i="131"/>
  <c r="K44" i="131"/>
  <c r="AI47" i="131"/>
  <c r="K47" i="131"/>
  <c r="AI45" i="131"/>
  <c r="U33" i="13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X183" i="131"/>
  <c r="W181" i="131"/>
  <c r="R182" i="131"/>
  <c r="Q182" i="131"/>
  <c r="M181" i="131"/>
  <c r="L183" i="131"/>
  <c r="X182" i="131"/>
  <c r="V182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W183" i="131"/>
  <c r="V183" i="131"/>
  <c r="U183" i="131"/>
  <c r="S183" i="131"/>
  <c r="R183" i="131"/>
  <c r="Q183" i="131"/>
  <c r="P183" i="131"/>
  <c r="O183" i="131"/>
  <c r="N183" i="131"/>
  <c r="M183" i="131"/>
  <c r="K183" i="131"/>
  <c r="I183" i="131"/>
  <c r="AI182" i="131"/>
  <c r="AH182" i="131"/>
  <c r="AG182" i="131"/>
  <c r="AE182" i="131"/>
  <c r="AD182" i="131"/>
  <c r="AC182" i="131"/>
  <c r="AA182" i="131"/>
  <c r="Z182" i="131"/>
  <c r="Y182" i="131"/>
  <c r="U182" i="131"/>
  <c r="T182" i="131"/>
  <c r="P182" i="131"/>
  <c r="O182" i="131"/>
  <c r="N182" i="131"/>
  <c r="L182" i="131"/>
  <c r="K182" i="131"/>
  <c r="I182" i="131"/>
  <c r="AJ181" i="131"/>
  <c r="AH181" i="131"/>
  <c r="AG181" i="131"/>
  <c r="AF181" i="131"/>
  <c r="AD181" i="131"/>
  <c r="AC181" i="131"/>
  <c r="AB181" i="131"/>
  <c r="AA181" i="131"/>
  <c r="Z181" i="131"/>
  <c r="Y181" i="131"/>
  <c r="X181" i="131"/>
  <c r="V181" i="131"/>
  <c r="U181" i="131"/>
  <c r="T181" i="131"/>
  <c r="S181" i="131"/>
  <c r="Q181" i="131"/>
  <c r="P181" i="131"/>
  <c r="O181" i="131"/>
  <c r="N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AC134" i="131"/>
  <c r="AH134" i="131"/>
  <c r="W134" i="131"/>
  <c r="L134" i="131"/>
  <c r="AB134" i="131"/>
  <c r="K134" i="131"/>
  <c r="V134" i="131"/>
  <c r="U134" i="131"/>
  <c r="AE134" i="131"/>
  <c r="T134" i="131"/>
  <c r="O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N134" i="131" l="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<sst xmlns="http://schemas.openxmlformats.org/spreadsheetml/2006/main" count="15165" uniqueCount="305">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</sst>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122.67382485776764</c:v>
                </c:pt>
                <c:pt idx="1">
                  <c:v>109.0722794674703</c:v>
                </c:pt>
                <c:pt idx="2">
                  <c:v>101.04575031358738</c:v>
                </c:pt>
                <c:pt idx="3">
                  <c:v>90.297184623586773</c:v>
                </c:pt>
                <c:pt idx="4">
                  <c:v>78.902158032192972</c:v>
                </c:pt>
                <c:pt idx="5">
                  <c:v>62.489999347844964</c:v>
                </c:pt>
                <c:pt idx="6">
                  <c:v>48.620240918763841</c:v>
                </c:pt>
                <c:pt idx="7">
                  <c:v>38.544059645483451</c:v>
                </c:pt>
                <c:pt idx="8">
                  <c:v>38.748946991168566</c:v>
                </c:pt>
                <c:pt idx="9">
                  <c:v>28.474589669110767</c:v>
                </c:pt>
                <c:pt idx="10">
                  <c:v>18.880358961159313</c:v>
                </c:pt>
                <c:pt idx="11">
                  <c:v>20.24113472345735</c:v>
                </c:pt>
                <c:pt idx="12">
                  <c:v>19.183613688350121</c:v>
                </c:pt>
                <c:pt idx="13">
                  <c:v>18.086454984579834</c:v>
                </c:pt>
                <c:pt idx="14">
                  <c:v>15.639785070119167</c:v>
                </c:pt>
                <c:pt idx="15">
                  <c:v>16.195864806561264</c:v>
                </c:pt>
                <c:pt idx="16">
                  <c:v>8.0167279982749342</c:v>
                </c:pt>
                <c:pt idx="17">
                  <c:v>6.0510247128414694</c:v>
                </c:pt>
                <c:pt idx="18">
                  <c:v>6.418863275137304</c:v>
                </c:pt>
                <c:pt idx="19">
                  <c:v>4.7949348731959338</c:v>
                </c:pt>
                <c:pt idx="20">
                  <c:v>3.9772836718243108</c:v>
                </c:pt>
                <c:pt idx="21">
                  <c:v>3.7528767663127343</c:v>
                </c:pt>
                <c:pt idx="22">
                  <c:v>4.8591806394713393</c:v>
                </c:pt>
                <c:pt idx="23">
                  <c:v>4.9027750793771654</c:v>
                </c:pt>
                <c:pt idx="24">
                  <c:v>4.1905240048718211</c:v>
                </c:pt>
                <c:pt idx="25">
                  <c:v>5.1109359753924082</c:v>
                </c:pt>
                <c:pt idx="26">
                  <c:v>7.2317251805806313</c:v>
                </c:pt>
                <c:pt idx="27">
                  <c:v>4.3679765149279159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14.8231259782</c:v>
                </c:pt>
                <c:pt idx="9">
                  <c:v>14.8231259782</c:v>
                </c:pt>
                <c:pt idx="10">
                  <c:v>14.8231259782</c:v>
                </c:pt>
                <c:pt idx="11">
                  <c:v>14.8231259782</c:v>
                </c:pt>
                <c:pt idx="12">
                  <c:v>14.8231259782</c:v>
                </c:pt>
                <c:pt idx="13">
                  <c:v>30.221680585840005</c:v>
                </c:pt>
                <c:pt idx="14">
                  <c:v>58.269286600480001</c:v>
                </c:pt>
                <c:pt idx="15">
                  <c:v>58.269286600480001</c:v>
                </c:pt>
                <c:pt idx="16">
                  <c:v>73.562435965839995</c:v>
                </c:pt>
                <c:pt idx="17">
                  <c:v>73.562435965839995</c:v>
                </c:pt>
                <c:pt idx="18">
                  <c:v>75.583071362800013</c:v>
                </c:pt>
                <c:pt idx="19">
                  <c:v>75.583071362800013</c:v>
                </c:pt>
                <c:pt idx="20">
                  <c:v>87.583071362800013</c:v>
                </c:pt>
                <c:pt idx="21">
                  <c:v>87.583071362800013</c:v>
                </c:pt>
                <c:pt idx="22">
                  <c:v>94.99742718232001</c:v>
                </c:pt>
                <c:pt idx="23">
                  <c:v>94.99742718232001</c:v>
                </c:pt>
                <c:pt idx="24">
                  <c:v>94.99742718232001</c:v>
                </c:pt>
                <c:pt idx="25">
                  <c:v>94.99742718232001</c:v>
                </c:pt>
                <c:pt idx="26">
                  <c:v>94.99742718232001</c:v>
                </c:pt>
                <c:pt idx="27">
                  <c:v>94.99742718232001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23.831353661399998</c:v>
                </c:pt>
                <c:pt idx="6">
                  <c:v>24.530055437520002</c:v>
                </c:pt>
                <c:pt idx="7">
                  <c:v>36.446463867200002</c:v>
                </c:pt>
                <c:pt idx="8">
                  <c:v>36.446463867200002</c:v>
                </c:pt>
                <c:pt idx="9">
                  <c:v>36.446463867200002</c:v>
                </c:pt>
                <c:pt idx="10">
                  <c:v>39.135832270480002</c:v>
                </c:pt>
                <c:pt idx="11">
                  <c:v>39.135832270480002</c:v>
                </c:pt>
                <c:pt idx="12">
                  <c:v>39.135832270480002</c:v>
                </c:pt>
                <c:pt idx="13">
                  <c:v>39.701069830480002</c:v>
                </c:pt>
                <c:pt idx="14">
                  <c:v>41.991625990640003</c:v>
                </c:pt>
                <c:pt idx="15">
                  <c:v>50.040482927600003</c:v>
                </c:pt>
                <c:pt idx="16">
                  <c:v>54.726518727040002</c:v>
                </c:pt>
                <c:pt idx="17">
                  <c:v>54.726518727040002</c:v>
                </c:pt>
                <c:pt idx="18">
                  <c:v>59.033857711600007</c:v>
                </c:pt>
                <c:pt idx="19">
                  <c:v>59.033857711600007</c:v>
                </c:pt>
                <c:pt idx="20">
                  <c:v>59.033857711600007</c:v>
                </c:pt>
                <c:pt idx="21">
                  <c:v>59.033857711600007</c:v>
                </c:pt>
                <c:pt idx="22">
                  <c:v>54.233857711600002</c:v>
                </c:pt>
                <c:pt idx="23">
                  <c:v>54.233857711600002</c:v>
                </c:pt>
                <c:pt idx="24">
                  <c:v>46.833857711600004</c:v>
                </c:pt>
                <c:pt idx="25">
                  <c:v>49.422621573560008</c:v>
                </c:pt>
                <c:pt idx="26">
                  <c:v>67.656109726880004</c:v>
                </c:pt>
                <c:pt idx="27">
                  <c:v>56.143530747359996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0.92916739999999987</c:v>
                </c:pt>
                <c:pt idx="6">
                  <c:v>0.92916739999999987</c:v>
                </c:pt>
                <c:pt idx="7">
                  <c:v>1.3041673999999999</c:v>
                </c:pt>
                <c:pt idx="8">
                  <c:v>1.3041673999999999</c:v>
                </c:pt>
                <c:pt idx="9">
                  <c:v>1.3052674</c:v>
                </c:pt>
                <c:pt idx="10">
                  <c:v>1.3041673999999999</c:v>
                </c:pt>
                <c:pt idx="11">
                  <c:v>1.3052674</c:v>
                </c:pt>
                <c:pt idx="12">
                  <c:v>1.3041673999999999</c:v>
                </c:pt>
                <c:pt idx="13">
                  <c:v>1.3052674</c:v>
                </c:pt>
                <c:pt idx="14">
                  <c:v>1.3052674</c:v>
                </c:pt>
                <c:pt idx="15">
                  <c:v>1.3052674</c:v>
                </c:pt>
                <c:pt idx="16">
                  <c:v>1.3052674</c:v>
                </c:pt>
                <c:pt idx="17">
                  <c:v>1.3052674</c:v>
                </c:pt>
                <c:pt idx="18">
                  <c:v>1.3052674</c:v>
                </c:pt>
                <c:pt idx="19">
                  <c:v>1.3052674</c:v>
                </c:pt>
                <c:pt idx="20">
                  <c:v>1.3052674</c:v>
                </c:pt>
                <c:pt idx="21">
                  <c:v>1.3094673999999999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-2015</c:v>
                </c:pt>
                <c:pt idx="6">
                  <c:v>-3155</c:v>
                </c:pt>
                <c:pt idx="7">
                  <c:v>-3700</c:v>
                </c:pt>
                <c:pt idx="8">
                  <c:v>-3700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-1279.5201439500015</c:v>
                </c:pt>
                <c:pt idx="14">
                  <c:v>-1279.5201439500015</c:v>
                </c:pt>
                <c:pt idx="15">
                  <c:v>-1279.5201439500015</c:v>
                </c:pt>
                <c:pt idx="16">
                  <c:v>-700.51761555000121</c:v>
                </c:pt>
                <c:pt idx="17">
                  <c:v>-820.51761555000121</c:v>
                </c:pt>
                <c:pt idx="18">
                  <c:v>-820.51761555000121</c:v>
                </c:pt>
                <c:pt idx="19">
                  <c:v>-914.51761555000121</c:v>
                </c:pt>
                <c:pt idx="20">
                  <c:v>1985.9981018999988</c:v>
                </c:pt>
                <c:pt idx="21">
                  <c:v>667.499101899999</c:v>
                </c:pt>
                <c:pt idx="22">
                  <c:v>1881.7755166499992</c:v>
                </c:pt>
                <c:pt idx="23">
                  <c:v>1178.7755166499992</c:v>
                </c:pt>
                <c:pt idx="24">
                  <c:v>594.77551664999919</c:v>
                </c:pt>
                <c:pt idx="25">
                  <c:v>594.77551664999919</c:v>
                </c:pt>
                <c:pt idx="26">
                  <c:v>933.03472349000003</c:v>
                </c:pt>
                <c:pt idx="27">
                  <c:v>1347.654809489999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4609.2384153500007</c:v>
                </c:pt>
                <c:pt idx="6">
                  <c:v>4708.9138593799998</c:v>
                </c:pt>
                <c:pt idx="7">
                  <c:v>6448.4649130899998</c:v>
                </c:pt>
                <c:pt idx="8">
                  <c:v>6887.1712120000011</c:v>
                </c:pt>
                <c:pt idx="9">
                  <c:v>6888.2712120000015</c:v>
                </c:pt>
                <c:pt idx="10">
                  <c:v>7223.3422624100003</c:v>
                </c:pt>
                <c:pt idx="11">
                  <c:v>7224.4422624100007</c:v>
                </c:pt>
                <c:pt idx="12">
                  <c:v>7223.3422624100003</c:v>
                </c:pt>
                <c:pt idx="13">
                  <c:v>7896.4635063700007</c:v>
                </c:pt>
                <c:pt idx="14">
                  <c:v>8896.41543327</c:v>
                </c:pt>
                <c:pt idx="15">
                  <c:v>9902.5225503899983</c:v>
                </c:pt>
                <c:pt idx="16">
                  <c:v>11125.491582209999</c:v>
                </c:pt>
                <c:pt idx="17">
                  <c:v>11125.491582209999</c:v>
                </c:pt>
                <c:pt idx="18">
                  <c:v>11748.102096820001</c:v>
                </c:pt>
                <c:pt idx="19">
                  <c:v>11748.102096820001</c:v>
                </c:pt>
                <c:pt idx="20">
                  <c:v>12248.102096820001</c:v>
                </c:pt>
                <c:pt idx="21">
                  <c:v>12250.202096820001</c:v>
                </c:pt>
                <c:pt idx="22">
                  <c:v>11957.033589299999</c:v>
                </c:pt>
                <c:pt idx="23">
                  <c:v>11957.033589299999</c:v>
                </c:pt>
                <c:pt idx="24">
                  <c:v>11032.033589299999</c:v>
                </c:pt>
                <c:pt idx="25">
                  <c:v>11291.959864369999</c:v>
                </c:pt>
                <c:pt idx="26">
                  <c:v>13558.808161519999</c:v>
                </c:pt>
                <c:pt idx="27">
                  <c:v>12119.735789079999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191.92272979745053</c:v>
                </c:pt>
                <c:pt idx="1">
                  <c:v>286.69398239745044</c:v>
                </c:pt>
                <c:pt idx="2">
                  <c:v>528.62385407745035</c:v>
                </c:pt>
                <c:pt idx="3">
                  <c:v>813.44558212745062</c:v>
                </c:pt>
                <c:pt idx="4">
                  <c:v>1000.1731194174505</c:v>
                </c:pt>
                <c:pt idx="5">
                  <c:v>1196.6650556874506</c:v>
                </c:pt>
                <c:pt idx="6">
                  <c:v>1330.1693050674503</c:v>
                </c:pt>
                <c:pt idx="7">
                  <c:v>1470.7848718374507</c:v>
                </c:pt>
                <c:pt idx="8">
                  <c:v>1638.3726941274504</c:v>
                </c:pt>
                <c:pt idx="9">
                  <c:v>1791.2116731474503</c:v>
                </c:pt>
                <c:pt idx="10">
                  <c:v>1954.2707253874505</c:v>
                </c:pt>
                <c:pt idx="11">
                  <c:v>2124.2132268774508</c:v>
                </c:pt>
                <c:pt idx="12">
                  <c:v>2303.7952884174501</c:v>
                </c:pt>
                <c:pt idx="13">
                  <c:v>2491.6435337874505</c:v>
                </c:pt>
                <c:pt idx="14">
                  <c:v>2644.3588371074507</c:v>
                </c:pt>
                <c:pt idx="15">
                  <c:v>2825.1911456274506</c:v>
                </c:pt>
                <c:pt idx="16">
                  <c:v>3040.844779137451</c:v>
                </c:pt>
                <c:pt idx="17">
                  <c:v>3216.5891062574506</c:v>
                </c:pt>
                <c:pt idx="18">
                  <c:v>3280.1162796874505</c:v>
                </c:pt>
                <c:pt idx="19">
                  <c:v>3463.3802324874505</c:v>
                </c:pt>
                <c:pt idx="20">
                  <c:v>3575.2253407274511</c:v>
                </c:pt>
                <c:pt idx="21">
                  <c:v>3753.7735632674503</c:v>
                </c:pt>
                <c:pt idx="22">
                  <c:v>3859.0838460974501</c:v>
                </c:pt>
                <c:pt idx="23">
                  <c:v>4026.3666649974502</c:v>
                </c:pt>
                <c:pt idx="24">
                  <c:v>4188.3540500974514</c:v>
                </c:pt>
                <c:pt idx="25">
                  <c:v>4349.3114513774508</c:v>
                </c:pt>
                <c:pt idx="26">
                  <c:v>4524.9616819174516</c:v>
                </c:pt>
                <c:pt idx="27">
                  <c:v>4587.3499232174509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1540.5723837400001</c:v>
                </c:pt>
                <c:pt idx="1">
                  <c:v>4691.1282903999981</c:v>
                </c:pt>
                <c:pt idx="2">
                  <c:v>7668.5186883499973</c:v>
                </c:pt>
                <c:pt idx="3">
                  <c:v>9537.163634890001</c:v>
                </c:pt>
                <c:pt idx="4">
                  <c:v>13611.743514349999</c:v>
                </c:pt>
                <c:pt idx="5">
                  <c:v>17235.791860859994</c:v>
                </c:pt>
                <c:pt idx="6">
                  <c:v>20689.395394079991</c:v>
                </c:pt>
                <c:pt idx="7">
                  <c:v>24249.004556</c:v>
                </c:pt>
                <c:pt idx="8">
                  <c:v>26390.80942374</c:v>
                </c:pt>
                <c:pt idx="9">
                  <c:v>27465.858018219995</c:v>
                </c:pt>
                <c:pt idx="10">
                  <c:v>30946.092759659994</c:v>
                </c:pt>
                <c:pt idx="11">
                  <c:v>31498.158099809996</c:v>
                </c:pt>
                <c:pt idx="12">
                  <c:v>31757.474134909993</c:v>
                </c:pt>
                <c:pt idx="13">
                  <c:v>34457.681192190001</c:v>
                </c:pt>
                <c:pt idx="14">
                  <c:v>37735.99707772</c:v>
                </c:pt>
                <c:pt idx="15">
                  <c:v>38351.641558039999</c:v>
                </c:pt>
                <c:pt idx="16">
                  <c:v>38882.455013939994</c:v>
                </c:pt>
                <c:pt idx="17">
                  <c:v>39819.22880859</c:v>
                </c:pt>
                <c:pt idx="18">
                  <c:v>41503.517910669994</c:v>
                </c:pt>
                <c:pt idx="19">
                  <c:v>48640.980934169995</c:v>
                </c:pt>
                <c:pt idx="20">
                  <c:v>50616.978782530008</c:v>
                </c:pt>
                <c:pt idx="21">
                  <c:v>49708.004782530006</c:v>
                </c:pt>
                <c:pt idx="22">
                  <c:v>51011.214740700008</c:v>
                </c:pt>
                <c:pt idx="23">
                  <c:v>52587.023591980003</c:v>
                </c:pt>
                <c:pt idx="24">
                  <c:v>54397.609596720002</c:v>
                </c:pt>
                <c:pt idx="25">
                  <c:v>58773.112124200008</c:v>
                </c:pt>
                <c:pt idx="26">
                  <c:v>59512.942705189998</c:v>
                </c:pt>
                <c:pt idx="27">
                  <c:v>58723.192705190013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242.46450084999924</c:v>
                </c:pt>
                <c:pt idx="3">
                  <c:v>1274.8298131800002</c:v>
                </c:pt>
                <c:pt idx="4">
                  <c:v>1278.9712733899996</c:v>
                </c:pt>
                <c:pt idx="5">
                  <c:v>3343.8164671699997</c:v>
                </c:pt>
                <c:pt idx="6">
                  <c:v>3637.5944572499993</c:v>
                </c:pt>
                <c:pt idx="7">
                  <c:v>5329.3415210400017</c:v>
                </c:pt>
                <c:pt idx="8">
                  <c:v>5684.6245981200027</c:v>
                </c:pt>
                <c:pt idx="9">
                  <c:v>9143.1161510600032</c:v>
                </c:pt>
                <c:pt idx="10">
                  <c:v>9938.1347255800029</c:v>
                </c:pt>
                <c:pt idx="11">
                  <c:v>10854.300521180005</c:v>
                </c:pt>
                <c:pt idx="12">
                  <c:v>10960.585894090003</c:v>
                </c:pt>
                <c:pt idx="13">
                  <c:v>13052.785663189999</c:v>
                </c:pt>
                <c:pt idx="14">
                  <c:v>15813.643233360002</c:v>
                </c:pt>
                <c:pt idx="15">
                  <c:v>20238.725503260001</c:v>
                </c:pt>
                <c:pt idx="16">
                  <c:v>23189.833683520003</c:v>
                </c:pt>
                <c:pt idx="17">
                  <c:v>24499.849741309994</c:v>
                </c:pt>
                <c:pt idx="18">
                  <c:v>29685.030755440002</c:v>
                </c:pt>
                <c:pt idx="19">
                  <c:v>34422.739189939995</c:v>
                </c:pt>
                <c:pt idx="20">
                  <c:v>38700.094255770004</c:v>
                </c:pt>
                <c:pt idx="21">
                  <c:v>38167.944853350011</c:v>
                </c:pt>
                <c:pt idx="22">
                  <c:v>39761.580894879997</c:v>
                </c:pt>
                <c:pt idx="23">
                  <c:v>43021.617371999993</c:v>
                </c:pt>
                <c:pt idx="24">
                  <c:v>45336.828704670013</c:v>
                </c:pt>
                <c:pt idx="25">
                  <c:v>52183.134543649998</c:v>
                </c:pt>
                <c:pt idx="26">
                  <c:v>59602.92604541</c:v>
                </c:pt>
                <c:pt idx="27">
                  <c:v>58930.122045410011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1042.7457297874505</c:v>
                </c:pt>
                <c:pt idx="1">
                  <c:v>1440.7079824074508</c:v>
                </c:pt>
                <c:pt idx="2">
                  <c:v>1580.0538540774505</c:v>
                </c:pt>
                <c:pt idx="3">
                  <c:v>178.35658212745068</c:v>
                </c:pt>
                <c:pt idx="4">
                  <c:v>-244.93188059254987</c:v>
                </c:pt>
                <c:pt idx="5">
                  <c:v>-1316.3795289525488</c:v>
                </c:pt>
                <c:pt idx="6">
                  <c:v>-1786.4948355625502</c:v>
                </c:pt>
                <c:pt idx="7">
                  <c:v>-2033.9227814325495</c:v>
                </c:pt>
                <c:pt idx="8">
                  <c:v>-499.81360319254827</c:v>
                </c:pt>
                <c:pt idx="9">
                  <c:v>-1381.1335908525484</c:v>
                </c:pt>
                <c:pt idx="10">
                  <c:v>-2104.3436738825494</c:v>
                </c:pt>
                <c:pt idx="11">
                  <c:v>-565.32696762254864</c:v>
                </c:pt>
                <c:pt idx="12">
                  <c:v>215.12116246745063</c:v>
                </c:pt>
                <c:pt idx="13">
                  <c:v>2389.812190837451</c:v>
                </c:pt>
                <c:pt idx="14">
                  <c:v>4535.7418919374522</c:v>
                </c:pt>
                <c:pt idx="15">
                  <c:v>7331.6680670274491</c:v>
                </c:pt>
                <c:pt idx="16">
                  <c:v>8263.7070877874503</c:v>
                </c:pt>
                <c:pt idx="17">
                  <c:v>9160.8194458374492</c:v>
                </c:pt>
                <c:pt idx="18">
                  <c:v>11015.009203597449</c:v>
                </c:pt>
                <c:pt idx="19">
                  <c:v>11823.924376287447</c:v>
                </c:pt>
                <c:pt idx="20">
                  <c:v>16136.159401607447</c:v>
                </c:pt>
                <c:pt idx="21">
                  <c:v>16306.117691587451</c:v>
                </c:pt>
                <c:pt idx="22">
                  <c:v>17837.199756567443</c:v>
                </c:pt>
                <c:pt idx="23">
                  <c:v>18468.505548937443</c:v>
                </c:pt>
                <c:pt idx="24">
                  <c:v>18550.972628097446</c:v>
                </c:pt>
                <c:pt idx="25">
                  <c:v>20487.90083743745</c:v>
                </c:pt>
                <c:pt idx="26">
                  <c:v>24804.98783758745</c:v>
                </c:pt>
                <c:pt idx="27">
                  <c:v>23926.622276877446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598.70629890999999</c:v>
                </c:pt>
                <c:pt idx="9">
                  <c:v>598.70629890999999</c:v>
                </c:pt>
                <c:pt idx="10">
                  <c:v>598.70629890999999</c:v>
                </c:pt>
                <c:pt idx="11">
                  <c:v>598.70629890999999</c:v>
                </c:pt>
                <c:pt idx="12">
                  <c:v>598.70629890999999</c:v>
                </c:pt>
                <c:pt idx="13">
                  <c:v>1200.07284787</c:v>
                </c:pt>
                <c:pt idx="14">
                  <c:v>1913.70525475</c:v>
                </c:pt>
                <c:pt idx="15">
                  <c:v>1913.70525475</c:v>
                </c:pt>
                <c:pt idx="16">
                  <c:v>2550.9198116400003</c:v>
                </c:pt>
                <c:pt idx="17">
                  <c:v>2550.9198116400003</c:v>
                </c:pt>
                <c:pt idx="18">
                  <c:v>2635.1129531800002</c:v>
                </c:pt>
                <c:pt idx="19">
                  <c:v>2635.1129531800002</c:v>
                </c:pt>
                <c:pt idx="20">
                  <c:v>3135.1129531799997</c:v>
                </c:pt>
                <c:pt idx="21">
                  <c:v>3135.1129531799997</c:v>
                </c:pt>
                <c:pt idx="22">
                  <c:v>3444.0444456599998</c:v>
                </c:pt>
                <c:pt idx="23">
                  <c:v>3444.0444456599998</c:v>
                </c:pt>
                <c:pt idx="24">
                  <c:v>3444.0444456599998</c:v>
                </c:pt>
                <c:pt idx="25">
                  <c:v>3444.0444456599998</c:v>
                </c:pt>
                <c:pt idx="26">
                  <c:v>3444.0444456599998</c:v>
                </c:pt>
                <c:pt idx="27">
                  <c:v>3444.0444456599998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2952.3384153500001</c:v>
                </c:pt>
                <c:pt idx="6">
                  <c:v>3052.0138593800002</c:v>
                </c:pt>
                <c:pt idx="7">
                  <c:v>4541.5649130900001</c:v>
                </c:pt>
                <c:pt idx="8">
                  <c:v>4541.5649130900001</c:v>
                </c:pt>
                <c:pt idx="9">
                  <c:v>4541.5649130900001</c:v>
                </c:pt>
                <c:pt idx="10">
                  <c:v>4877.7359635000003</c:v>
                </c:pt>
                <c:pt idx="11">
                  <c:v>4877.7359635000003</c:v>
                </c:pt>
                <c:pt idx="12">
                  <c:v>4877.7359635000003</c:v>
                </c:pt>
                <c:pt idx="13">
                  <c:v>4948.3906585000004</c:v>
                </c:pt>
                <c:pt idx="14">
                  <c:v>5234.7101785200002</c:v>
                </c:pt>
                <c:pt idx="15">
                  <c:v>6240.8172956399994</c:v>
                </c:pt>
                <c:pt idx="16">
                  <c:v>6826.5717705700008</c:v>
                </c:pt>
                <c:pt idx="17">
                  <c:v>6826.5717705700008</c:v>
                </c:pt>
                <c:pt idx="18">
                  <c:v>7364.9891436400003</c:v>
                </c:pt>
                <c:pt idx="19">
                  <c:v>7364.9891436400003</c:v>
                </c:pt>
                <c:pt idx="20">
                  <c:v>7364.9891436400003</c:v>
                </c:pt>
                <c:pt idx="21">
                  <c:v>7364.9891436400003</c:v>
                </c:pt>
                <c:pt idx="22">
                  <c:v>6764.9891436400003</c:v>
                </c:pt>
                <c:pt idx="23">
                  <c:v>6764.9891436400003</c:v>
                </c:pt>
                <c:pt idx="24">
                  <c:v>5839.9891436400003</c:v>
                </c:pt>
                <c:pt idx="25">
                  <c:v>6099.9154187100012</c:v>
                </c:pt>
                <c:pt idx="26">
                  <c:v>8366.7637158599991</c:v>
                </c:pt>
                <c:pt idx="27">
                  <c:v>6927.6913434200005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747.46</c:v>
                </c:pt>
                <c:pt idx="6">
                  <c:v>747.46</c:v>
                </c:pt>
                <c:pt idx="7">
                  <c:v>997.46</c:v>
                </c:pt>
                <c:pt idx="8">
                  <c:v>997.46</c:v>
                </c:pt>
                <c:pt idx="9">
                  <c:v>998.56000000000006</c:v>
                </c:pt>
                <c:pt idx="10">
                  <c:v>997.46</c:v>
                </c:pt>
                <c:pt idx="11">
                  <c:v>998.56000000000006</c:v>
                </c:pt>
                <c:pt idx="12">
                  <c:v>997.46</c:v>
                </c:pt>
                <c:pt idx="13">
                  <c:v>998.56000000000006</c:v>
                </c:pt>
                <c:pt idx="14">
                  <c:v>998.56000000000006</c:v>
                </c:pt>
                <c:pt idx="15">
                  <c:v>998.56000000000006</c:v>
                </c:pt>
                <c:pt idx="16">
                  <c:v>998.56000000000006</c:v>
                </c:pt>
                <c:pt idx="17">
                  <c:v>998.56000000000006</c:v>
                </c:pt>
                <c:pt idx="18">
                  <c:v>998.56000000000006</c:v>
                </c:pt>
                <c:pt idx="19">
                  <c:v>998.56000000000006</c:v>
                </c:pt>
                <c:pt idx="20">
                  <c:v>998.56000000000006</c:v>
                </c:pt>
                <c:pt idx="21">
                  <c:v>1000.6600000000001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15096</c:v>
                </c:pt>
                <c:pt idx="3">
                  <c:v>12296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2805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7025.8388560999992</c:v>
                </c:pt>
                <c:pt idx="14">
                  <c:v>7025.8388560999992</c:v>
                </c:pt>
                <c:pt idx="15">
                  <c:v>7025.8388560999992</c:v>
                </c:pt>
                <c:pt idx="16">
                  <c:v>7604.8413844999995</c:v>
                </c:pt>
                <c:pt idx="17">
                  <c:v>7484.8413844999995</c:v>
                </c:pt>
                <c:pt idx="18">
                  <c:v>7484.8413844999995</c:v>
                </c:pt>
                <c:pt idx="19">
                  <c:v>7390.8413844999995</c:v>
                </c:pt>
                <c:pt idx="20">
                  <c:v>10291.35710195</c:v>
                </c:pt>
                <c:pt idx="21">
                  <c:v>8972.8581019499998</c:v>
                </c:pt>
                <c:pt idx="22">
                  <c:v>10187.1345167</c:v>
                </c:pt>
                <c:pt idx="23">
                  <c:v>9484.1345166999999</c:v>
                </c:pt>
                <c:pt idx="24">
                  <c:v>8900.1345166999999</c:v>
                </c:pt>
                <c:pt idx="25">
                  <c:v>8900.1345166999999</c:v>
                </c:pt>
                <c:pt idx="26">
                  <c:v>9238.3937235400008</c:v>
                </c:pt>
                <c:pt idx="27">
                  <c:v>9653.0138095399998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5899.7984153500001</c:v>
                </c:pt>
                <c:pt idx="6">
                  <c:v>5999.4738593800002</c:v>
                </c:pt>
                <c:pt idx="7">
                  <c:v>7739.0249130900002</c:v>
                </c:pt>
                <c:pt idx="8">
                  <c:v>8177.7312120000006</c:v>
                </c:pt>
                <c:pt idx="9">
                  <c:v>8178.831212000001</c:v>
                </c:pt>
                <c:pt idx="10">
                  <c:v>8513.9022624099998</c:v>
                </c:pt>
                <c:pt idx="11">
                  <c:v>8515.0022624100002</c:v>
                </c:pt>
                <c:pt idx="12">
                  <c:v>8513.9022624099998</c:v>
                </c:pt>
                <c:pt idx="13">
                  <c:v>9187.0235063700002</c:v>
                </c:pt>
                <c:pt idx="14">
                  <c:v>10186.975433269999</c:v>
                </c:pt>
                <c:pt idx="15">
                  <c:v>11193.082550389998</c:v>
                </c:pt>
                <c:pt idx="16">
                  <c:v>12416.051582209999</c:v>
                </c:pt>
                <c:pt idx="17">
                  <c:v>12416.051582209999</c:v>
                </c:pt>
                <c:pt idx="18">
                  <c:v>13038.66209682</c:v>
                </c:pt>
                <c:pt idx="19">
                  <c:v>13038.66209682</c:v>
                </c:pt>
                <c:pt idx="20">
                  <c:v>13538.66209682</c:v>
                </c:pt>
                <c:pt idx="21">
                  <c:v>13540.762096820001</c:v>
                </c:pt>
                <c:pt idx="22">
                  <c:v>13247.593589299999</c:v>
                </c:pt>
                <c:pt idx="23">
                  <c:v>13247.593589299999</c:v>
                </c:pt>
                <c:pt idx="24">
                  <c:v>12322.593589299999</c:v>
                </c:pt>
                <c:pt idx="25">
                  <c:v>12582.519864369999</c:v>
                </c:pt>
                <c:pt idx="26">
                  <c:v>14849.368161519998</c:v>
                </c:pt>
                <c:pt idx="27">
                  <c:v>13410.295789079999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875.90857369000003</c:v>
                </c:pt>
                <c:pt idx="1">
                  <c:v>970.67982628999994</c:v>
                </c:pt>
                <c:pt idx="2">
                  <c:v>1212.6096979699998</c:v>
                </c:pt>
                <c:pt idx="3">
                  <c:v>1497.4314260200001</c:v>
                </c:pt>
                <c:pt idx="4">
                  <c:v>1684.15896331</c:v>
                </c:pt>
                <c:pt idx="5">
                  <c:v>1880.6508995800002</c:v>
                </c:pt>
                <c:pt idx="6">
                  <c:v>2014.1551489599999</c:v>
                </c:pt>
                <c:pt idx="7">
                  <c:v>2154.7707157300001</c:v>
                </c:pt>
                <c:pt idx="8">
                  <c:v>2322.3585380199997</c:v>
                </c:pt>
                <c:pt idx="9">
                  <c:v>2475.1975170399996</c:v>
                </c:pt>
                <c:pt idx="10">
                  <c:v>2638.2565692799999</c:v>
                </c:pt>
                <c:pt idx="11">
                  <c:v>2808.1990707700002</c:v>
                </c:pt>
                <c:pt idx="12">
                  <c:v>2987.7811323099995</c:v>
                </c:pt>
                <c:pt idx="13">
                  <c:v>3175.6293776799998</c:v>
                </c:pt>
                <c:pt idx="14">
                  <c:v>3328.344681</c:v>
                </c:pt>
                <c:pt idx="15">
                  <c:v>3509.17698952</c:v>
                </c:pt>
                <c:pt idx="16">
                  <c:v>3724.8306230300004</c:v>
                </c:pt>
                <c:pt idx="17">
                  <c:v>3900.5749501499999</c:v>
                </c:pt>
                <c:pt idx="18">
                  <c:v>3964.1021235799999</c:v>
                </c:pt>
                <c:pt idx="19">
                  <c:v>4147.3660763799999</c:v>
                </c:pt>
                <c:pt idx="20">
                  <c:v>4259.2111846200005</c:v>
                </c:pt>
                <c:pt idx="21">
                  <c:v>4437.7594071599997</c:v>
                </c:pt>
                <c:pt idx="22">
                  <c:v>4543.0696899899995</c:v>
                </c:pt>
                <c:pt idx="23">
                  <c:v>4710.3525088899996</c:v>
                </c:pt>
                <c:pt idx="24">
                  <c:v>4872.3398939900007</c:v>
                </c:pt>
                <c:pt idx="25">
                  <c:v>5033.2972952700002</c:v>
                </c:pt>
                <c:pt idx="26">
                  <c:v>5208.947525810001</c:v>
                </c:pt>
                <c:pt idx="27">
                  <c:v>5271.3357671100002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11294.996383740001</c:v>
                </c:pt>
                <c:pt idx="1">
                  <c:v>14445.552290399999</c:v>
                </c:pt>
                <c:pt idx="2">
                  <c:v>17422.942688349998</c:v>
                </c:pt>
                <c:pt idx="3">
                  <c:v>19291.587634890002</c:v>
                </c:pt>
                <c:pt idx="4">
                  <c:v>23366.16751435</c:v>
                </c:pt>
                <c:pt idx="5">
                  <c:v>26990.215860859993</c:v>
                </c:pt>
                <c:pt idx="6">
                  <c:v>30443.819394079994</c:v>
                </c:pt>
                <c:pt idx="7">
                  <c:v>34003.428555999999</c:v>
                </c:pt>
                <c:pt idx="8">
                  <c:v>36145.233423739999</c:v>
                </c:pt>
                <c:pt idx="9">
                  <c:v>37220.282018219994</c:v>
                </c:pt>
                <c:pt idx="10">
                  <c:v>40700.516759659993</c:v>
                </c:pt>
                <c:pt idx="11">
                  <c:v>41252.582099809995</c:v>
                </c:pt>
                <c:pt idx="12">
                  <c:v>41511.898134909992</c:v>
                </c:pt>
                <c:pt idx="13">
                  <c:v>44212.10519219</c:v>
                </c:pt>
                <c:pt idx="14">
                  <c:v>47490.421077719999</c:v>
                </c:pt>
                <c:pt idx="15">
                  <c:v>48106.065558039998</c:v>
                </c:pt>
                <c:pt idx="16">
                  <c:v>48636.879013939993</c:v>
                </c:pt>
                <c:pt idx="17">
                  <c:v>49573.652808589999</c:v>
                </c:pt>
                <c:pt idx="18">
                  <c:v>51257.941910669993</c:v>
                </c:pt>
                <c:pt idx="19">
                  <c:v>58395.404934169994</c:v>
                </c:pt>
                <c:pt idx="20">
                  <c:v>60371.402782530007</c:v>
                </c:pt>
                <c:pt idx="21">
                  <c:v>59462.428782530005</c:v>
                </c:pt>
                <c:pt idx="22">
                  <c:v>60765.638740700007</c:v>
                </c:pt>
                <c:pt idx="23">
                  <c:v>62341.447591980002</c:v>
                </c:pt>
                <c:pt idx="24">
                  <c:v>64152.033596720001</c:v>
                </c:pt>
                <c:pt idx="25">
                  <c:v>68527.536124200007</c:v>
                </c:pt>
                <c:pt idx="26">
                  <c:v>69267.366705189997</c:v>
                </c:pt>
                <c:pt idx="27">
                  <c:v>68477.616705190012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8733.219300849998</c:v>
                </c:pt>
                <c:pt idx="3">
                  <c:v>9765.584613179999</c:v>
                </c:pt>
                <c:pt idx="4">
                  <c:v>9769.7260733899984</c:v>
                </c:pt>
                <c:pt idx="5">
                  <c:v>11834.571267169998</c:v>
                </c:pt>
                <c:pt idx="6">
                  <c:v>12128.349257249998</c:v>
                </c:pt>
                <c:pt idx="7">
                  <c:v>13820.09632104</c:v>
                </c:pt>
                <c:pt idx="8">
                  <c:v>14175.379398120001</c:v>
                </c:pt>
                <c:pt idx="9">
                  <c:v>17633.870951060002</c:v>
                </c:pt>
                <c:pt idx="10">
                  <c:v>18428.889525580002</c:v>
                </c:pt>
                <c:pt idx="11">
                  <c:v>19345.055321180003</c:v>
                </c:pt>
                <c:pt idx="12">
                  <c:v>19451.340694090002</c:v>
                </c:pt>
                <c:pt idx="13">
                  <c:v>21543.540463189998</c:v>
                </c:pt>
                <c:pt idx="14">
                  <c:v>24304.398033360001</c:v>
                </c:pt>
                <c:pt idx="15">
                  <c:v>28729.480303259999</c:v>
                </c:pt>
                <c:pt idx="16">
                  <c:v>31680.588483520001</c:v>
                </c:pt>
                <c:pt idx="17">
                  <c:v>32990.604541309993</c:v>
                </c:pt>
                <c:pt idx="18">
                  <c:v>38175.785555440001</c:v>
                </c:pt>
                <c:pt idx="19">
                  <c:v>42913.493989939998</c:v>
                </c:pt>
                <c:pt idx="20">
                  <c:v>47190.849055769999</c:v>
                </c:pt>
                <c:pt idx="21">
                  <c:v>46658.699653350006</c:v>
                </c:pt>
                <c:pt idx="22">
                  <c:v>48252.335694879999</c:v>
                </c:pt>
                <c:pt idx="23">
                  <c:v>51512.372171999996</c:v>
                </c:pt>
                <c:pt idx="24">
                  <c:v>53827.583504670009</c:v>
                </c:pt>
                <c:pt idx="25">
                  <c:v>60673.889343649993</c:v>
                </c:pt>
                <c:pt idx="26">
                  <c:v>68093.680845409996</c:v>
                </c:pt>
                <c:pt idx="27">
                  <c:v>67420.876845410006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43227.58657377999</c:v>
                </c:pt>
                <c:pt idx="1">
                  <c:v>43625.548826399994</c:v>
                </c:pt>
                <c:pt idx="2">
                  <c:v>43764.894698070006</c:v>
                </c:pt>
                <c:pt idx="3">
                  <c:v>42363.197426120001</c:v>
                </c:pt>
                <c:pt idx="4">
                  <c:v>41939.908963399997</c:v>
                </c:pt>
                <c:pt idx="5">
                  <c:v>40868.461315040004</c:v>
                </c:pt>
                <c:pt idx="6">
                  <c:v>40398.346008430002</c:v>
                </c:pt>
                <c:pt idx="7">
                  <c:v>40150.918062559998</c:v>
                </c:pt>
                <c:pt idx="8">
                  <c:v>41685.027240800002</c:v>
                </c:pt>
                <c:pt idx="9">
                  <c:v>40803.707253139997</c:v>
                </c:pt>
                <c:pt idx="10">
                  <c:v>40080.49717011</c:v>
                </c:pt>
                <c:pt idx="11">
                  <c:v>41619.513876370009</c:v>
                </c:pt>
                <c:pt idx="12">
                  <c:v>42399.962006460002</c:v>
                </c:pt>
                <c:pt idx="13">
                  <c:v>44574.65303483</c:v>
                </c:pt>
                <c:pt idx="14">
                  <c:v>46720.582735930002</c:v>
                </c:pt>
                <c:pt idx="15">
                  <c:v>49516.508911019992</c:v>
                </c:pt>
                <c:pt idx="16">
                  <c:v>50448.547931779998</c:v>
                </c:pt>
                <c:pt idx="17">
                  <c:v>51345.660289830004</c:v>
                </c:pt>
                <c:pt idx="18">
                  <c:v>53199.85004759</c:v>
                </c:pt>
                <c:pt idx="19">
                  <c:v>54008.765220279995</c:v>
                </c:pt>
                <c:pt idx="20">
                  <c:v>58321.000245599993</c:v>
                </c:pt>
                <c:pt idx="21">
                  <c:v>58490.958535580008</c:v>
                </c:pt>
                <c:pt idx="22">
                  <c:v>60022.040600559994</c:v>
                </c:pt>
                <c:pt idx="23">
                  <c:v>60653.346392929998</c:v>
                </c:pt>
                <c:pt idx="24">
                  <c:v>60735.813472089998</c:v>
                </c:pt>
                <c:pt idx="25">
                  <c:v>62672.741681430001</c:v>
                </c:pt>
                <c:pt idx="26">
                  <c:v>66989.828681579995</c:v>
                </c:pt>
                <c:pt idx="27">
                  <c:v>66111.463120869987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91435.181811815593</c:v>
                </c:pt>
                <c:pt idx="1">
                  <c:v>81496.312776367064</c:v>
                </c:pt>
                <c:pt idx="2">
                  <c:v>78174.360890866054</c:v>
                </c:pt>
                <c:pt idx="3">
                  <c:v>71540.087600134459</c:v>
                </c:pt>
                <c:pt idx="4">
                  <c:v>58993.861674420172</c:v>
                </c:pt>
                <c:pt idx="5">
                  <c:v>45107.819200803628</c:v>
                </c:pt>
                <c:pt idx="6">
                  <c:v>39044.326076118785</c:v>
                </c:pt>
                <c:pt idx="7">
                  <c:v>32346.863561285893</c:v>
                </c:pt>
                <c:pt idx="8">
                  <c:v>31870.231382920872</c:v>
                </c:pt>
                <c:pt idx="9">
                  <c:v>29130.603702604163</c:v>
                </c:pt>
                <c:pt idx="10">
                  <c:v>17817.502086119701</c:v>
                </c:pt>
                <c:pt idx="11">
                  <c:v>18277.281199293851</c:v>
                </c:pt>
                <c:pt idx="12">
                  <c:v>17240.031389334923</c:v>
                </c:pt>
                <c:pt idx="13">
                  <c:v>16472.6602269756</c:v>
                </c:pt>
                <c:pt idx="14">
                  <c:v>14432.981080985828</c:v>
                </c:pt>
                <c:pt idx="15">
                  <c:v>14337.705234759875</c:v>
                </c:pt>
                <c:pt idx="16">
                  <c:v>4863.4197608357608</c:v>
                </c:pt>
                <c:pt idx="17">
                  <c:v>2429.9164701622944</c:v>
                </c:pt>
                <c:pt idx="18">
                  <c:v>2450.8376713433408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35180.732864262449</c:v>
                </c:pt>
                <c:pt idx="1">
                  <c:v>31226.50886785374</c:v>
                </c:pt>
                <c:pt idx="2">
                  <c:v>27724.599219955449</c:v>
                </c:pt>
                <c:pt idx="3">
                  <c:v>23448.799738999976</c:v>
                </c:pt>
                <c:pt idx="4">
                  <c:v>22580.131291616341</c:v>
                </c:pt>
                <c:pt idx="5">
                  <c:v>18724.320389618999</c:v>
                </c:pt>
                <c:pt idx="6">
                  <c:v>11131.740634155658</c:v>
                </c:pt>
                <c:pt idx="7">
                  <c:v>6972.701046388891</c:v>
                </c:pt>
                <c:pt idx="8">
                  <c:v>7185.1068182728422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1901.7219577645633</c:v>
                </c:pt>
                <c:pt idx="1">
                  <c:v>1735.2485688615338</c:v>
                </c:pt>
                <c:pt idx="2">
                  <c:v>1189.3110122918731</c:v>
                </c:pt>
                <c:pt idx="3">
                  <c:v>2334.9774722104585</c:v>
                </c:pt>
                <c:pt idx="4">
                  <c:v>3755.9605293988488</c:v>
                </c:pt>
                <c:pt idx="5">
                  <c:v>3551.6411575731076</c:v>
                </c:pt>
                <c:pt idx="6">
                  <c:v>3937.9040787890435</c:v>
                </c:pt>
                <c:pt idx="7">
                  <c:v>5167.2074681646736</c:v>
                </c:pt>
                <c:pt idx="8">
                  <c:v>5714.6353471985349</c:v>
                </c:pt>
                <c:pt idx="9">
                  <c:v>6593.4175937116224</c:v>
                </c:pt>
                <c:pt idx="10">
                  <c:v>7421.0983020605709</c:v>
                </c:pt>
                <c:pt idx="11">
                  <c:v>8193.465566425155</c:v>
                </c:pt>
                <c:pt idx="12">
                  <c:v>7646.0747220824314</c:v>
                </c:pt>
                <c:pt idx="13">
                  <c:v>5961.0919489887428</c:v>
                </c:pt>
                <c:pt idx="14">
                  <c:v>5389.8111847518803</c:v>
                </c:pt>
                <c:pt idx="15">
                  <c:v>5369.242141116626</c:v>
                </c:pt>
                <c:pt idx="16">
                  <c:v>4384.6501546669861</c:v>
                </c:pt>
                <c:pt idx="17">
                  <c:v>4267.5694701185657</c:v>
                </c:pt>
                <c:pt idx="18">
                  <c:v>4538.8582180319954</c:v>
                </c:pt>
                <c:pt idx="19">
                  <c:v>4067.4443467957153</c:v>
                </c:pt>
                <c:pt idx="20">
                  <c:v>3080.8967815828723</c:v>
                </c:pt>
                <c:pt idx="21">
                  <c:v>2836.7682293301687</c:v>
                </c:pt>
                <c:pt idx="22">
                  <c:v>314.06085751896978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122.88653389065502</c:v>
                </c:pt>
                <c:pt idx="1">
                  <c:v>102.33278152295</c:v>
                </c:pt>
                <c:pt idx="2">
                  <c:v>39.516384370425001</c:v>
                </c:pt>
                <c:pt idx="3">
                  <c:v>177.089779679255</c:v>
                </c:pt>
                <c:pt idx="4">
                  <c:v>315.91198471999007</c:v>
                </c:pt>
                <c:pt idx="5">
                  <c:v>329.72858170448501</c:v>
                </c:pt>
                <c:pt idx="6">
                  <c:v>312.94854450141503</c:v>
                </c:pt>
                <c:pt idx="7">
                  <c:v>829.25976266641021</c:v>
                </c:pt>
                <c:pt idx="8">
                  <c:v>1092.8800283191349</c:v>
                </c:pt>
                <c:pt idx="9">
                  <c:v>829.17682036702024</c:v>
                </c:pt>
                <c:pt idx="10">
                  <c:v>810.78242493480013</c:v>
                </c:pt>
                <c:pt idx="11">
                  <c:v>1914.144524394515</c:v>
                </c:pt>
                <c:pt idx="12">
                  <c:v>2054.3706931662005</c:v>
                </c:pt>
                <c:pt idx="13">
                  <c:v>2430.714566877145</c:v>
                </c:pt>
                <c:pt idx="14">
                  <c:v>1672.1938178205251</c:v>
                </c:pt>
                <c:pt idx="15">
                  <c:v>2828.4099260356697</c:v>
                </c:pt>
                <c:pt idx="16">
                  <c:v>3603.2899322161197</c:v>
                </c:pt>
                <c:pt idx="17">
                  <c:v>3744.4918490559194</c:v>
                </c:pt>
                <c:pt idx="18">
                  <c:v>4197.5280542721894</c:v>
                </c:pt>
                <c:pt idx="19">
                  <c:v>5235.5800810259861</c:v>
                </c:pt>
                <c:pt idx="20">
                  <c:v>4439.5331351481309</c:v>
                </c:pt>
                <c:pt idx="21">
                  <c:v>4247.668898982015</c:v>
                </c:pt>
                <c:pt idx="22">
                  <c:v>8092.4278930920063</c:v>
                </c:pt>
                <c:pt idx="23">
                  <c:v>8515.2317441931609</c:v>
                </c:pt>
                <c:pt idx="24">
                  <c:v>7170.0835897406505</c:v>
                </c:pt>
                <c:pt idx="25">
                  <c:v>8856.2422984268178</c:v>
                </c:pt>
                <c:pt idx="26">
                  <c:v>12593.866811503827</c:v>
                </c:pt>
                <c:pt idx="27">
                  <c:v>7639.8962048817421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13343.540627097987</c:v>
                </c:pt>
                <c:pt idx="1">
                  <c:v>13237.02735598341</c:v>
                </c:pt>
                <c:pt idx="2">
                  <c:v>11804.81819400466</c:v>
                </c:pt>
                <c:pt idx="3">
                  <c:v>14845.216676784199</c:v>
                </c:pt>
                <c:pt idx="4">
                  <c:v>16197.275226388321</c:v>
                </c:pt>
                <c:pt idx="5">
                  <c:v>14168.567858893566</c:v>
                </c:pt>
                <c:pt idx="6">
                  <c:v>14670.0521787502</c:v>
                </c:pt>
                <c:pt idx="7">
                  <c:v>14914.170906437357</c:v>
                </c:pt>
                <c:pt idx="8">
                  <c:v>12005.016391567307</c:v>
                </c:pt>
                <c:pt idx="9">
                  <c:v>14991.97673446617</c:v>
                </c:pt>
                <c:pt idx="10">
                  <c:v>14538.691321449582</c:v>
                </c:pt>
                <c:pt idx="11">
                  <c:v>14182.438608283592</c:v>
                </c:pt>
                <c:pt idx="12">
                  <c:v>14602.947150622351</c:v>
                </c:pt>
                <c:pt idx="13">
                  <c:v>13919.012358013022</c:v>
                </c:pt>
                <c:pt idx="14">
                  <c:v>13434.486617551087</c:v>
                </c:pt>
                <c:pt idx="15">
                  <c:v>14167.327730748688</c:v>
                </c:pt>
                <c:pt idx="16">
                  <c:v>12705.345075249235</c:v>
                </c:pt>
                <c:pt idx="17">
                  <c:v>12622.461306448487</c:v>
                </c:pt>
                <c:pt idx="18">
                  <c:v>11332.330042773759</c:v>
                </c:pt>
                <c:pt idx="19">
                  <c:v>10024.993216997904</c:v>
                </c:pt>
                <c:pt idx="20">
                  <c:v>11951.287164528429</c:v>
                </c:pt>
                <c:pt idx="21">
                  <c:v>11999.195884695077</c:v>
                </c:pt>
                <c:pt idx="22">
                  <c:v>12799.919833274416</c:v>
                </c:pt>
                <c:pt idx="23">
                  <c:v>12061.504792549609</c:v>
                </c:pt>
                <c:pt idx="24">
                  <c:v>12752.050523971368</c:v>
                </c:pt>
                <c:pt idx="25">
                  <c:v>12070.68942803394</c:v>
                </c:pt>
                <c:pt idx="26">
                  <c:v>12818.386097346578</c:v>
                </c:pt>
                <c:pt idx="27">
                  <c:v>9339.0074793464591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990.28527319933085</c:v>
                </c:pt>
                <c:pt idx="1">
                  <c:v>1404.0831746169354</c:v>
                </c:pt>
                <c:pt idx="2">
                  <c:v>2939.4381447699916</c:v>
                </c:pt>
                <c:pt idx="3">
                  <c:v>4118.3127507618883</c:v>
                </c:pt>
                <c:pt idx="4">
                  <c:v>6182.2852547368175</c:v>
                </c:pt>
                <c:pt idx="5">
                  <c:v>9994.0831645477447</c:v>
                </c:pt>
                <c:pt idx="6">
                  <c:v>10005.888011084706</c:v>
                </c:pt>
                <c:pt idx="7">
                  <c:v>13471.089319307544</c:v>
                </c:pt>
                <c:pt idx="8">
                  <c:v>13209.797176277727</c:v>
                </c:pt>
                <c:pt idx="9">
                  <c:v>13255.238866109408</c:v>
                </c:pt>
                <c:pt idx="10">
                  <c:v>14276.94770269979</c:v>
                </c:pt>
                <c:pt idx="11">
                  <c:v>14782.55389344694</c:v>
                </c:pt>
                <c:pt idx="12">
                  <c:v>15392.206222166324</c:v>
                </c:pt>
                <c:pt idx="13">
                  <c:v>16478.826864659586</c:v>
                </c:pt>
                <c:pt idx="14">
                  <c:v>19061.034996912884</c:v>
                </c:pt>
                <c:pt idx="15">
                  <c:v>20452.195786851265</c:v>
                </c:pt>
                <c:pt idx="16">
                  <c:v>24187.520233761479</c:v>
                </c:pt>
                <c:pt idx="17">
                  <c:v>23978.468478192641</c:v>
                </c:pt>
                <c:pt idx="18">
                  <c:v>25407.849127205798</c:v>
                </c:pt>
                <c:pt idx="19">
                  <c:v>23494.71346359887</c:v>
                </c:pt>
                <c:pt idx="20">
                  <c:v>22851.98674496097</c:v>
                </c:pt>
                <c:pt idx="21">
                  <c:v>22730.145643985179</c:v>
                </c:pt>
                <c:pt idx="22">
                  <c:v>21720.583057254968</c:v>
                </c:pt>
                <c:pt idx="23">
                  <c:v>22122.357870548421</c:v>
                </c:pt>
                <c:pt idx="24">
                  <c:v>21724.81491441642</c:v>
                </c:pt>
                <c:pt idx="25">
                  <c:v>22711.158294313529</c:v>
                </c:pt>
                <c:pt idx="26">
                  <c:v>25477.518132780955</c:v>
                </c:pt>
                <c:pt idx="27">
                  <c:v>25401.437935844908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0.99527868197499991</c:v>
                </c:pt>
                <c:pt idx="7">
                  <c:v>7.5426711013299998</c:v>
                </c:pt>
                <c:pt idx="8">
                  <c:v>3.3783465987950003</c:v>
                </c:pt>
                <c:pt idx="9">
                  <c:v>1.6392732239850001</c:v>
                </c:pt>
                <c:pt idx="10">
                  <c:v>2.1762757959800001</c:v>
                </c:pt>
                <c:pt idx="11">
                  <c:v>19.359048895945001</c:v>
                </c:pt>
                <c:pt idx="12">
                  <c:v>1.049285732675</c:v>
                </c:pt>
                <c:pt idx="13">
                  <c:v>25.634388111635001</c:v>
                </c:pt>
                <c:pt idx="14">
                  <c:v>7.5005040757000003</c:v>
                </c:pt>
                <c:pt idx="15">
                  <c:v>27.991929131475004</c:v>
                </c:pt>
                <c:pt idx="16">
                  <c:v>24.765567496589998</c:v>
                </c:pt>
                <c:pt idx="17">
                  <c:v>44.197742202314998</c:v>
                </c:pt>
                <c:pt idx="18">
                  <c:v>49.862494366124999</c:v>
                </c:pt>
                <c:pt idx="19">
                  <c:v>202.65884108234499</c:v>
                </c:pt>
                <c:pt idx="20">
                  <c:v>105.639911876455</c:v>
                </c:pt>
                <c:pt idx="21">
                  <c:v>14.027871724275002</c:v>
                </c:pt>
                <c:pt idx="22">
                  <c:v>160.166842334845</c:v>
                </c:pt>
                <c:pt idx="23">
                  <c:v>93.801089474435003</c:v>
                </c:pt>
                <c:pt idx="24">
                  <c:v>409.46210958392498</c:v>
                </c:pt>
                <c:pt idx="25">
                  <c:v>579.76860692205503</c:v>
                </c:pt>
                <c:pt idx="26">
                  <c:v>1565.5351646550753</c:v>
                </c:pt>
                <c:pt idx="27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189.67583353693507</c:v>
                </c:pt>
                <c:pt idx="1">
                  <c:v>397.81731958123117</c:v>
                </c:pt>
                <c:pt idx="2">
                  <c:v>656.84890425345156</c:v>
                </c:pt>
                <c:pt idx="3">
                  <c:v>994.57969781612064</c:v>
                </c:pt>
                <c:pt idx="4">
                  <c:v>1404.9102937118748</c:v>
                </c:pt>
                <c:pt idx="5">
                  <c:v>1756.835406989034</c:v>
                </c:pt>
                <c:pt idx="6">
                  <c:v>2382.8760682133056</c:v>
                </c:pt>
                <c:pt idx="7">
                  <c:v>2901.4330418643913</c:v>
                </c:pt>
                <c:pt idx="8">
                  <c:v>3325.0453223383038</c:v>
                </c:pt>
                <c:pt idx="9">
                  <c:v>3945.1884173462822</c:v>
                </c:pt>
                <c:pt idx="10">
                  <c:v>4943.1164865163491</c:v>
                </c:pt>
                <c:pt idx="11">
                  <c:v>6036.1627148172674</c:v>
                </c:pt>
                <c:pt idx="12">
                  <c:v>7158.6414385594971</c:v>
                </c:pt>
                <c:pt idx="13">
                  <c:v>8465.5776664079185</c:v>
                </c:pt>
                <c:pt idx="14">
                  <c:v>9767.3096911233097</c:v>
                </c:pt>
                <c:pt idx="15">
                  <c:v>10840.700146137155</c:v>
                </c:pt>
                <c:pt idx="16">
                  <c:v>12031.9740299678</c:v>
                </c:pt>
                <c:pt idx="17">
                  <c:v>12997.663973291188</c:v>
                </c:pt>
                <c:pt idx="18">
                  <c:v>14224.8592939028</c:v>
                </c:pt>
                <c:pt idx="19">
                  <c:v>14941.376227310098</c:v>
                </c:pt>
                <c:pt idx="20">
                  <c:v>14715.59480009545</c:v>
                </c:pt>
                <c:pt idx="21">
                  <c:v>16068.272406076434</c:v>
                </c:pt>
                <c:pt idx="22">
                  <c:v>17771.674355981915</c:v>
                </c:pt>
                <c:pt idx="23">
                  <c:v>19357.281441309013</c:v>
                </c:pt>
                <c:pt idx="24">
                  <c:v>21639.831954365076</c:v>
                </c:pt>
                <c:pt idx="25">
                  <c:v>23289.725414808625</c:v>
                </c:pt>
                <c:pt idx="26">
                  <c:v>24174.645424247534</c:v>
                </c:pt>
                <c:pt idx="27">
                  <c:v>26729.060039495176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33336.707130125818</c:v>
                </c:pt>
                <c:pt idx="1">
                  <c:v>46699.643994300088</c:v>
                </c:pt>
                <c:pt idx="2">
                  <c:v>54238.138778626992</c:v>
                </c:pt>
                <c:pt idx="3">
                  <c:v>59765.489835145549</c:v>
                </c:pt>
                <c:pt idx="4">
                  <c:v>70714.167575033745</c:v>
                </c:pt>
                <c:pt idx="5">
                  <c:v>85186.831812438351</c:v>
                </c:pt>
                <c:pt idx="6">
                  <c:v>97711.016360585709</c:v>
                </c:pt>
                <c:pt idx="7">
                  <c:v>106329.19204318957</c:v>
                </c:pt>
                <c:pt idx="8">
                  <c:v>113347.96966887817</c:v>
                </c:pt>
                <c:pt idx="9">
                  <c:v>118806.23920588917</c:v>
                </c:pt>
                <c:pt idx="10">
                  <c:v>129601.95308610679</c:v>
                </c:pt>
                <c:pt idx="11">
                  <c:v>127738.60045487111</c:v>
                </c:pt>
                <c:pt idx="12">
                  <c:v>134515.07243158098</c:v>
                </c:pt>
                <c:pt idx="13">
                  <c:v>136830.64600596402</c:v>
                </c:pt>
                <c:pt idx="14">
                  <c:v>142694.06187431148</c:v>
                </c:pt>
                <c:pt idx="15">
                  <c:v>140982.10020522296</c:v>
                </c:pt>
                <c:pt idx="16">
                  <c:v>152115.22776232107</c:v>
                </c:pt>
                <c:pt idx="17">
                  <c:v>157711.2112991735</c:v>
                </c:pt>
                <c:pt idx="18">
                  <c:v>155933.72299178212</c:v>
                </c:pt>
                <c:pt idx="19">
                  <c:v>172805.1259950572</c:v>
                </c:pt>
                <c:pt idx="20">
                  <c:v>184179.41985205543</c:v>
                </c:pt>
                <c:pt idx="21">
                  <c:v>180905.92779789268</c:v>
                </c:pt>
                <c:pt idx="22">
                  <c:v>180163.83517951684</c:v>
                </c:pt>
                <c:pt idx="23">
                  <c:v>186887.189769313</c:v>
                </c:pt>
                <c:pt idx="24">
                  <c:v>188410.88737033884</c:v>
                </c:pt>
                <c:pt idx="25">
                  <c:v>195009.21905956508</c:v>
                </c:pt>
                <c:pt idx="26">
                  <c:v>187072.75449826836</c:v>
                </c:pt>
                <c:pt idx="27">
                  <c:v>193433.77310159267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16923.165671563118</c:v>
                </c:pt>
                <c:pt idx="1">
                  <c:v>16569.547210780296</c:v>
                </c:pt>
                <c:pt idx="2">
                  <c:v>18404.966017876006</c:v>
                </c:pt>
                <c:pt idx="3">
                  <c:v>20852.142726021615</c:v>
                </c:pt>
                <c:pt idx="4">
                  <c:v>20687.982365024189</c:v>
                </c:pt>
                <c:pt idx="5">
                  <c:v>26316.469572278944</c:v>
                </c:pt>
                <c:pt idx="6">
                  <c:v>26813.194798660854</c:v>
                </c:pt>
                <c:pt idx="7">
                  <c:v>29838.284388332366</c:v>
                </c:pt>
                <c:pt idx="8">
                  <c:v>30050.042257291767</c:v>
                </c:pt>
                <c:pt idx="9">
                  <c:v>32771.280546395552</c:v>
                </c:pt>
                <c:pt idx="10">
                  <c:v>37069.459395549282</c:v>
                </c:pt>
                <c:pt idx="11">
                  <c:v>40681.351246925304</c:v>
                </c:pt>
                <c:pt idx="12">
                  <c:v>41028.748811081437</c:v>
                </c:pt>
                <c:pt idx="13">
                  <c:v>45646.402909490243</c:v>
                </c:pt>
                <c:pt idx="14">
                  <c:v>50524.363493122451</c:v>
                </c:pt>
                <c:pt idx="15">
                  <c:v>55409.824773149368</c:v>
                </c:pt>
                <c:pt idx="16">
                  <c:v>66889.782389794666</c:v>
                </c:pt>
                <c:pt idx="17">
                  <c:v>69611.261642000012</c:v>
                </c:pt>
                <c:pt idx="18">
                  <c:v>77031.79198244428</c:v>
                </c:pt>
                <c:pt idx="19">
                  <c:v>84073.177941888396</c:v>
                </c:pt>
                <c:pt idx="20">
                  <c:v>80712.820356281212</c:v>
                </c:pt>
                <c:pt idx="21">
                  <c:v>85635.140470946877</c:v>
                </c:pt>
                <c:pt idx="22">
                  <c:v>90936.153411556734</c:v>
                </c:pt>
                <c:pt idx="23">
                  <c:v>96780.59231274412</c:v>
                </c:pt>
                <c:pt idx="24">
                  <c:v>103070.85610753289</c:v>
                </c:pt>
                <c:pt idx="25">
                  <c:v>116122.92457268329</c:v>
                </c:pt>
                <c:pt idx="26">
                  <c:v>124663.12568487111</c:v>
                </c:pt>
                <c:pt idx="27">
                  <c:v>129735.89063096746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-1748.4731338474039</c:v>
                </c:pt>
                <c:pt idx="1">
                  <c:v>-2627.7989308390347</c:v>
                </c:pt>
                <c:pt idx="2">
                  <c:v>-4568.8189338141046</c:v>
                </c:pt>
                <c:pt idx="3">
                  <c:v>-6064.2831652397736</c:v>
                </c:pt>
                <c:pt idx="4">
                  <c:v>-8732.5958929681165</c:v>
                </c:pt>
                <c:pt idx="5">
                  <c:v>-13596.41125589068</c:v>
                </c:pt>
                <c:pt idx="6">
                  <c:v>-13820.058323327823</c:v>
                </c:pt>
                <c:pt idx="7">
                  <c:v>-18039.615973249154</c:v>
                </c:pt>
                <c:pt idx="8">
                  <c:v>-17822.847185150742</c:v>
                </c:pt>
                <c:pt idx="9">
                  <c:v>-17625.275711557231</c:v>
                </c:pt>
                <c:pt idx="10">
                  <c:v>-19369.08807801181</c:v>
                </c:pt>
                <c:pt idx="11">
                  <c:v>-19508.88374652699</c:v>
                </c:pt>
                <c:pt idx="12">
                  <c:v>-20902.913033886914</c:v>
                </c:pt>
                <c:pt idx="13">
                  <c:v>-22029.404579256923</c:v>
                </c:pt>
                <c:pt idx="14">
                  <c:v>-25411.186993457552</c:v>
                </c:pt>
                <c:pt idx="15">
                  <c:v>-26687.349910616143</c:v>
                </c:pt>
                <c:pt idx="16">
                  <c:v>-31589.778584166153</c:v>
                </c:pt>
                <c:pt idx="17">
                  <c:v>-31320.066017043093</c:v>
                </c:pt>
                <c:pt idx="18">
                  <c:v>-33155.307954761025</c:v>
                </c:pt>
                <c:pt idx="19">
                  <c:v>-30568.76815956807</c:v>
                </c:pt>
                <c:pt idx="20">
                  <c:v>-30011.884803958641</c:v>
                </c:pt>
                <c:pt idx="21">
                  <c:v>-29463.927781691938</c:v>
                </c:pt>
                <c:pt idx="22">
                  <c:v>-28542.196989224878</c:v>
                </c:pt>
                <c:pt idx="23">
                  <c:v>-29701.249041398154</c:v>
                </c:pt>
                <c:pt idx="24">
                  <c:v>-28457.459519841483</c:v>
                </c:pt>
                <c:pt idx="25">
                  <c:v>-30244.267179749866</c:v>
                </c:pt>
                <c:pt idx="26">
                  <c:v>-33356.13399773839</c:v>
                </c:pt>
                <c:pt idx="27">
                  <c:v>-33793.340673272243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-223.18860761670061</c:v>
                </c:pt>
                <c:pt idx="1">
                  <c:v>-468.51683508762926</c:v>
                </c:pt>
                <c:pt idx="2">
                  <c:v>-772.12819616567083</c:v>
                </c:pt>
                <c:pt idx="3">
                  <c:v>-1170.7162662043329</c:v>
                </c:pt>
                <c:pt idx="4">
                  <c:v>-1651.8877280258569</c:v>
                </c:pt>
                <c:pt idx="5">
                  <c:v>-2069.4530427855047</c:v>
                </c:pt>
                <c:pt idx="6">
                  <c:v>-2800.3145039535102</c:v>
                </c:pt>
                <c:pt idx="7">
                  <c:v>-3434.5210083183229</c:v>
                </c:pt>
                <c:pt idx="8">
                  <c:v>-3965.5476799353478</c:v>
                </c:pt>
                <c:pt idx="9">
                  <c:v>-4708.4265860522892</c:v>
                </c:pt>
                <c:pt idx="10">
                  <c:v>-5965.4615015758518</c:v>
                </c:pt>
                <c:pt idx="11">
                  <c:v>-7276.0398518287875</c:v>
                </c:pt>
                <c:pt idx="12">
                  <c:v>-8735.2449801366438</c:v>
                </c:pt>
                <c:pt idx="13">
                  <c:v>-10327.496923450304</c:v>
                </c:pt>
                <c:pt idx="14">
                  <c:v>-11993.90221573503</c:v>
                </c:pt>
                <c:pt idx="15">
                  <c:v>-13310.8354633825</c:v>
                </c:pt>
                <c:pt idx="16">
                  <c:v>-14909.63107980671</c:v>
                </c:pt>
                <c:pt idx="17">
                  <c:v>-16187.192033308671</c:v>
                </c:pt>
                <c:pt idx="18">
                  <c:v>-17821.358377414792</c:v>
                </c:pt>
                <c:pt idx="19">
                  <c:v>-18727.772956170378</c:v>
                </c:pt>
                <c:pt idx="20">
                  <c:v>-18446.872009206982</c:v>
                </c:pt>
                <c:pt idx="21">
                  <c:v>-20244.738255623255</c:v>
                </c:pt>
                <c:pt idx="22">
                  <c:v>-22392.927682765487</c:v>
                </c:pt>
                <c:pt idx="23">
                  <c:v>-24675.27166748395</c:v>
                </c:pt>
                <c:pt idx="24">
                  <c:v>-27542.634875512696</c:v>
                </c:pt>
                <c:pt idx="25">
                  <c:v>-29888.051286206246</c:v>
                </c:pt>
                <c:pt idx="26">
                  <c:v>-30889.995447211921</c:v>
                </c:pt>
                <c:pt idx="27">
                  <c:v>-34407.75845260419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-9938.8690354485298</c:v>
                </c:pt>
                <c:pt idx="2">
                  <c:v>-13260.82092094954</c:v>
                </c:pt>
                <c:pt idx="3">
                  <c:v>-19895.094211681135</c:v>
                </c:pt>
                <c:pt idx="4">
                  <c:v>-32441.320137395422</c:v>
                </c:pt>
                <c:pt idx="5">
                  <c:v>-46327.362611011966</c:v>
                </c:pt>
                <c:pt idx="6">
                  <c:v>-52390.855735696809</c:v>
                </c:pt>
                <c:pt idx="7">
                  <c:v>-59088.318250529701</c:v>
                </c:pt>
                <c:pt idx="8">
                  <c:v>-59564.950428894721</c:v>
                </c:pt>
                <c:pt idx="9">
                  <c:v>-62304.578109211434</c:v>
                </c:pt>
                <c:pt idx="10">
                  <c:v>-73617.679725695896</c:v>
                </c:pt>
                <c:pt idx="11">
                  <c:v>-73157.900612521742</c:v>
                </c:pt>
                <c:pt idx="12">
                  <c:v>-74195.15042248067</c:v>
                </c:pt>
                <c:pt idx="13">
                  <c:v>-74962.521584839997</c:v>
                </c:pt>
                <c:pt idx="14">
                  <c:v>-77002.200730829762</c:v>
                </c:pt>
                <c:pt idx="15">
                  <c:v>-77097.476577055713</c:v>
                </c:pt>
                <c:pt idx="16">
                  <c:v>-86571.762050979829</c:v>
                </c:pt>
                <c:pt idx="17">
                  <c:v>-89005.265341653299</c:v>
                </c:pt>
                <c:pt idx="18">
                  <c:v>-88984.344140472254</c:v>
                </c:pt>
                <c:pt idx="19">
                  <c:v>-91435.181811815593</c:v>
                </c:pt>
                <c:pt idx="20">
                  <c:v>-91435.181811815593</c:v>
                </c:pt>
                <c:pt idx="21">
                  <c:v>-91435.181811815593</c:v>
                </c:pt>
                <c:pt idx="22">
                  <c:v>-91435.181811815593</c:v>
                </c:pt>
                <c:pt idx="23">
                  <c:v>-91435.181811815593</c:v>
                </c:pt>
                <c:pt idx="24">
                  <c:v>-91435.181811815593</c:v>
                </c:pt>
                <c:pt idx="25">
                  <c:v>-91435.181811815593</c:v>
                </c:pt>
                <c:pt idx="26">
                  <c:v>-91435.181811815593</c:v>
                </c:pt>
                <c:pt idx="27">
                  <c:v>-91435.181811815593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-3954.2239964087094</c:v>
                </c:pt>
                <c:pt idx="2">
                  <c:v>-7456.1336443069995</c:v>
                </c:pt>
                <c:pt idx="3">
                  <c:v>-11731.933125262472</c:v>
                </c:pt>
                <c:pt idx="4">
                  <c:v>-12600.601572646108</c:v>
                </c:pt>
                <c:pt idx="5">
                  <c:v>-16456.41247464345</c:v>
                </c:pt>
                <c:pt idx="6">
                  <c:v>-24048.992230106793</c:v>
                </c:pt>
                <c:pt idx="7">
                  <c:v>-28208.031817873558</c:v>
                </c:pt>
                <c:pt idx="8">
                  <c:v>-27995.626045989608</c:v>
                </c:pt>
                <c:pt idx="9">
                  <c:v>-35180.732864262449</c:v>
                </c:pt>
                <c:pt idx="10">
                  <c:v>-35180.732864262449</c:v>
                </c:pt>
                <c:pt idx="11">
                  <c:v>-35180.732864262449</c:v>
                </c:pt>
                <c:pt idx="12">
                  <c:v>-35180.732864262449</c:v>
                </c:pt>
                <c:pt idx="13">
                  <c:v>-35180.732864262449</c:v>
                </c:pt>
                <c:pt idx="14">
                  <c:v>-35180.732864262449</c:v>
                </c:pt>
                <c:pt idx="15">
                  <c:v>-35180.732864262449</c:v>
                </c:pt>
                <c:pt idx="16">
                  <c:v>-35180.732864262449</c:v>
                </c:pt>
                <c:pt idx="17">
                  <c:v>-35180.732864262449</c:v>
                </c:pt>
                <c:pt idx="18">
                  <c:v>-35180.732864262449</c:v>
                </c:pt>
                <c:pt idx="19">
                  <c:v>-35180.732864262449</c:v>
                </c:pt>
                <c:pt idx="20">
                  <c:v>-35180.732864262449</c:v>
                </c:pt>
                <c:pt idx="21">
                  <c:v>-35180.732864262449</c:v>
                </c:pt>
                <c:pt idx="22">
                  <c:v>-35180.732864262449</c:v>
                </c:pt>
                <c:pt idx="23">
                  <c:v>-35180.732864262449</c:v>
                </c:pt>
                <c:pt idx="24">
                  <c:v>-35180.732864262449</c:v>
                </c:pt>
                <c:pt idx="25">
                  <c:v>-35180.732864262449</c:v>
                </c:pt>
                <c:pt idx="26">
                  <c:v>-35180.732864262449</c:v>
                </c:pt>
                <c:pt idx="27">
                  <c:v>-35180.732864262449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-166.47338890302944</c:v>
                </c:pt>
                <c:pt idx="2">
                  <c:v>-712.41094547269017</c:v>
                </c:pt>
                <c:pt idx="3">
                  <c:v>433.25551444589519</c:v>
                </c:pt>
                <c:pt idx="4">
                  <c:v>1854.2385716342856</c:v>
                </c:pt>
                <c:pt idx="5">
                  <c:v>1649.9191998085444</c:v>
                </c:pt>
                <c:pt idx="6">
                  <c:v>2036.1821210244802</c:v>
                </c:pt>
                <c:pt idx="7">
                  <c:v>3265.4855104001103</c:v>
                </c:pt>
                <c:pt idx="8">
                  <c:v>3812.9133894339716</c:v>
                </c:pt>
                <c:pt idx="9">
                  <c:v>4691.6956359470587</c:v>
                </c:pt>
                <c:pt idx="10">
                  <c:v>5519.376344296008</c:v>
                </c:pt>
                <c:pt idx="11">
                  <c:v>6291.7436086605921</c:v>
                </c:pt>
                <c:pt idx="12">
                  <c:v>5744.3527643178677</c:v>
                </c:pt>
                <c:pt idx="13">
                  <c:v>4059.3699912241796</c:v>
                </c:pt>
                <c:pt idx="14">
                  <c:v>3488.089226987317</c:v>
                </c:pt>
                <c:pt idx="15">
                  <c:v>3467.5201833520628</c:v>
                </c:pt>
                <c:pt idx="16">
                  <c:v>2482.9281969024228</c:v>
                </c:pt>
                <c:pt idx="17">
                  <c:v>2365.8475123540024</c:v>
                </c:pt>
                <c:pt idx="18">
                  <c:v>2637.1362602674321</c:v>
                </c:pt>
                <c:pt idx="19">
                  <c:v>2165.722389031152</c:v>
                </c:pt>
                <c:pt idx="20">
                  <c:v>1179.1748238183091</c:v>
                </c:pt>
                <c:pt idx="21">
                  <c:v>935.04627156560537</c:v>
                </c:pt>
                <c:pt idx="22">
                  <c:v>-1587.6611002455934</c:v>
                </c:pt>
                <c:pt idx="23">
                  <c:v>-1901.7219577645633</c:v>
                </c:pt>
                <c:pt idx="24">
                  <c:v>-1901.7219577645633</c:v>
                </c:pt>
                <c:pt idx="25">
                  <c:v>-1901.7219577645633</c:v>
                </c:pt>
                <c:pt idx="26">
                  <c:v>-1901.7219577645633</c:v>
                </c:pt>
                <c:pt idx="27">
                  <c:v>-1901.7219577645633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-20.553752367705016</c:v>
                </c:pt>
                <c:pt idx="2">
                  <c:v>-83.370149520230015</c:v>
                </c:pt>
                <c:pt idx="3">
                  <c:v>54.203245788599986</c:v>
                </c:pt>
                <c:pt idx="4">
                  <c:v>193.02545082933506</c:v>
                </c:pt>
                <c:pt idx="5">
                  <c:v>206.84204781382999</c:v>
                </c:pt>
                <c:pt idx="6">
                  <c:v>190.06201061076001</c:v>
                </c:pt>
                <c:pt idx="7">
                  <c:v>706.37322877575525</c:v>
                </c:pt>
                <c:pt idx="8">
                  <c:v>969.99349442847983</c:v>
                </c:pt>
                <c:pt idx="9">
                  <c:v>706.29028647636528</c:v>
                </c:pt>
                <c:pt idx="10">
                  <c:v>687.89589104414517</c:v>
                </c:pt>
                <c:pt idx="11">
                  <c:v>1791.2579905038599</c:v>
                </c:pt>
                <c:pt idx="12">
                  <c:v>1931.4841592755454</c:v>
                </c:pt>
                <c:pt idx="13">
                  <c:v>2307.8280329864901</c:v>
                </c:pt>
                <c:pt idx="14">
                  <c:v>1549.30728392987</c:v>
                </c:pt>
                <c:pt idx="15">
                  <c:v>2705.5233921450149</c:v>
                </c:pt>
                <c:pt idx="16">
                  <c:v>3480.4033983254649</c:v>
                </c:pt>
                <c:pt idx="17">
                  <c:v>3621.6053151652645</c:v>
                </c:pt>
                <c:pt idx="18">
                  <c:v>4074.6415203815345</c:v>
                </c:pt>
                <c:pt idx="19">
                  <c:v>5112.6935471353308</c:v>
                </c:pt>
                <c:pt idx="20">
                  <c:v>4316.6466012574756</c:v>
                </c:pt>
                <c:pt idx="21">
                  <c:v>4124.7823650913597</c:v>
                </c:pt>
                <c:pt idx="22">
                  <c:v>7969.541359201351</c:v>
                </c:pt>
                <c:pt idx="23">
                  <c:v>8392.3452103025065</c:v>
                </c:pt>
                <c:pt idx="24">
                  <c:v>7047.1970558499952</c:v>
                </c:pt>
                <c:pt idx="25">
                  <c:v>8733.3557645361634</c:v>
                </c:pt>
                <c:pt idx="26">
                  <c:v>12470.980277613173</c:v>
                </c:pt>
                <c:pt idx="27">
                  <c:v>7517.0096709910868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-106.51327111457795</c:v>
                </c:pt>
                <c:pt idx="2">
                  <c:v>-1538.7224330933277</c:v>
                </c:pt>
                <c:pt idx="3">
                  <c:v>1501.6760496862116</c:v>
                </c:pt>
                <c:pt idx="4">
                  <c:v>2853.7345992903338</c:v>
                </c:pt>
                <c:pt idx="5">
                  <c:v>825.0272317955787</c:v>
                </c:pt>
                <c:pt idx="6">
                  <c:v>1326.5115516522128</c:v>
                </c:pt>
                <c:pt idx="7">
                  <c:v>1570.6302793393697</c:v>
                </c:pt>
                <c:pt idx="8">
                  <c:v>-1338.52423553068</c:v>
                </c:pt>
                <c:pt idx="9">
                  <c:v>1648.436107368183</c:v>
                </c:pt>
                <c:pt idx="10">
                  <c:v>1195.1506943515942</c:v>
                </c:pt>
                <c:pt idx="11">
                  <c:v>838.89798118560429</c:v>
                </c:pt>
                <c:pt idx="12">
                  <c:v>1259.4065235243634</c:v>
                </c:pt>
                <c:pt idx="13">
                  <c:v>575.47173091503464</c:v>
                </c:pt>
                <c:pt idx="14">
                  <c:v>90.945990453099512</c:v>
                </c:pt>
                <c:pt idx="15">
                  <c:v>823.78710365070037</c:v>
                </c:pt>
                <c:pt idx="16">
                  <c:v>-638.19555184875207</c:v>
                </c:pt>
                <c:pt idx="17">
                  <c:v>-721.0793206495</c:v>
                </c:pt>
                <c:pt idx="18">
                  <c:v>-2011.210584324228</c:v>
                </c:pt>
                <c:pt idx="19">
                  <c:v>-3318.5474101000837</c:v>
                </c:pt>
                <c:pt idx="20">
                  <c:v>-1392.2534625695589</c:v>
                </c:pt>
                <c:pt idx="21">
                  <c:v>-1344.3447424029109</c:v>
                </c:pt>
                <c:pt idx="22">
                  <c:v>-543.62079382357115</c:v>
                </c:pt>
                <c:pt idx="23">
                  <c:v>-1282.0358345483783</c:v>
                </c:pt>
                <c:pt idx="24">
                  <c:v>-591.49010312661994</c:v>
                </c:pt>
                <c:pt idx="25">
                  <c:v>-1272.8511990640473</c:v>
                </c:pt>
                <c:pt idx="26">
                  <c:v>-525.15452975140943</c:v>
                </c:pt>
                <c:pt idx="27">
                  <c:v>-4004.5331477515283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413.79790141760452</c:v>
                </c:pt>
                <c:pt idx="2">
                  <c:v>1949.1528715706609</c:v>
                </c:pt>
                <c:pt idx="3">
                  <c:v>3128.0274775625576</c:v>
                </c:pt>
                <c:pt idx="4">
                  <c:v>5191.9999815374867</c:v>
                </c:pt>
                <c:pt idx="5">
                  <c:v>9003.797891348413</c:v>
                </c:pt>
                <c:pt idx="6">
                  <c:v>9015.6027378853742</c:v>
                </c:pt>
                <c:pt idx="7">
                  <c:v>12480.804046108213</c:v>
                </c:pt>
                <c:pt idx="8">
                  <c:v>12219.511903078395</c:v>
                </c:pt>
                <c:pt idx="9">
                  <c:v>12264.953592910077</c:v>
                </c:pt>
                <c:pt idx="10">
                  <c:v>13286.662429500459</c:v>
                </c:pt>
                <c:pt idx="11">
                  <c:v>13792.268620247609</c:v>
                </c:pt>
                <c:pt idx="12">
                  <c:v>14401.920948966992</c:v>
                </c:pt>
                <c:pt idx="13">
                  <c:v>15488.541591460254</c:v>
                </c:pt>
                <c:pt idx="14">
                  <c:v>18070.749723713554</c:v>
                </c:pt>
                <c:pt idx="15">
                  <c:v>19461.910513651936</c:v>
                </c:pt>
                <c:pt idx="16">
                  <c:v>23197.234960562149</c:v>
                </c:pt>
                <c:pt idx="17">
                  <c:v>22988.183204993311</c:v>
                </c:pt>
                <c:pt idx="18">
                  <c:v>24417.563854006468</c:v>
                </c:pt>
                <c:pt idx="19">
                  <c:v>22504.42819039954</c:v>
                </c:pt>
                <c:pt idx="20">
                  <c:v>21861.70147176164</c:v>
                </c:pt>
                <c:pt idx="21">
                  <c:v>21739.860370785849</c:v>
                </c:pt>
                <c:pt idx="22">
                  <c:v>20730.297784055638</c:v>
                </c:pt>
                <c:pt idx="23">
                  <c:v>21132.072597349092</c:v>
                </c:pt>
                <c:pt idx="24">
                  <c:v>20734.52964121709</c:v>
                </c:pt>
                <c:pt idx="25">
                  <c:v>21720.873021114199</c:v>
                </c:pt>
                <c:pt idx="26">
                  <c:v>24487.232859581625</c:v>
                </c:pt>
                <c:pt idx="27">
                  <c:v>24411.152662645578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0.99527868197499991</c:v>
                </c:pt>
                <c:pt idx="7">
                  <c:v>7.5426711013299998</c:v>
                </c:pt>
                <c:pt idx="8">
                  <c:v>3.3783465987950003</c:v>
                </c:pt>
                <c:pt idx="9">
                  <c:v>1.6392732239850001</c:v>
                </c:pt>
                <c:pt idx="10">
                  <c:v>2.1762757959800001</c:v>
                </c:pt>
                <c:pt idx="11">
                  <c:v>19.359048895945001</c:v>
                </c:pt>
                <c:pt idx="12">
                  <c:v>1.049285732675</c:v>
                </c:pt>
                <c:pt idx="13">
                  <c:v>25.634388111635001</c:v>
                </c:pt>
                <c:pt idx="14">
                  <c:v>7.5005040757000003</c:v>
                </c:pt>
                <c:pt idx="15">
                  <c:v>27.991929131475004</c:v>
                </c:pt>
                <c:pt idx="16">
                  <c:v>24.765567496589998</c:v>
                </c:pt>
                <c:pt idx="17">
                  <c:v>44.197742202314998</c:v>
                </c:pt>
                <c:pt idx="18">
                  <c:v>49.862494366124999</c:v>
                </c:pt>
                <c:pt idx="19">
                  <c:v>202.65884108234499</c:v>
                </c:pt>
                <c:pt idx="20">
                  <c:v>105.639911876455</c:v>
                </c:pt>
                <c:pt idx="21">
                  <c:v>14.027871724275002</c:v>
                </c:pt>
                <c:pt idx="22">
                  <c:v>160.166842334845</c:v>
                </c:pt>
                <c:pt idx="23">
                  <c:v>93.801089474435003</c:v>
                </c:pt>
                <c:pt idx="24">
                  <c:v>409.46210958392498</c:v>
                </c:pt>
                <c:pt idx="25">
                  <c:v>579.76860692205503</c:v>
                </c:pt>
                <c:pt idx="26">
                  <c:v>1565.5351646550753</c:v>
                </c:pt>
                <c:pt idx="27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208.1414860442961</c:v>
                </c:pt>
                <c:pt idx="2">
                  <c:v>467.17307071651646</c:v>
                </c:pt>
                <c:pt idx="3">
                  <c:v>804.90386427918554</c:v>
                </c:pt>
                <c:pt idx="4">
                  <c:v>1215.2344601749398</c:v>
                </c:pt>
                <c:pt idx="5">
                  <c:v>1567.159573452099</c:v>
                </c:pt>
                <c:pt idx="6">
                  <c:v>2193.2002346763707</c:v>
                </c:pt>
                <c:pt idx="7">
                  <c:v>2711.7572083274563</c:v>
                </c:pt>
                <c:pt idx="8">
                  <c:v>3135.3694888013688</c:v>
                </c:pt>
                <c:pt idx="9">
                  <c:v>3755.5125838093472</c:v>
                </c:pt>
                <c:pt idx="10">
                  <c:v>4753.4406529794142</c:v>
                </c:pt>
                <c:pt idx="11">
                  <c:v>5846.4868812803325</c:v>
                </c:pt>
                <c:pt idx="12">
                  <c:v>6968.9656050225622</c:v>
                </c:pt>
                <c:pt idx="13">
                  <c:v>8275.9018328709826</c:v>
                </c:pt>
                <c:pt idx="14">
                  <c:v>9577.6338575863738</c:v>
                </c:pt>
                <c:pt idx="15">
                  <c:v>10651.024312600219</c:v>
                </c:pt>
                <c:pt idx="16">
                  <c:v>11842.298196430864</c:v>
                </c:pt>
                <c:pt idx="17">
                  <c:v>12807.988139754252</c:v>
                </c:pt>
                <c:pt idx="18">
                  <c:v>14035.183460365864</c:v>
                </c:pt>
                <c:pt idx="19">
                  <c:v>14751.700393773162</c:v>
                </c:pt>
                <c:pt idx="20">
                  <c:v>14525.918966558515</c:v>
                </c:pt>
                <c:pt idx="21">
                  <c:v>15878.596572539498</c:v>
                </c:pt>
                <c:pt idx="22">
                  <c:v>17581.998522444981</c:v>
                </c:pt>
                <c:pt idx="23">
                  <c:v>19167.605607772079</c:v>
                </c:pt>
                <c:pt idx="24">
                  <c:v>21450.156120828142</c:v>
                </c:pt>
                <c:pt idx="25">
                  <c:v>23100.049581271691</c:v>
                </c:pt>
                <c:pt idx="26">
                  <c:v>23984.9695907106</c:v>
                </c:pt>
                <c:pt idx="27">
                  <c:v>26539.384205958242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13362.936864174269</c:v>
                </c:pt>
                <c:pt idx="2">
                  <c:v>20901.431648501173</c:v>
                </c:pt>
                <c:pt idx="3">
                  <c:v>26428.78270501973</c:v>
                </c:pt>
                <c:pt idx="4">
                  <c:v>37377.460444907927</c:v>
                </c:pt>
                <c:pt idx="5">
                  <c:v>51850.124682312533</c:v>
                </c:pt>
                <c:pt idx="6">
                  <c:v>64374.30923045989</c:v>
                </c:pt>
                <c:pt idx="7">
                  <c:v>72992.484913063759</c:v>
                </c:pt>
                <c:pt idx="8">
                  <c:v>80011.262538752344</c:v>
                </c:pt>
                <c:pt idx="9">
                  <c:v>85469.53207576336</c:v>
                </c:pt>
                <c:pt idx="10">
                  <c:v>96265.245955980965</c:v>
                </c:pt>
                <c:pt idx="11">
                  <c:v>94401.893324745295</c:v>
                </c:pt>
                <c:pt idx="12">
                  <c:v>101178.36530145517</c:v>
                </c:pt>
                <c:pt idx="13">
                  <c:v>103493.93887583821</c:v>
                </c:pt>
                <c:pt idx="14">
                  <c:v>109357.35474418566</c:v>
                </c:pt>
                <c:pt idx="15">
                  <c:v>107645.39307509715</c:v>
                </c:pt>
                <c:pt idx="16">
                  <c:v>118778.52063219526</c:v>
                </c:pt>
                <c:pt idx="17">
                  <c:v>124374.50416904769</c:v>
                </c:pt>
                <c:pt idx="18">
                  <c:v>122597.01586165631</c:v>
                </c:pt>
                <c:pt idx="19">
                  <c:v>139468.41886493139</c:v>
                </c:pt>
                <c:pt idx="20">
                  <c:v>150842.71272192962</c:v>
                </c:pt>
                <c:pt idx="21">
                  <c:v>147569.22066776687</c:v>
                </c:pt>
                <c:pt idx="22">
                  <c:v>146827.12804939103</c:v>
                </c:pt>
                <c:pt idx="23">
                  <c:v>153550.48263918719</c:v>
                </c:pt>
                <c:pt idx="24">
                  <c:v>155074.18024021303</c:v>
                </c:pt>
                <c:pt idx="25">
                  <c:v>161672.51192943926</c:v>
                </c:pt>
                <c:pt idx="26">
                  <c:v>153736.04736814255</c:v>
                </c:pt>
                <c:pt idx="27">
                  <c:v>160097.06597146686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-353.61846078282178</c:v>
                </c:pt>
                <c:pt idx="2">
                  <c:v>1481.800346312888</c:v>
                </c:pt>
                <c:pt idx="3">
                  <c:v>3928.9770544584972</c:v>
                </c:pt>
                <c:pt idx="4">
                  <c:v>3764.8166934610708</c:v>
                </c:pt>
                <c:pt idx="5">
                  <c:v>9393.3039007158259</c:v>
                </c:pt>
                <c:pt idx="6">
                  <c:v>9890.0291270977359</c:v>
                </c:pt>
                <c:pt idx="7">
                  <c:v>12915.118716769248</c:v>
                </c:pt>
                <c:pt idx="8">
                  <c:v>13126.876585728649</c:v>
                </c:pt>
                <c:pt idx="9">
                  <c:v>15848.114874832434</c:v>
                </c:pt>
                <c:pt idx="10">
                  <c:v>20146.293723986164</c:v>
                </c:pt>
                <c:pt idx="11">
                  <c:v>23758.185575362186</c:v>
                </c:pt>
                <c:pt idx="12">
                  <c:v>24105.58313951832</c:v>
                </c:pt>
                <c:pt idx="13">
                  <c:v>28723.237237927126</c:v>
                </c:pt>
                <c:pt idx="14">
                  <c:v>33601.197821559334</c:v>
                </c:pt>
                <c:pt idx="15">
                  <c:v>38486.65910158625</c:v>
                </c:pt>
                <c:pt idx="16">
                  <c:v>49966.616718231548</c:v>
                </c:pt>
                <c:pt idx="17">
                  <c:v>52688.095970436894</c:v>
                </c:pt>
                <c:pt idx="18">
                  <c:v>60108.626310881162</c:v>
                </c:pt>
                <c:pt idx="19">
                  <c:v>67150.012270325271</c:v>
                </c:pt>
                <c:pt idx="20">
                  <c:v>63789.654684718094</c:v>
                </c:pt>
                <c:pt idx="21">
                  <c:v>68711.974799383752</c:v>
                </c:pt>
                <c:pt idx="22">
                  <c:v>74012.987739993609</c:v>
                </c:pt>
                <c:pt idx="23">
                  <c:v>79857.426641180995</c:v>
                </c:pt>
                <c:pt idx="24">
                  <c:v>86147.690435969766</c:v>
                </c:pt>
                <c:pt idx="25">
                  <c:v>99199.758901120164</c:v>
                </c:pt>
                <c:pt idx="26">
                  <c:v>107739.96001330798</c:v>
                </c:pt>
                <c:pt idx="27">
                  <c:v>112812.72495940435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193.30540686130539</c:v>
                </c:pt>
                <c:pt idx="1">
                  <c:v>706.51940935294294</c:v>
                </c:pt>
                <c:pt idx="2">
                  <c:v>1285.4317104897927</c:v>
                </c:pt>
                <c:pt idx="3">
                  <c:v>1665.2804739215851</c:v>
                </c:pt>
                <c:pt idx="4">
                  <c:v>2407.4216817273477</c:v>
                </c:pt>
                <c:pt idx="5">
                  <c:v>3177.9209808588671</c:v>
                </c:pt>
                <c:pt idx="6">
                  <c:v>3773.7406878393522</c:v>
                </c:pt>
                <c:pt idx="7">
                  <c:v>4630.929436882866</c:v>
                </c:pt>
                <c:pt idx="8">
                  <c:v>5050.8995454256064</c:v>
                </c:pt>
                <c:pt idx="9">
                  <c:v>5477.042008137917</c:v>
                </c:pt>
                <c:pt idx="10">
                  <c:v>6132.7350402606908</c:v>
                </c:pt>
                <c:pt idx="11">
                  <c:v>6300.7818498519764</c:v>
                </c:pt>
                <c:pt idx="12">
                  <c:v>6376.4427225907084</c:v>
                </c:pt>
                <c:pt idx="13">
                  <c:v>7053.2102427141672</c:v>
                </c:pt>
                <c:pt idx="14">
                  <c:v>7875.0909818538994</c:v>
                </c:pt>
                <c:pt idx="15">
                  <c:v>8453.4268144508806</c:v>
                </c:pt>
                <c:pt idx="16">
                  <c:v>8999.9192229397358</c:v>
                </c:pt>
                <c:pt idx="17">
                  <c:v>9335.4018819933663</c:v>
                </c:pt>
                <c:pt idx="18">
                  <c:v>9975.3884895666051</c:v>
                </c:pt>
                <c:pt idx="19">
                  <c:v>11330.309793432585</c:v>
                </c:pt>
                <c:pt idx="20">
                  <c:v>12396.879237161709</c:v>
                </c:pt>
                <c:pt idx="21">
                  <c:v>12399.556464706893</c:v>
                </c:pt>
                <c:pt idx="22">
                  <c:v>12934.415816841316</c:v>
                </c:pt>
                <c:pt idx="23">
                  <c:v>13420.515390803817</c:v>
                </c:pt>
                <c:pt idx="24">
                  <c:v>13784.457388191677</c:v>
                </c:pt>
                <c:pt idx="25">
                  <c:v>14698.564025834328</c:v>
                </c:pt>
                <c:pt idx="26">
                  <c:v>15285.330808218352</c:v>
                </c:pt>
                <c:pt idx="27">
                  <c:v>14699.048622920955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2747.378345747923</c:v>
                </c:pt>
                <c:pt idx="1">
                  <c:v>2830.5946284276602</c:v>
                </c:pt>
                <c:pt idx="2">
                  <c:v>3098.9483713315803</c:v>
                </c:pt>
                <c:pt idx="3">
                  <c:v>3163.7434801705813</c:v>
                </c:pt>
                <c:pt idx="4">
                  <c:v>2958.4168584760801</c:v>
                </c:pt>
                <c:pt idx="5">
                  <c:v>2959.2836968136171</c:v>
                </c:pt>
                <c:pt idx="6">
                  <c:v>2805.3393157337437</c:v>
                </c:pt>
                <c:pt idx="7">
                  <c:v>2754.5529483339747</c:v>
                </c:pt>
                <c:pt idx="8">
                  <c:v>2500.2202586580511</c:v>
                </c:pt>
                <c:pt idx="9">
                  <c:v>2691.7795347243332</c:v>
                </c:pt>
                <c:pt idx="10">
                  <c:v>2734.1853154467822</c:v>
                </c:pt>
                <c:pt idx="11">
                  <c:v>2407.7630789268069</c:v>
                </c:pt>
                <c:pt idx="12">
                  <c:v>2382.1526396865529</c:v>
                </c:pt>
                <c:pt idx="13">
                  <c:v>2488.0605878819083</c:v>
                </c:pt>
                <c:pt idx="14">
                  <c:v>2638.5278767306468</c:v>
                </c:pt>
                <c:pt idx="15">
                  <c:v>2765.2504385151051</c:v>
                </c:pt>
                <c:pt idx="16">
                  <c:v>3115.2624536898834</c:v>
                </c:pt>
                <c:pt idx="17">
                  <c:v>2832.2228402875007</c:v>
                </c:pt>
                <c:pt idx="18">
                  <c:v>2909.2709149897551</c:v>
                </c:pt>
                <c:pt idx="19">
                  <c:v>3253.7447927330632</c:v>
                </c:pt>
                <c:pt idx="20">
                  <c:v>3366.6140371382285</c:v>
                </c:pt>
                <c:pt idx="21">
                  <c:v>3367.1052771976929</c:v>
                </c:pt>
                <c:pt idx="22">
                  <c:v>3354.6658150596213</c:v>
                </c:pt>
                <c:pt idx="23">
                  <c:v>3470.4597470234739</c:v>
                </c:pt>
                <c:pt idx="24">
                  <c:v>3540.2688058006447</c:v>
                </c:pt>
                <c:pt idx="25">
                  <c:v>3762.419172091048</c:v>
                </c:pt>
                <c:pt idx="26">
                  <c:v>4035.1223108428458</c:v>
                </c:pt>
                <c:pt idx="27">
                  <c:v>3943.1272860813465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2443.6323280951856</c:v>
                </c:pt>
                <c:pt idx="1">
                  <c:v>2146.6737994024861</c:v>
                </c:pt>
                <c:pt idx="2">
                  <c:v>1984.6948811015441</c:v>
                </c:pt>
                <c:pt idx="3">
                  <c:v>1813.1177365048425</c:v>
                </c:pt>
                <c:pt idx="4">
                  <c:v>1660.5189497757967</c:v>
                </c:pt>
                <c:pt idx="5">
                  <c:v>1418.4850520415737</c:v>
                </c:pt>
                <c:pt idx="6">
                  <c:v>1227.8150613468738</c:v>
                </c:pt>
                <c:pt idx="7">
                  <c:v>1153.1887583862745</c:v>
                </c:pt>
                <c:pt idx="8">
                  <c:v>1198.3360590765503</c:v>
                </c:pt>
                <c:pt idx="9">
                  <c:v>1116.1251155459074</c:v>
                </c:pt>
                <c:pt idx="10">
                  <c:v>892.71074504910905</c:v>
                </c:pt>
                <c:pt idx="11">
                  <c:v>1077.6248008723876</c:v>
                </c:pt>
                <c:pt idx="12">
                  <c:v>1017.929292421959</c:v>
                </c:pt>
                <c:pt idx="13">
                  <c:v>956.59744651735036</c:v>
                </c:pt>
                <c:pt idx="14">
                  <c:v>773.78688912078633</c:v>
                </c:pt>
                <c:pt idx="15">
                  <c:v>897.7055964555459</c:v>
                </c:pt>
                <c:pt idx="16">
                  <c:v>730.74390829226559</c:v>
                </c:pt>
                <c:pt idx="17">
                  <c:v>702.47569904695092</c:v>
                </c:pt>
                <c:pt idx="18">
                  <c:v>767.86414334556139</c:v>
                </c:pt>
                <c:pt idx="19">
                  <c:v>843.79163886222898</c:v>
                </c:pt>
                <c:pt idx="20">
                  <c:v>691.27572017895625</c:v>
                </c:pt>
                <c:pt idx="21">
                  <c:v>672.87549308424468</c:v>
                </c:pt>
                <c:pt idx="22">
                  <c:v>915.71216012507068</c:v>
                </c:pt>
                <c:pt idx="23">
                  <c:v>931.6442593746234</c:v>
                </c:pt>
                <c:pt idx="24">
                  <c:v>811.04191441991736</c:v>
                </c:pt>
                <c:pt idx="25">
                  <c:v>988.72036997616544</c:v>
                </c:pt>
                <c:pt idx="26">
                  <c:v>1440.9524508869163</c:v>
                </c:pt>
                <c:pt idx="27">
                  <c:v>891.61089547242261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674.59423654442628</c:v>
                </c:pt>
                <c:pt idx="1">
                  <c:v>613.92079360873186</c:v>
                </c:pt>
                <c:pt idx="2">
                  <c:v>568.22501959737951</c:v>
                </c:pt>
                <c:pt idx="3">
                  <c:v>554.24057615712127</c:v>
                </c:pt>
                <c:pt idx="4">
                  <c:v>518.12182467623745</c:v>
                </c:pt>
                <c:pt idx="5">
                  <c:v>422.94515132006819</c:v>
                </c:pt>
                <c:pt idx="6">
                  <c:v>370.90313225955219</c:v>
                </c:pt>
                <c:pt idx="7">
                  <c:v>342.11695556841181</c:v>
                </c:pt>
                <c:pt idx="8">
                  <c:v>322.21706828905354</c:v>
                </c:pt>
                <c:pt idx="9">
                  <c:v>308.07368570517644</c:v>
                </c:pt>
                <c:pt idx="10">
                  <c:v>261.59411228457651</c:v>
                </c:pt>
                <c:pt idx="11">
                  <c:v>274.68267817868167</c:v>
                </c:pt>
                <c:pt idx="12">
                  <c:v>270.90945637541216</c:v>
                </c:pt>
                <c:pt idx="13">
                  <c:v>253.77924789765061</c:v>
                </c:pt>
                <c:pt idx="14">
                  <c:v>227.56677290296932</c:v>
                </c:pt>
                <c:pt idx="15">
                  <c:v>240.18093779978767</c:v>
                </c:pt>
                <c:pt idx="16">
                  <c:v>182.764975990045</c:v>
                </c:pt>
                <c:pt idx="17">
                  <c:v>173.56504094167639</c:v>
                </c:pt>
                <c:pt idx="18">
                  <c:v>171.16119464549897</c:v>
                </c:pt>
                <c:pt idx="19">
                  <c:v>150.52160682188176</c:v>
                </c:pt>
                <c:pt idx="20">
                  <c:v>145.49536553254444</c:v>
                </c:pt>
                <c:pt idx="21">
                  <c:v>131.4151956863231</c:v>
                </c:pt>
                <c:pt idx="22">
                  <c:v>135.49755053707614</c:v>
                </c:pt>
                <c:pt idx="23">
                  <c:v>128.85581376864795</c:v>
                </c:pt>
                <c:pt idx="24">
                  <c:v>126.6012585095546</c:v>
                </c:pt>
                <c:pt idx="25">
                  <c:v>122.33405118967548</c:v>
                </c:pt>
                <c:pt idx="26">
                  <c:v>141.16935132403441</c:v>
                </c:pt>
                <c:pt idx="27">
                  <c:v>97.179898213352885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0.17517326520029999</c:v>
                </c:pt>
                <c:pt idx="4">
                  <c:v>0</c:v>
                </c:pt>
                <c:pt idx="5">
                  <c:v>0.17198442089577001</c:v>
                </c:pt>
                <c:pt idx="6">
                  <c:v>0.29858360459245997</c:v>
                </c:pt>
                <c:pt idx="7">
                  <c:v>23.493462523811385</c:v>
                </c:pt>
                <c:pt idx="8">
                  <c:v>24.049106716982074</c:v>
                </c:pt>
                <c:pt idx="9">
                  <c:v>0.49178196719445999</c:v>
                </c:pt>
                <c:pt idx="10">
                  <c:v>11.153217115912733</c:v>
                </c:pt>
                <c:pt idx="11">
                  <c:v>5.8077146687842696</c:v>
                </c:pt>
                <c:pt idx="12">
                  <c:v>0.31478571980275499</c:v>
                </c:pt>
                <c:pt idx="13">
                  <c:v>7.69031643349033</c:v>
                </c:pt>
                <c:pt idx="14">
                  <c:v>2.2501512227121601</c:v>
                </c:pt>
                <c:pt idx="15">
                  <c:v>8.3975787394361259</c:v>
                </c:pt>
                <c:pt idx="16">
                  <c:v>7.4296702489780202</c:v>
                </c:pt>
                <c:pt idx="17">
                  <c:v>13.259322660695943</c:v>
                </c:pt>
                <c:pt idx="18">
                  <c:v>14.958748309833641</c:v>
                </c:pt>
                <c:pt idx="19">
                  <c:v>60.797652324699463</c:v>
                </c:pt>
                <c:pt idx="20">
                  <c:v>31.691973562928066</c:v>
                </c:pt>
                <c:pt idx="21">
                  <c:v>4.2083615172823015</c:v>
                </c:pt>
                <c:pt idx="22">
                  <c:v>48.05005270044974</c:v>
                </c:pt>
                <c:pt idx="23">
                  <c:v>28.140326842327688</c:v>
                </c:pt>
                <c:pt idx="24">
                  <c:v>122.83863287516405</c:v>
                </c:pt>
                <c:pt idx="25">
                  <c:v>173.93058207661943</c:v>
                </c:pt>
                <c:pt idx="26">
                  <c:v>469.66054939653407</c:v>
                </c:pt>
                <c:pt idx="27">
                  <c:v>408.30939584311494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0.42358708970307396</c:v>
                </c:pt>
                <c:pt idx="5">
                  <c:v>26.050481832425348</c:v>
                </c:pt>
                <c:pt idx="6">
                  <c:v>27.606540430934157</c:v>
                </c:pt>
                <c:pt idx="7">
                  <c:v>54.745967547433693</c:v>
                </c:pt>
                <c:pt idx="8">
                  <c:v>75.885607797583077</c:v>
                </c:pt>
                <c:pt idx="9">
                  <c:v>82.438271801699571</c:v>
                </c:pt>
                <c:pt idx="10">
                  <c:v>131.93732868759693</c:v>
                </c:pt>
                <c:pt idx="11">
                  <c:v>154.18526763064284</c:v>
                </c:pt>
                <c:pt idx="12">
                  <c:v>156.72487115187226</c:v>
                </c:pt>
                <c:pt idx="13">
                  <c:v>179.49719922667967</c:v>
                </c:pt>
                <c:pt idx="14">
                  <c:v>249.25289887374552</c:v>
                </c:pt>
                <c:pt idx="15">
                  <c:v>374.0716812318928</c:v>
                </c:pt>
                <c:pt idx="16">
                  <c:v>444.35922187544276</c:v>
                </c:pt>
                <c:pt idx="17">
                  <c:v>470.1381916421833</c:v>
                </c:pt>
                <c:pt idx="18">
                  <c:v>541.83559076429776</c:v>
                </c:pt>
                <c:pt idx="19">
                  <c:v>719.98233066230034</c:v>
                </c:pt>
                <c:pt idx="20">
                  <c:v>812.30107789596127</c:v>
                </c:pt>
                <c:pt idx="21">
                  <c:v>820.81247238524486</c:v>
                </c:pt>
                <c:pt idx="22">
                  <c:v>896.55645782419492</c:v>
                </c:pt>
                <c:pt idx="23">
                  <c:v>945.89117269144072</c:v>
                </c:pt>
                <c:pt idx="24">
                  <c:v>1042.4826349932696</c:v>
                </c:pt>
                <c:pt idx="25">
                  <c:v>1217.0441112065332</c:v>
                </c:pt>
                <c:pt idx="26">
                  <c:v>1288.7562494441393</c:v>
                </c:pt>
                <c:pt idx="27">
                  <c:v>1319.6677611112548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425.07322550717345</c:v>
                </c:pt>
                <c:pt idx="6">
                  <c:v>568.7901032131731</c:v>
                </c:pt>
                <c:pt idx="7">
                  <c:v>596.96717486336422</c:v>
                </c:pt>
                <c:pt idx="8">
                  <c:v>680.53152951221568</c:v>
                </c:pt>
                <c:pt idx="9">
                  <c:v>970.24431277827455</c:v>
                </c:pt>
                <c:pt idx="10">
                  <c:v>970.24431277827455</c:v>
                </c:pt>
                <c:pt idx="11">
                  <c:v>970.24431277827455</c:v>
                </c:pt>
                <c:pt idx="12">
                  <c:v>1055.6733265804473</c:v>
                </c:pt>
                <c:pt idx="13">
                  <c:v>1055.6733265804473</c:v>
                </c:pt>
                <c:pt idx="14">
                  <c:v>1055.6733265804473</c:v>
                </c:pt>
                <c:pt idx="15">
                  <c:v>1088.5465768390036</c:v>
                </c:pt>
                <c:pt idx="16">
                  <c:v>1088.5465768390036</c:v>
                </c:pt>
                <c:pt idx="17">
                  <c:v>1088.5465768390036</c:v>
                </c:pt>
                <c:pt idx="18">
                  <c:v>1088.5465768390036</c:v>
                </c:pt>
                <c:pt idx="19">
                  <c:v>1088.5465768390036</c:v>
                </c:pt>
                <c:pt idx="20">
                  <c:v>1088.5465768390036</c:v>
                </c:pt>
                <c:pt idx="21">
                  <c:v>1088.5465768390036</c:v>
                </c:pt>
                <c:pt idx="22">
                  <c:v>1088.5465768390036</c:v>
                </c:pt>
                <c:pt idx="23">
                  <c:v>1088.5465768390036</c:v>
                </c:pt>
                <c:pt idx="24">
                  <c:v>1088.5465768390036</c:v>
                </c:pt>
                <c:pt idx="25">
                  <c:v>1088.5465768390036</c:v>
                </c:pt>
                <c:pt idx="26">
                  <c:v>1088.5465768390036</c:v>
                </c:pt>
                <c:pt idx="27">
                  <c:v>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-2030</c:v>
                </c:pt>
                <c:pt idx="6">
                  <c:v>-3170</c:v>
                </c:pt>
                <c:pt idx="7">
                  <c:v>-3715</c:v>
                </c:pt>
                <c:pt idx="8">
                  <c:v>-3715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88.839856100000006</c:v>
                </c:pt>
                <c:pt idx="14">
                  <c:v>88.839856100000006</c:v>
                </c:pt>
                <c:pt idx="15">
                  <c:v>88.839856100000006</c:v>
                </c:pt>
                <c:pt idx="16">
                  <c:v>1107.8423845</c:v>
                </c:pt>
                <c:pt idx="17">
                  <c:v>1107.8423845</c:v>
                </c:pt>
                <c:pt idx="18">
                  <c:v>1107.8423845</c:v>
                </c:pt>
                <c:pt idx="19">
                  <c:v>1107.8423845</c:v>
                </c:pt>
                <c:pt idx="20">
                  <c:v>4008.3581019500002</c:v>
                </c:pt>
                <c:pt idx="21">
                  <c:v>4008.3581019500002</c:v>
                </c:pt>
                <c:pt idx="22">
                  <c:v>5222.6345167000009</c:v>
                </c:pt>
                <c:pt idx="23">
                  <c:v>5222.6345167000009</c:v>
                </c:pt>
                <c:pt idx="24">
                  <c:v>5222.6345167000009</c:v>
                </c:pt>
                <c:pt idx="25">
                  <c:v>5222.6345167000009</c:v>
                </c:pt>
                <c:pt idx="26">
                  <c:v>6079.8937235400008</c:v>
                </c:pt>
                <c:pt idx="27">
                  <c:v>6898.5138095400007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438.70629890999999</c:v>
                </c:pt>
                <c:pt idx="9">
                  <c:v>438.70629890999999</c:v>
                </c:pt>
                <c:pt idx="10">
                  <c:v>438.70629890999999</c:v>
                </c:pt>
                <c:pt idx="11">
                  <c:v>438.70629890999999</c:v>
                </c:pt>
                <c:pt idx="12">
                  <c:v>438.70629890999999</c:v>
                </c:pt>
                <c:pt idx="13">
                  <c:v>1040.07284787</c:v>
                </c:pt>
                <c:pt idx="14">
                  <c:v>1753.70525475</c:v>
                </c:pt>
                <c:pt idx="15">
                  <c:v>1753.70525475</c:v>
                </c:pt>
                <c:pt idx="16">
                  <c:v>2390.9198116400003</c:v>
                </c:pt>
                <c:pt idx="17">
                  <c:v>2390.9198116400003</c:v>
                </c:pt>
                <c:pt idx="18">
                  <c:v>2475.1129531800002</c:v>
                </c:pt>
                <c:pt idx="19">
                  <c:v>2475.1129531800002</c:v>
                </c:pt>
                <c:pt idx="20">
                  <c:v>2975.1129531800002</c:v>
                </c:pt>
                <c:pt idx="21">
                  <c:v>2975.1129531800002</c:v>
                </c:pt>
                <c:pt idx="22">
                  <c:v>3284.0444456599998</c:v>
                </c:pt>
                <c:pt idx="23">
                  <c:v>3284.0444456599998</c:v>
                </c:pt>
                <c:pt idx="24">
                  <c:v>3284.0444456599998</c:v>
                </c:pt>
                <c:pt idx="25">
                  <c:v>3284.0444456599998</c:v>
                </c:pt>
                <c:pt idx="26">
                  <c:v>3284.0444456599998</c:v>
                </c:pt>
                <c:pt idx="27">
                  <c:v>3284.0444456599998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2302.3384153500001</c:v>
                </c:pt>
                <c:pt idx="6">
                  <c:v>2402.0138593800002</c:v>
                </c:pt>
                <c:pt idx="7">
                  <c:v>3891.5649130900001</c:v>
                </c:pt>
                <c:pt idx="8">
                  <c:v>3891.5649130900001</c:v>
                </c:pt>
                <c:pt idx="9">
                  <c:v>3891.5649130900001</c:v>
                </c:pt>
                <c:pt idx="10">
                  <c:v>4227.7359635000003</c:v>
                </c:pt>
                <c:pt idx="11">
                  <c:v>4227.7359635000003</c:v>
                </c:pt>
                <c:pt idx="12">
                  <c:v>4227.7359635000003</c:v>
                </c:pt>
                <c:pt idx="13">
                  <c:v>4298.3906585000004</c:v>
                </c:pt>
                <c:pt idx="14">
                  <c:v>4584.7101785200002</c:v>
                </c:pt>
                <c:pt idx="15">
                  <c:v>5590.8172956399994</c:v>
                </c:pt>
                <c:pt idx="16">
                  <c:v>6176.5717705700008</c:v>
                </c:pt>
                <c:pt idx="17">
                  <c:v>6176.5717705700008</c:v>
                </c:pt>
                <c:pt idx="18">
                  <c:v>6714.9891436400012</c:v>
                </c:pt>
                <c:pt idx="19">
                  <c:v>6714.9891436400012</c:v>
                </c:pt>
                <c:pt idx="20">
                  <c:v>6714.9891436400012</c:v>
                </c:pt>
                <c:pt idx="21">
                  <c:v>6714.9891436400012</c:v>
                </c:pt>
                <c:pt idx="22">
                  <c:v>6714.9891436400012</c:v>
                </c:pt>
                <c:pt idx="23">
                  <c:v>6714.9891436400012</c:v>
                </c:pt>
                <c:pt idx="24">
                  <c:v>6714.9891436400012</c:v>
                </c:pt>
                <c:pt idx="25">
                  <c:v>7502.2538340600004</c:v>
                </c:pt>
                <c:pt idx="26">
                  <c:v>9868.7775752399994</c:v>
                </c:pt>
                <c:pt idx="27">
                  <c:v>9868.7775752399994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269.10000000000002</c:v>
                </c:pt>
                <c:pt idx="6">
                  <c:v>269.10000000000002</c:v>
                </c:pt>
                <c:pt idx="7">
                  <c:v>519.1</c:v>
                </c:pt>
                <c:pt idx="8">
                  <c:v>519.1</c:v>
                </c:pt>
                <c:pt idx="9">
                  <c:v>520.20000000000005</c:v>
                </c:pt>
                <c:pt idx="10">
                  <c:v>520.20000000000005</c:v>
                </c:pt>
                <c:pt idx="11">
                  <c:v>521.29999999999995</c:v>
                </c:pt>
                <c:pt idx="12">
                  <c:v>521.29999999999995</c:v>
                </c:pt>
                <c:pt idx="13">
                  <c:v>522.4</c:v>
                </c:pt>
                <c:pt idx="14">
                  <c:v>522.4</c:v>
                </c:pt>
                <c:pt idx="15">
                  <c:v>522.4</c:v>
                </c:pt>
                <c:pt idx="16">
                  <c:v>522.4</c:v>
                </c:pt>
                <c:pt idx="17">
                  <c:v>522.4</c:v>
                </c:pt>
                <c:pt idx="18">
                  <c:v>522.4</c:v>
                </c:pt>
                <c:pt idx="19">
                  <c:v>522.4</c:v>
                </c:pt>
                <c:pt idx="20">
                  <c:v>522.4</c:v>
                </c:pt>
                <c:pt idx="21">
                  <c:v>524.5</c:v>
                </c:pt>
                <c:pt idx="22">
                  <c:v>524.5</c:v>
                </c:pt>
                <c:pt idx="23">
                  <c:v>524.5</c:v>
                </c:pt>
                <c:pt idx="24">
                  <c:v>524.5</c:v>
                </c:pt>
                <c:pt idx="25">
                  <c:v>524.5</c:v>
                </c:pt>
                <c:pt idx="26">
                  <c:v>524.5</c:v>
                </c:pt>
                <c:pt idx="27">
                  <c:v>524.5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1069.0170000000003</c:v>
                </c:pt>
                <c:pt idx="1">
                  <c:v>1900.1849999999999</c:v>
                </c:pt>
                <c:pt idx="2">
                  <c:v>2675.056</c:v>
                </c:pt>
                <c:pt idx="3">
                  <c:v>3335.8980000000001</c:v>
                </c:pt>
                <c:pt idx="4">
                  <c:v>3899.18</c:v>
                </c:pt>
                <c:pt idx="5">
                  <c:v>4302.4689999999991</c:v>
                </c:pt>
                <c:pt idx="6">
                  <c:v>4989.0930000000008</c:v>
                </c:pt>
                <c:pt idx="7">
                  <c:v>5940.5009999999993</c:v>
                </c:pt>
                <c:pt idx="8">
                  <c:v>6811.6549999999997</c:v>
                </c:pt>
                <c:pt idx="9">
                  <c:v>7744.8489999999993</c:v>
                </c:pt>
                <c:pt idx="10">
                  <c:v>8901.9990000000016</c:v>
                </c:pt>
                <c:pt idx="11">
                  <c:v>10054.527999999998</c:v>
                </c:pt>
                <c:pt idx="12">
                  <c:v>11152.987999999999</c:v>
                </c:pt>
                <c:pt idx="13">
                  <c:v>12152.244000000002</c:v>
                </c:pt>
                <c:pt idx="14">
                  <c:v>13058.656000000003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14387.137000000002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14322.934999999998</c:v>
                </c:pt>
                <c:pt idx="23">
                  <c:v>14246.094000000005</c:v>
                </c:pt>
                <c:pt idx="24">
                  <c:v>14183.355000000005</c:v>
                </c:pt>
                <c:pt idx="25">
                  <c:v>14078.281999999999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-2052.3384153500001</c:v>
                </c:pt>
                <c:pt idx="26">
                  <c:v>-2152.0138593800002</c:v>
                </c:pt>
                <c:pt idx="27">
                  <c:v>-3591.0862318199997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-4.3999999999999915</c:v>
                </c:pt>
                <c:pt idx="22">
                  <c:v>-6.4999999999999911</c:v>
                </c:pt>
                <c:pt idx="23">
                  <c:v>-6.4999999999999911</c:v>
                </c:pt>
                <c:pt idx="24">
                  <c:v>-6.4999999999999911</c:v>
                </c:pt>
                <c:pt idx="25">
                  <c:v>-6.4999999999999911</c:v>
                </c:pt>
                <c:pt idx="26">
                  <c:v>-6.4999999999999911</c:v>
                </c:pt>
                <c:pt idx="27">
                  <c:v>-6.4999999999999911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91435.181811815593</c:v>
                </c:pt>
                <c:pt idx="1">
                  <c:v>32346.863561285893</c:v>
                </c:pt>
                <c:pt idx="2">
                  <c:v>2429.9164701622944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35180.732864262449</c:v>
                </c:pt>
                <c:pt idx="1">
                  <c:v>6972.701046388891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1901.7219577645633</c:v>
                </c:pt>
                <c:pt idx="1">
                  <c:v>5167.2074681646736</c:v>
                </c:pt>
                <c:pt idx="2">
                  <c:v>4267.5694701185657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122.88653389065502</c:v>
                </c:pt>
                <c:pt idx="1">
                  <c:v>829.25976266641021</c:v>
                </c:pt>
                <c:pt idx="2">
                  <c:v>3744.4918490559194</c:v>
                </c:pt>
                <c:pt idx="3">
                  <c:v>7639.8962048817421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13343.540627097987</c:v>
                </c:pt>
                <c:pt idx="1">
                  <c:v>14914.170906437357</c:v>
                </c:pt>
                <c:pt idx="2">
                  <c:v>12622.461306448487</c:v>
                </c:pt>
                <c:pt idx="3">
                  <c:v>9339.0074793464591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990.28527319933085</c:v>
                </c:pt>
                <c:pt idx="1">
                  <c:v>13471.089319307544</c:v>
                </c:pt>
                <c:pt idx="2">
                  <c:v>23978.468478192641</c:v>
                </c:pt>
                <c:pt idx="3">
                  <c:v>25401.437935844908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7.5426711013299998</c:v>
                </c:pt>
                <c:pt idx="2">
                  <c:v>44.197742202314998</c:v>
                </c:pt>
                <c:pt idx="3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189.67583353693507</c:v>
                </c:pt>
                <c:pt idx="1">
                  <c:v>2901.4330418643913</c:v>
                </c:pt>
                <c:pt idx="2">
                  <c:v>12997.663973291188</c:v>
                </c:pt>
                <c:pt idx="3">
                  <c:v>26729.060039495176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33336.707130125818</c:v>
                </c:pt>
                <c:pt idx="1">
                  <c:v>106329.19204318957</c:v>
                </c:pt>
                <c:pt idx="2">
                  <c:v>157711.2112991735</c:v>
                </c:pt>
                <c:pt idx="3">
                  <c:v>193433.77310159267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16923.165671563118</c:v>
                </c:pt>
                <c:pt idx="1">
                  <c:v>29838.284388332366</c:v>
                </c:pt>
                <c:pt idx="2">
                  <c:v>69611.261642000012</c:v>
                </c:pt>
                <c:pt idx="3">
                  <c:v>129735.89063096746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2550.9198116400003</c:v>
                </c:pt>
                <c:pt idx="3">
                  <c:v>3444.0444456599998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4541.5649130900001</c:v>
                </c:pt>
                <c:pt idx="2">
                  <c:v>6826.5717705700008</c:v>
                </c:pt>
                <c:pt idx="3">
                  <c:v>6927.6913434200005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997.46</c:v>
                </c:pt>
                <c:pt idx="2">
                  <c:v>998.56000000000006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3886.6542683475573</c:v>
                </c:pt>
                <c:pt idx="1">
                  <c:v>6545.0196859672833</c:v>
                </c:pt>
                <c:pt idx="2">
                  <c:v>6474.698403315736</c:v>
                </c:pt>
                <c:pt idx="3">
                  <c:v>7272.4265050214617</c:v>
                </c:pt>
                <c:pt idx="4">
                  <c:v>7749.0653096754031</c:v>
                </c:pt>
                <c:pt idx="5">
                  <c:v>7563.740723027604</c:v>
                </c:pt>
                <c:pt idx="6">
                  <c:v>7947.6973948272835</c:v>
                </c:pt>
                <c:pt idx="7">
                  <c:v>8334.4502233462117</c:v>
                </c:pt>
                <c:pt idx="8">
                  <c:v>8431.7624778128138</c:v>
                </c:pt>
                <c:pt idx="9">
                  <c:v>10142.625270994349</c:v>
                </c:pt>
                <c:pt idx="10">
                  <c:v>13609.894199097758</c:v>
                </c:pt>
                <c:pt idx="11">
                  <c:v>11528.04587143834</c:v>
                </c:pt>
                <c:pt idx="12">
                  <c:v>13102.111899470903</c:v>
                </c:pt>
                <c:pt idx="13">
                  <c:v>11271.275157784223</c:v>
                </c:pt>
                <c:pt idx="14">
                  <c:v>12951.229389032331</c:v>
                </c:pt>
                <c:pt idx="15">
                  <c:v>14413.226224785547</c:v>
                </c:pt>
                <c:pt idx="16">
                  <c:v>14574.435037972009</c:v>
                </c:pt>
                <c:pt idx="17">
                  <c:v>13954.285371537764</c:v>
                </c:pt>
                <c:pt idx="18">
                  <c:v>14406.623637164324</c:v>
                </c:pt>
                <c:pt idx="19">
                  <c:v>14916.548874201917</c:v>
                </c:pt>
                <c:pt idx="20">
                  <c:v>14850.572140953929</c:v>
                </c:pt>
                <c:pt idx="21">
                  <c:v>14779.703481144763</c:v>
                </c:pt>
                <c:pt idx="22">
                  <c:v>14357.014374208271</c:v>
                </c:pt>
                <c:pt idx="23">
                  <c:v>13448.122825030969</c:v>
                </c:pt>
                <c:pt idx="24">
                  <c:v>13878.869698029492</c:v>
                </c:pt>
                <c:pt idx="25">
                  <c:v>12170.883560667651</c:v>
                </c:pt>
                <c:pt idx="26">
                  <c:v>11763.443252651656</c:v>
                </c:pt>
                <c:pt idx="27">
                  <c:v>11931.464495230817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-2853.1387146459583</c:v>
                </c:pt>
                <c:pt idx="1">
                  <c:v>-1604.2308163525909</c:v>
                </c:pt>
                <c:pt idx="2">
                  <c:v>-4250.7471969081162</c:v>
                </c:pt>
                <c:pt idx="3">
                  <c:v>-4241.1017786280518</c:v>
                </c:pt>
                <c:pt idx="4">
                  <c:v>-6163.1849144559228</c:v>
                </c:pt>
                <c:pt idx="5">
                  <c:v>-6634.4337100244265</c:v>
                </c:pt>
                <c:pt idx="6">
                  <c:v>-6171.5039384783504</c:v>
                </c:pt>
                <c:pt idx="7">
                  <c:v>-6768.2217821633849</c:v>
                </c:pt>
                <c:pt idx="8">
                  <c:v>-6862.5530657525051</c:v>
                </c:pt>
                <c:pt idx="9">
                  <c:v>-12993.28463422917</c:v>
                </c:pt>
                <c:pt idx="10">
                  <c:v>-10453.530164443453</c:v>
                </c:pt>
                <c:pt idx="11">
                  <c:v>-12546.214616460711</c:v>
                </c:pt>
                <c:pt idx="12">
                  <c:v>-11396.9772246176</c:v>
                </c:pt>
                <c:pt idx="13">
                  <c:v>-15627.563984163426</c:v>
                </c:pt>
                <c:pt idx="14">
                  <c:v>-13958.533815922556</c:v>
                </c:pt>
                <c:pt idx="15">
                  <c:v>-14983.219844542058</c:v>
                </c:pt>
                <c:pt idx="16">
                  <c:v>-13531.899945740968</c:v>
                </c:pt>
                <c:pt idx="17">
                  <c:v>-14210.196101579171</c:v>
                </c:pt>
                <c:pt idx="18">
                  <c:v>-15345.429815614776</c:v>
                </c:pt>
                <c:pt idx="19">
                  <c:v>-16050.662321768013</c:v>
                </c:pt>
                <c:pt idx="20">
                  <c:v>-15883.936906717274</c:v>
                </c:pt>
                <c:pt idx="21">
                  <c:v>-15874.072983750975</c:v>
                </c:pt>
                <c:pt idx="22">
                  <c:v>-16888.116106360583</c:v>
                </c:pt>
                <c:pt idx="23">
                  <c:v>-15438.289586298501</c:v>
                </c:pt>
                <c:pt idx="24">
                  <c:v>-17540.692344113118</c:v>
                </c:pt>
                <c:pt idx="25">
                  <c:v>-17779.63635961046</c:v>
                </c:pt>
                <c:pt idx="26">
                  <c:v>-18518.247408046765</c:v>
                </c:pt>
                <c:pt idx="27">
                  <c:v>-18786.002235941389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1033.5155537015989</c:v>
                </c:pt>
                <c:pt idx="1">
                  <c:v>4940.7888696146929</c:v>
                </c:pt>
                <c:pt idx="2">
                  <c:v>2223.9512064076198</c:v>
                </c:pt>
                <c:pt idx="3">
                  <c:v>3031.3247263934099</c:v>
                </c:pt>
                <c:pt idx="4">
                  <c:v>1585.8803952194803</c:v>
                </c:pt>
                <c:pt idx="5">
                  <c:v>929.30701300317742</c:v>
                </c:pt>
                <c:pt idx="6">
                  <c:v>1776.1934563489331</c:v>
                </c:pt>
                <c:pt idx="7">
                  <c:v>1566.2284411828268</c:v>
                </c:pt>
                <c:pt idx="8">
                  <c:v>1569.2094120603088</c:v>
                </c:pt>
                <c:pt idx="9">
                  <c:v>-2850.6593632348213</c:v>
                </c:pt>
                <c:pt idx="10">
                  <c:v>3156.3640346543052</c:v>
                </c:pt>
                <c:pt idx="11">
                  <c:v>-1018.1687450223708</c:v>
                </c:pt>
                <c:pt idx="12">
                  <c:v>1705.1346748533033</c:v>
                </c:pt>
                <c:pt idx="13">
                  <c:v>-4356.2888263792029</c:v>
                </c:pt>
                <c:pt idx="14">
                  <c:v>-1007.3044268902249</c:v>
                </c:pt>
                <c:pt idx="15">
                  <c:v>-569.99361975651118</c:v>
                </c:pt>
                <c:pt idx="16">
                  <c:v>1042.5350922310408</c:v>
                </c:pt>
                <c:pt idx="17">
                  <c:v>-255.91073004140708</c:v>
                </c:pt>
                <c:pt idx="18">
                  <c:v>-938.80617845045163</c:v>
                </c:pt>
                <c:pt idx="19">
                  <c:v>-1134.1134475660965</c:v>
                </c:pt>
                <c:pt idx="20">
                  <c:v>-1033.3647657633446</c:v>
                </c:pt>
                <c:pt idx="21">
                  <c:v>-1094.3695026062123</c:v>
                </c:pt>
                <c:pt idx="22">
                  <c:v>-2531.1017321523123</c:v>
                </c:pt>
                <c:pt idx="23">
                  <c:v>-1990.1667612675319</c:v>
                </c:pt>
                <c:pt idx="24">
                  <c:v>-3661.8226460836268</c:v>
                </c:pt>
                <c:pt idx="25">
                  <c:v>-5608.752798942809</c:v>
                </c:pt>
                <c:pt idx="26">
                  <c:v>-6754.8041553951098</c:v>
                </c:pt>
                <c:pt idx="27">
                  <c:v>-6854.5377407105716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122.67382485776764</c:v>
                </c:pt>
                <c:pt idx="1">
                  <c:v>109.0722794674703</c:v>
                </c:pt>
                <c:pt idx="2">
                  <c:v>101.04575031358738</c:v>
                </c:pt>
                <c:pt idx="3">
                  <c:v>90.297184623586773</c:v>
                </c:pt>
                <c:pt idx="4">
                  <c:v>78.902158032192972</c:v>
                </c:pt>
                <c:pt idx="5">
                  <c:v>62.489999347844964</c:v>
                </c:pt>
                <c:pt idx="6">
                  <c:v>48.620240918763841</c:v>
                </c:pt>
                <c:pt idx="7">
                  <c:v>38.544059645483451</c:v>
                </c:pt>
                <c:pt idx="8">
                  <c:v>38.748946991168566</c:v>
                </c:pt>
                <c:pt idx="9">
                  <c:v>28.474589669110767</c:v>
                </c:pt>
                <c:pt idx="10">
                  <c:v>18.880358961159313</c:v>
                </c:pt>
                <c:pt idx="11">
                  <c:v>20.24113472345735</c:v>
                </c:pt>
                <c:pt idx="12">
                  <c:v>19.183613688350121</c:v>
                </c:pt>
                <c:pt idx="13">
                  <c:v>18.086454984579834</c:v>
                </c:pt>
                <c:pt idx="14">
                  <c:v>15.639785070119167</c:v>
                </c:pt>
                <c:pt idx="15">
                  <c:v>16.195864806561264</c:v>
                </c:pt>
                <c:pt idx="16">
                  <c:v>8.0167279982749342</c:v>
                </c:pt>
                <c:pt idx="17">
                  <c:v>6.0510247128414694</c:v>
                </c:pt>
                <c:pt idx="18">
                  <c:v>6.418863275137304</c:v>
                </c:pt>
                <c:pt idx="19">
                  <c:v>4.7949348731959338</c:v>
                </c:pt>
                <c:pt idx="20">
                  <c:v>3.9772836718243108</c:v>
                </c:pt>
                <c:pt idx="21">
                  <c:v>3.7528767663127343</c:v>
                </c:pt>
                <c:pt idx="22">
                  <c:v>4.8591806394713393</c:v>
                </c:pt>
                <c:pt idx="23">
                  <c:v>4.9027750793771654</c:v>
                </c:pt>
                <c:pt idx="24">
                  <c:v>4.1905240048718211</c:v>
                </c:pt>
                <c:pt idx="25">
                  <c:v>5.1109359753924082</c:v>
                </c:pt>
                <c:pt idx="26">
                  <c:v>7.2317251805806313</c:v>
                </c:pt>
                <c:pt idx="27">
                  <c:v>4.3679765149279159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109.76244563558822</c:v>
                </c:pt>
                <c:pt idx="1">
                  <c:v>95.212369033940249</c:v>
                </c:pt>
                <c:pt idx="2">
                  <c:v>81.178626608569715</c:v>
                </c:pt>
                <c:pt idx="3">
                  <c:v>63.689650837953437</c:v>
                </c:pt>
                <c:pt idx="4">
                  <c:v>61.972604543224612</c:v>
                </c:pt>
                <c:pt idx="5">
                  <c:v>48.318613559867075</c:v>
                </c:pt>
                <c:pt idx="6">
                  <c:v>28.338718772277883</c:v>
                </c:pt>
                <c:pt idx="7">
                  <c:v>24.890961124938482</c:v>
                </c:pt>
                <c:pt idx="8">
                  <c:v>25.204905555847084</c:v>
                </c:pt>
                <c:pt idx="9">
                  <c:v>25.560026445140625</c:v>
                </c:pt>
                <c:pt idx="10">
                  <c:v>20.494891877512288</c:v>
                </c:pt>
                <c:pt idx="11">
                  <c:v>15.88673084963763</c:v>
                </c:pt>
                <c:pt idx="12">
                  <c:v>15.916113632048635</c:v>
                </c:pt>
                <c:pt idx="13">
                  <c:v>17.056078289276027</c:v>
                </c:pt>
                <c:pt idx="14">
                  <c:v>16.97972175481269</c:v>
                </c:pt>
                <c:pt idx="15">
                  <c:v>19.770637384041915</c:v>
                </c:pt>
                <c:pt idx="16">
                  <c:v>13.806283414224307</c:v>
                </c:pt>
                <c:pt idx="17">
                  <c:v>14.524644759571901</c:v>
                </c:pt>
                <c:pt idx="18">
                  <c:v>15.553669383047106</c:v>
                </c:pt>
                <c:pt idx="19">
                  <c:v>21.554664790400285</c:v>
                </c:pt>
                <c:pt idx="20">
                  <c:v>20.881089012378844</c:v>
                </c:pt>
                <c:pt idx="21">
                  <c:v>18.405026794540177</c:v>
                </c:pt>
                <c:pt idx="22">
                  <c:v>19.6941382633484</c:v>
                </c:pt>
                <c:pt idx="23">
                  <c:v>19.783904092546337</c:v>
                </c:pt>
                <c:pt idx="24">
                  <c:v>20.000000000000018</c:v>
                </c:pt>
                <c:pt idx="25">
                  <c:v>19.999999999999957</c:v>
                </c:pt>
                <c:pt idx="26">
                  <c:v>19.619720953262767</c:v>
                </c:pt>
                <c:pt idx="27">
                  <c:v>16.714837425417734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552.31290401386946</c:v>
                </c:pt>
                <c:pt idx="1">
                  <c:v>842.67123132738789</c:v>
                </c:pt>
                <c:pt idx="2">
                  <c:v>1132.7965067178482</c:v>
                </c:pt>
                <c:pt idx="3">
                  <c:v>1792.7360305429308</c:v>
                </c:pt>
                <c:pt idx="4">
                  <c:v>1337.6538496460844</c:v>
                </c:pt>
                <c:pt idx="5">
                  <c:v>1338.3365302685834</c:v>
                </c:pt>
                <c:pt idx="6">
                  <c:v>1756.8820801332542</c:v>
                </c:pt>
                <c:pt idx="7">
                  <c:v>1645.3102211861369</c:v>
                </c:pt>
                <c:pt idx="8">
                  <c:v>1749.2290961119188</c:v>
                </c:pt>
                <c:pt idx="9">
                  <c:v>1612.3962090353762</c:v>
                </c:pt>
                <c:pt idx="10">
                  <c:v>1255.1817003657193</c:v>
                </c:pt>
                <c:pt idx="11">
                  <c:v>1888.8793246794623</c:v>
                </c:pt>
                <c:pt idx="12">
                  <c:v>2057.1507394584819</c:v>
                </c:pt>
                <c:pt idx="13">
                  <c:v>1916.0566867050911</c:v>
                </c:pt>
                <c:pt idx="14">
                  <c:v>1458.9133350971538</c:v>
                </c:pt>
                <c:pt idx="15">
                  <c:v>1295.7101118905955</c:v>
                </c:pt>
                <c:pt idx="16">
                  <c:v>1778.4117511690408</c:v>
                </c:pt>
                <c:pt idx="17">
                  <c:v>1747.5278152740989</c:v>
                </c:pt>
                <c:pt idx="18">
                  <c:v>1489.2018435005173</c:v>
                </c:pt>
                <c:pt idx="19">
                  <c:v>1023.8539716670755</c:v>
                </c:pt>
                <c:pt idx="20">
                  <c:v>1399.3688856879696</c:v>
                </c:pt>
                <c:pt idx="21">
                  <c:v>1693.1655406244361</c:v>
                </c:pt>
                <c:pt idx="22">
                  <c:v>1549.0870950216204</c:v>
                </c:pt>
                <c:pt idx="23">
                  <c:v>1659.3184630284459</c:v>
                </c:pt>
                <c:pt idx="24">
                  <c:v>2000.7549600339346</c:v>
                </c:pt>
                <c:pt idx="25">
                  <c:v>1458.8031457703598</c:v>
                </c:pt>
                <c:pt idx="26">
                  <c:v>1127.1899158097729</c:v>
                </c:pt>
                <c:pt idx="27">
                  <c:v>1193.4319832088388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90.559358427995818</c:v>
                </c:pt>
                <c:pt idx="1">
                  <c:v>138.52466308652376</c:v>
                </c:pt>
                <c:pt idx="2">
                  <c:v>448.10665027152004</c:v>
                </c:pt>
                <c:pt idx="3">
                  <c:v>354.67995517797721</c:v>
                </c:pt>
                <c:pt idx="4">
                  <c:v>-117.14604110415186</c:v>
                </c:pt>
                <c:pt idx="5">
                  <c:v>84.735880006387362</c:v>
                </c:pt>
                <c:pt idx="6">
                  <c:v>-50.907636795249765</c:v>
                </c:pt>
                <c:pt idx="7">
                  <c:v>-229.77349154376191</c:v>
                </c:pt>
                <c:pt idx="8">
                  <c:v>-30.356846983347086</c:v>
                </c:pt>
                <c:pt idx="9">
                  <c:v>-162.73322185604974</c:v>
                </c:pt>
                <c:pt idx="10">
                  <c:v>-29.77242070719041</c:v>
                </c:pt>
                <c:pt idx="11">
                  <c:v>406.34918268731423</c:v>
                </c:pt>
                <c:pt idx="12">
                  <c:v>191.91813782484829</c:v>
                </c:pt>
                <c:pt idx="13">
                  <c:v>162.57012034136849</c:v>
                </c:pt>
                <c:pt idx="14">
                  <c:v>57.05262808961654</c:v>
                </c:pt>
                <c:pt idx="15">
                  <c:v>3.4975928097916769</c:v>
                </c:pt>
                <c:pt idx="16">
                  <c:v>112.16726556604355</c:v>
                </c:pt>
                <c:pt idx="17">
                  <c:v>234.11189291020855</c:v>
                </c:pt>
                <c:pt idx="18">
                  <c:v>266.69049218868884</c:v>
                </c:pt>
                <c:pt idx="19">
                  <c:v>216.66973793719336</c:v>
                </c:pt>
                <c:pt idx="20">
                  <c:v>666.44381752290064</c:v>
                </c:pt>
                <c:pt idx="21">
                  <c:v>727.49093418466816</c:v>
                </c:pt>
                <c:pt idx="22">
                  <c:v>771.18830101243543</c:v>
                </c:pt>
                <c:pt idx="23">
                  <c:v>689.00353497694903</c:v>
                </c:pt>
                <c:pt idx="24">
                  <c:v>914.63690126708434</c:v>
                </c:pt>
                <c:pt idx="25">
                  <c:v>833.02076744651515</c:v>
                </c:pt>
                <c:pt idx="26">
                  <c:v>676.73999002105745</c:v>
                </c:pt>
                <c:pt idx="27">
                  <c:v>817.86387384484431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-155.20805930320685</c:v>
                </c:pt>
                <c:pt idx="1">
                  <c:v>-269.17693398424819</c:v>
                </c:pt>
                <c:pt idx="2">
                  <c:v>-416.00364556741249</c:v>
                </c:pt>
                <c:pt idx="3">
                  <c:v>-438.85089821237699</c:v>
                </c:pt>
                <c:pt idx="4">
                  <c:v>-151.76079456769327</c:v>
                </c:pt>
                <c:pt idx="5">
                  <c:v>-36.243016086069638</c:v>
                </c:pt>
                <c:pt idx="6">
                  <c:v>116.05115554927778</c:v>
                </c:pt>
                <c:pt idx="7">
                  <c:v>290.760199037235</c:v>
                </c:pt>
                <c:pt idx="8">
                  <c:v>338.07995283099405</c:v>
                </c:pt>
                <c:pt idx="9">
                  <c:v>474.39177593714464</c:v>
                </c:pt>
                <c:pt idx="10">
                  <c:v>638.34948452067317</c:v>
                </c:pt>
                <c:pt idx="11">
                  <c:v>789.39848145299936</c:v>
                </c:pt>
                <c:pt idx="12">
                  <c:v>909.57105305654306</c:v>
                </c:pt>
                <c:pt idx="13">
                  <c:v>1265.4099573343367</c:v>
                </c:pt>
                <c:pt idx="14">
                  <c:v>1469.6635281568319</c:v>
                </c:pt>
                <c:pt idx="15">
                  <c:v>1820.8587499020578</c:v>
                </c:pt>
                <c:pt idx="16">
                  <c:v>1786.5583732294883</c:v>
                </c:pt>
                <c:pt idx="17">
                  <c:v>1959.9621362659484</c:v>
                </c:pt>
                <c:pt idx="18">
                  <c:v>2090.3513313313297</c:v>
                </c:pt>
                <c:pt idx="19">
                  <c:v>3097.0734919796623</c:v>
                </c:pt>
                <c:pt idx="20">
                  <c:v>3146.0243378618356</c:v>
                </c:pt>
                <c:pt idx="21">
                  <c:v>2747.1597848621514</c:v>
                </c:pt>
                <c:pt idx="22">
                  <c:v>2821.6265173874267</c:v>
                </c:pt>
                <c:pt idx="23">
                  <c:v>3661.3463875072093</c:v>
                </c:pt>
                <c:pt idx="24">
                  <c:v>4083.6725087962609</c:v>
                </c:pt>
                <c:pt idx="25">
                  <c:v>5100.3110935576497</c:v>
                </c:pt>
                <c:pt idx="26">
                  <c:v>5887.6868845084819</c:v>
                </c:pt>
                <c:pt idx="27">
                  <c:v>5978.9987092004822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-30.981883365762304</c:v>
                </c:pt>
                <c:pt idx="1">
                  <c:v>-59.113477774175813</c:v>
                </c:pt>
                <c:pt idx="2">
                  <c:v>-81.304457619301971</c:v>
                </c:pt>
                <c:pt idx="3">
                  <c:v>-121.38332244236121</c:v>
                </c:pt>
                <c:pt idx="4">
                  <c:v>-69.998766858172132</c:v>
                </c:pt>
                <c:pt idx="5">
                  <c:v>-35.09429694316583</c:v>
                </c:pt>
                <c:pt idx="6">
                  <c:v>-45.879536900616777</c:v>
                </c:pt>
                <c:pt idx="7">
                  <c:v>-34.071049447694215</c:v>
                </c:pt>
                <c:pt idx="8">
                  <c:v>-22.958265415160977</c:v>
                </c:pt>
                <c:pt idx="9">
                  <c:v>5.0640425389865413</c:v>
                </c:pt>
                <c:pt idx="10">
                  <c:v>22.802303044769708</c:v>
                </c:pt>
                <c:pt idx="11">
                  <c:v>-3.082638684912876</c:v>
                </c:pt>
                <c:pt idx="12">
                  <c:v>-11.730473966308141</c:v>
                </c:pt>
                <c:pt idx="13">
                  <c:v>14.688108089768008</c:v>
                </c:pt>
                <c:pt idx="14">
                  <c:v>41.824605129469013</c:v>
                </c:pt>
                <c:pt idx="15">
                  <c:v>58.494542067267524</c:v>
                </c:pt>
                <c:pt idx="16">
                  <c:v>70.15320705212001</c:v>
                </c:pt>
                <c:pt idx="17">
                  <c:v>83.325799926595124</c:v>
                </c:pt>
                <c:pt idx="18">
                  <c:v>97.4089720231934</c:v>
                </c:pt>
                <c:pt idx="19">
                  <c:v>179.80992948007452</c:v>
                </c:pt>
                <c:pt idx="20">
                  <c:v>167.28556495599693</c:v>
                </c:pt>
                <c:pt idx="21">
                  <c:v>173.88433390256478</c:v>
                </c:pt>
                <c:pt idx="22">
                  <c:v>174.7321840886076</c:v>
                </c:pt>
                <c:pt idx="23">
                  <c:v>256.60755933992414</c:v>
                </c:pt>
                <c:pt idx="24">
                  <c:v>283.26771991181869</c:v>
                </c:pt>
                <c:pt idx="25">
                  <c:v>420.2085465281524</c:v>
                </c:pt>
                <c:pt idx="26">
                  <c:v>499.22820110334351</c:v>
                </c:pt>
                <c:pt idx="27">
                  <c:v>521.14785434795215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1.4377583413785E-2</c:v>
                </c:pt>
                <c:pt idx="3">
                  <c:v>46.019941048201069</c:v>
                </c:pt>
                <c:pt idx="4">
                  <c:v>25.927396387120591</c:v>
                </c:pt>
                <c:pt idx="5">
                  <c:v>0.62771346928498495</c:v>
                </c:pt>
                <c:pt idx="6">
                  <c:v>0.54660055368462013</c:v>
                </c:pt>
                <c:pt idx="7">
                  <c:v>25.585788278841985</c:v>
                </c:pt>
                <c:pt idx="8">
                  <c:v>-11.03908046365504</c:v>
                </c:pt>
                <c:pt idx="9">
                  <c:v>6.2746862730670667</c:v>
                </c:pt>
                <c:pt idx="10">
                  <c:v>16.201895697679252</c:v>
                </c:pt>
                <c:pt idx="11">
                  <c:v>2.9389175277763417</c:v>
                </c:pt>
                <c:pt idx="12">
                  <c:v>-0.31478571980275499</c:v>
                </c:pt>
                <c:pt idx="13">
                  <c:v>-5.0127245904322209</c:v>
                </c:pt>
                <c:pt idx="14">
                  <c:v>-0.47621379012831017</c:v>
                </c:pt>
                <c:pt idx="15">
                  <c:v>-6.2916293139195094</c:v>
                </c:pt>
                <c:pt idx="16">
                  <c:v>-1.8281936554786653</c:v>
                </c:pt>
                <c:pt idx="17">
                  <c:v>-5.8998766780198073</c:v>
                </c:pt>
                <c:pt idx="18">
                  <c:v>-14.728529725492461</c:v>
                </c:pt>
                <c:pt idx="19">
                  <c:v>-60.797652324699463</c:v>
                </c:pt>
                <c:pt idx="20">
                  <c:v>-28.013434101433585</c:v>
                </c:pt>
                <c:pt idx="21">
                  <c:v>25.093988539595305</c:v>
                </c:pt>
                <c:pt idx="22">
                  <c:v>-33.286163482477626</c:v>
                </c:pt>
                <c:pt idx="23">
                  <c:v>-26.357311631494774</c:v>
                </c:pt>
                <c:pt idx="24">
                  <c:v>-47.262985136454198</c:v>
                </c:pt>
                <c:pt idx="25">
                  <c:v>-51.349583313390369</c:v>
                </c:pt>
                <c:pt idx="26">
                  <c:v>-318.77903700861111</c:v>
                </c:pt>
                <c:pt idx="27">
                  <c:v>-271.77811940227497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-0.42358708970307396</c:v>
                </c:pt>
                <c:pt idx="5">
                  <c:v>-26.050481832425348</c:v>
                </c:pt>
                <c:pt idx="6">
                  <c:v>-27.606540430934157</c:v>
                </c:pt>
                <c:pt idx="7">
                  <c:v>-54.745967547433693</c:v>
                </c:pt>
                <c:pt idx="8">
                  <c:v>-75.885607797583077</c:v>
                </c:pt>
                <c:pt idx="9">
                  <c:v>-82.438271801699571</c:v>
                </c:pt>
                <c:pt idx="10">
                  <c:v>-131.93732868759693</c:v>
                </c:pt>
                <c:pt idx="11">
                  <c:v>-154.18526763064284</c:v>
                </c:pt>
                <c:pt idx="12">
                  <c:v>-156.72487115187226</c:v>
                </c:pt>
                <c:pt idx="13">
                  <c:v>-179.49719922667967</c:v>
                </c:pt>
                <c:pt idx="14">
                  <c:v>-249.25289887374552</c:v>
                </c:pt>
                <c:pt idx="15">
                  <c:v>-374.0716812318928</c:v>
                </c:pt>
                <c:pt idx="16">
                  <c:v>-444.35922187544276</c:v>
                </c:pt>
                <c:pt idx="17">
                  <c:v>-470.1381916421833</c:v>
                </c:pt>
                <c:pt idx="18">
                  <c:v>-541.83559076429776</c:v>
                </c:pt>
                <c:pt idx="19">
                  <c:v>-719.98233066230034</c:v>
                </c:pt>
                <c:pt idx="20">
                  <c:v>-812.30107789596127</c:v>
                </c:pt>
                <c:pt idx="21">
                  <c:v>-820.81247238524486</c:v>
                </c:pt>
                <c:pt idx="22">
                  <c:v>-896.55645782419492</c:v>
                </c:pt>
                <c:pt idx="23">
                  <c:v>-945.89117269144072</c:v>
                </c:pt>
                <c:pt idx="24">
                  <c:v>-1042.4826349932696</c:v>
                </c:pt>
                <c:pt idx="25">
                  <c:v>-1217.0441112065332</c:v>
                </c:pt>
                <c:pt idx="26">
                  <c:v>-1288.7562494441393</c:v>
                </c:pt>
                <c:pt idx="27">
                  <c:v>-1319.6677611112548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-425.07322550717345</c:v>
                </c:pt>
                <c:pt idx="6">
                  <c:v>-568.7901032131731</c:v>
                </c:pt>
                <c:pt idx="7">
                  <c:v>-596.96717486336422</c:v>
                </c:pt>
                <c:pt idx="8">
                  <c:v>-680.53152951221568</c:v>
                </c:pt>
                <c:pt idx="9">
                  <c:v>-970.24431277827455</c:v>
                </c:pt>
                <c:pt idx="10">
                  <c:v>-970.24431277827455</c:v>
                </c:pt>
                <c:pt idx="11">
                  <c:v>-970.24431277827455</c:v>
                </c:pt>
                <c:pt idx="12">
                  <c:v>-1055.6733265804473</c:v>
                </c:pt>
                <c:pt idx="13">
                  <c:v>-1055.6733265804473</c:v>
                </c:pt>
                <c:pt idx="14">
                  <c:v>-1055.6733265804473</c:v>
                </c:pt>
                <c:pt idx="15">
                  <c:v>-1088.5465768390036</c:v>
                </c:pt>
                <c:pt idx="16">
                  <c:v>-1088.5465768390036</c:v>
                </c:pt>
                <c:pt idx="17">
                  <c:v>-1088.5465768390036</c:v>
                </c:pt>
                <c:pt idx="18">
                  <c:v>-1088.5465768390036</c:v>
                </c:pt>
                <c:pt idx="19">
                  <c:v>-1088.5465768390036</c:v>
                </c:pt>
                <c:pt idx="20">
                  <c:v>-1088.5465768390036</c:v>
                </c:pt>
                <c:pt idx="21">
                  <c:v>-1088.5465768390036</c:v>
                </c:pt>
                <c:pt idx="22">
                  <c:v>-1088.5465768390036</c:v>
                </c:pt>
                <c:pt idx="23">
                  <c:v>-1088.5465768390036</c:v>
                </c:pt>
                <c:pt idx="24">
                  <c:v>-1088.5465768390036</c:v>
                </c:pt>
                <c:pt idx="25">
                  <c:v>-1088.5465768390036</c:v>
                </c:pt>
                <c:pt idx="26">
                  <c:v>-1088.5465768390036</c:v>
                </c:pt>
                <c:pt idx="27">
                  <c:v>-1088.5465768390036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456.68231977289611</c:v>
                </c:pt>
                <c:pt idx="1">
                  <c:v>652.90548265548762</c:v>
                </c:pt>
                <c:pt idx="2">
                  <c:v>1083.6094313860674</c:v>
                </c:pt>
                <c:pt idx="3">
                  <c:v>1633.2017061143706</c:v>
                </c:pt>
                <c:pt idx="4">
                  <c:v>831.91591782088062</c:v>
                </c:pt>
                <c:pt idx="5">
                  <c:v>901.23910337542156</c:v>
                </c:pt>
                <c:pt idx="6">
                  <c:v>1180.2960188962429</c:v>
                </c:pt>
                <c:pt idx="7">
                  <c:v>1046.0985250999602</c:v>
                </c:pt>
                <c:pt idx="8">
                  <c:v>1266.537718770951</c:v>
                </c:pt>
                <c:pt idx="9">
                  <c:v>882.71090734855045</c:v>
                </c:pt>
                <c:pt idx="10">
                  <c:v>800.58132145577963</c:v>
                </c:pt>
                <c:pt idx="11">
                  <c:v>1960.0536872537223</c:v>
                </c:pt>
                <c:pt idx="12">
                  <c:v>1934.1964729214424</c:v>
                </c:pt>
                <c:pt idx="13">
                  <c:v>2118.5416220730053</c:v>
                </c:pt>
                <c:pt idx="14">
                  <c:v>1722.0516572287502</c:v>
                </c:pt>
                <c:pt idx="15">
                  <c:v>1709.6511092848964</c:v>
                </c:pt>
                <c:pt idx="16">
                  <c:v>2212.5566046467675</c:v>
                </c:pt>
                <c:pt idx="17">
                  <c:v>2460.3429992176448</c:v>
                </c:pt>
                <c:pt idx="18">
                  <c:v>2298.5419417149351</c:v>
                </c:pt>
                <c:pt idx="19">
                  <c:v>2648.0805712380011</c:v>
                </c:pt>
                <c:pt idx="20">
                  <c:v>3450.2615171923039</c:v>
                </c:pt>
                <c:pt idx="21">
                  <c:v>3457.4355328891666</c:v>
                </c:pt>
                <c:pt idx="22">
                  <c:v>3298.2448993644152</c:v>
                </c:pt>
                <c:pt idx="23">
                  <c:v>4205.4808836905886</c:v>
                </c:pt>
                <c:pt idx="24">
                  <c:v>5104.0398930403699</c:v>
                </c:pt>
                <c:pt idx="25">
                  <c:v>5455.4032819437489</c:v>
                </c:pt>
                <c:pt idx="26">
                  <c:v>5494.763128150902</c:v>
                </c:pt>
                <c:pt idx="27">
                  <c:v>5831.4499632495845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-140.2092262999995</c:v>
                </c:pt>
                <c:pt idx="4">
                  <c:v>-161.78753123000024</c:v>
                </c:pt>
                <c:pt idx="5">
                  <c:v>-163.07916730999932</c:v>
                </c:pt>
                <c:pt idx="6">
                  <c:v>-328.76967537000019</c:v>
                </c:pt>
                <c:pt idx="7">
                  <c:v>-335.87756686000012</c:v>
                </c:pt>
                <c:pt idx="8">
                  <c:v>-348.46470940000017</c:v>
                </c:pt>
                <c:pt idx="9">
                  <c:v>-850.98345944999983</c:v>
                </c:pt>
                <c:pt idx="10">
                  <c:v>-938.34973799999989</c:v>
                </c:pt>
                <c:pt idx="11">
                  <c:v>-1768.2644918599999</c:v>
                </c:pt>
                <c:pt idx="12">
                  <c:v>-1768.2644918599999</c:v>
                </c:pt>
                <c:pt idx="13">
                  <c:v>-1679.4246357600005</c:v>
                </c:pt>
                <c:pt idx="14">
                  <c:v>-1679.4246357600005</c:v>
                </c:pt>
                <c:pt idx="15">
                  <c:v>-1679.4246357600005</c:v>
                </c:pt>
                <c:pt idx="16">
                  <c:v>-1893.8004667599998</c:v>
                </c:pt>
                <c:pt idx="17">
                  <c:v>-1893.8004667599998</c:v>
                </c:pt>
                <c:pt idx="18">
                  <c:v>-1893.8004667599998</c:v>
                </c:pt>
                <c:pt idx="19">
                  <c:v>-1893.9940760499994</c:v>
                </c:pt>
                <c:pt idx="20">
                  <c:v>-742.79033779999918</c:v>
                </c:pt>
                <c:pt idx="21">
                  <c:v>-793.08404914999846</c:v>
                </c:pt>
                <c:pt idx="22">
                  <c:v>421.19236560000172</c:v>
                </c:pt>
                <c:pt idx="23">
                  <c:v>421.19236560000172</c:v>
                </c:pt>
                <c:pt idx="24">
                  <c:v>421.1923655999999</c:v>
                </c:pt>
                <c:pt idx="25">
                  <c:v>421.1923655999999</c:v>
                </c:pt>
                <c:pt idx="26">
                  <c:v>1278.4515724400007</c:v>
                </c:pt>
                <c:pt idx="27">
                  <c:v>2097.0716584399997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-1994.0506773899997</c:v>
                </c:pt>
                <c:pt idx="4">
                  <c:v>-2490.1347347499996</c:v>
                </c:pt>
                <c:pt idx="5">
                  <c:v>-4031.0768055799999</c:v>
                </c:pt>
                <c:pt idx="6">
                  <c:v>-5896.9458760299995</c:v>
                </c:pt>
                <c:pt idx="7">
                  <c:v>-5557.6044630699989</c:v>
                </c:pt>
                <c:pt idx="8">
                  <c:v>-5118.8981641599985</c:v>
                </c:pt>
                <c:pt idx="9">
                  <c:v>-5118.8981641600003</c:v>
                </c:pt>
                <c:pt idx="10">
                  <c:v>-5177.4196721299995</c:v>
                </c:pt>
                <c:pt idx="11">
                  <c:v>-6502.8083461299993</c:v>
                </c:pt>
                <c:pt idx="12">
                  <c:v>-6502.8083461300012</c:v>
                </c:pt>
                <c:pt idx="13">
                  <c:v>-6149.1253628700015</c:v>
                </c:pt>
                <c:pt idx="14">
                  <c:v>-5250.4047059100012</c:v>
                </c:pt>
                <c:pt idx="15">
                  <c:v>-4634.2250982500027</c:v>
                </c:pt>
                <c:pt idx="16">
                  <c:v>-3994.3364502700024</c:v>
                </c:pt>
                <c:pt idx="17">
                  <c:v>-3994.3364502700024</c:v>
                </c:pt>
                <c:pt idx="18">
                  <c:v>-3371.7259356600007</c:v>
                </c:pt>
                <c:pt idx="19">
                  <c:v>-3371.7259356600007</c:v>
                </c:pt>
                <c:pt idx="20">
                  <c:v>-2871.7259356600007</c:v>
                </c:pt>
                <c:pt idx="21">
                  <c:v>-2871.7259356599989</c:v>
                </c:pt>
                <c:pt idx="22">
                  <c:v>-2562.7944431800024</c:v>
                </c:pt>
                <c:pt idx="23">
                  <c:v>-568.74376579000091</c:v>
                </c:pt>
                <c:pt idx="24">
                  <c:v>-344.96327829000074</c:v>
                </c:pt>
                <c:pt idx="25">
                  <c:v>1260.1806342399977</c:v>
                </c:pt>
                <c:pt idx="26">
                  <c:v>5225.8834759599995</c:v>
                </c:pt>
                <c:pt idx="27">
                  <c:v>3652.6596531799987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-1085.7307221399999</c:v>
                </c:pt>
                <c:pt idx="17">
                  <c:v>-1493.64247123</c:v>
                </c:pt>
                <c:pt idx="18">
                  <c:v>-1988.3008203100001</c:v>
                </c:pt>
                <c:pt idx="19">
                  <c:v>-3231.1866649399999</c:v>
                </c:pt>
                <c:pt idx="20">
                  <c:v>-6054.00827329</c:v>
                </c:pt>
                <c:pt idx="21">
                  <c:v>-6148.6500286800001</c:v>
                </c:pt>
                <c:pt idx="22">
                  <c:v>-6857.2944011499994</c:v>
                </c:pt>
                <c:pt idx="23">
                  <c:v>-6990.4863317700001</c:v>
                </c:pt>
                <c:pt idx="24">
                  <c:v>-8787.5660980400007</c:v>
                </c:pt>
                <c:pt idx="25">
                  <c:v>-9632.056101260001</c:v>
                </c:pt>
                <c:pt idx="26">
                  <c:v>-10014.263996810001</c:v>
                </c:pt>
                <c:pt idx="27">
                  <c:v>-10626.35617309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-3232.2156952099976</c:v>
                </c:pt>
                <c:pt idx="1">
                  <c:v>-5113.2153479299996</c:v>
                </c:pt>
                <c:pt idx="2">
                  <c:v>-6326.0656842799981</c:v>
                </c:pt>
                <c:pt idx="3">
                  <c:v>-8626.6580450899964</c:v>
                </c:pt>
                <c:pt idx="4">
                  <c:v>-5073.4584331699953</c:v>
                </c:pt>
                <c:pt idx="5">
                  <c:v>-3659.2015026200061</c:v>
                </c:pt>
                <c:pt idx="6">
                  <c:v>-3278.7886150200029</c:v>
                </c:pt>
                <c:pt idx="7">
                  <c:v>-2071.2776984700031</c:v>
                </c:pt>
                <c:pt idx="8">
                  <c:v>-2321.6969001300022</c:v>
                </c:pt>
                <c:pt idx="9">
                  <c:v>-2225.2270502000029</c:v>
                </c:pt>
                <c:pt idx="10">
                  <c:v>28.088692549987172</c:v>
                </c:pt>
                <c:pt idx="11">
                  <c:v>-581.04001833999791</c:v>
                </c:pt>
                <c:pt idx="12">
                  <c:v>-384.17304684000555</c:v>
                </c:pt>
                <c:pt idx="13">
                  <c:v>1901.2179132900128</c:v>
                </c:pt>
                <c:pt idx="14">
                  <c:v>4201.9131596799998</c:v>
                </c:pt>
                <c:pt idx="15">
                  <c:v>4685.7582182799888</c:v>
                </c:pt>
                <c:pt idx="16">
                  <c:v>3874.3256091299991</c:v>
                </c:pt>
                <c:pt idx="17">
                  <c:v>4525.5031383899986</c:v>
                </c:pt>
                <c:pt idx="18">
                  <c:v>5315.5772013499954</c:v>
                </c:pt>
                <c:pt idx="19">
                  <c:v>11248.311578949993</c:v>
                </c:pt>
                <c:pt idx="20">
                  <c:v>12510.921832760017</c:v>
                </c:pt>
                <c:pt idx="21">
                  <c:v>11286.940597059998</c:v>
                </c:pt>
                <c:pt idx="22">
                  <c:v>12716.926993890003</c:v>
                </c:pt>
                <c:pt idx="23">
                  <c:v>14290.406969390009</c:v>
                </c:pt>
                <c:pt idx="24">
                  <c:v>15585.891553519999</c:v>
                </c:pt>
                <c:pt idx="25">
                  <c:v>19168.46585410001</c:v>
                </c:pt>
                <c:pt idx="26">
                  <c:v>19670.351082419991</c:v>
                </c:pt>
                <c:pt idx="27">
                  <c:v>19436.277171610011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-1035.2798887400004</c:v>
                </c:pt>
                <c:pt idx="3">
                  <c:v>-2126.0546596799995</c:v>
                </c:pt>
                <c:pt idx="4">
                  <c:v>-2838.4597146300021</c:v>
                </c:pt>
                <c:pt idx="5">
                  <c:v>-2927.2799187400033</c:v>
                </c:pt>
                <c:pt idx="6">
                  <c:v>-4701.9264165500044</c:v>
                </c:pt>
                <c:pt idx="7">
                  <c:v>-5258.0727504099996</c:v>
                </c:pt>
                <c:pt idx="8">
                  <c:v>-6154.9289664499975</c:v>
                </c:pt>
                <c:pt idx="9">
                  <c:v>-4154.8820109999942</c:v>
                </c:pt>
                <c:pt idx="10">
                  <c:v>-3888.1289290899949</c:v>
                </c:pt>
                <c:pt idx="11">
                  <c:v>-6174.1714533599916</c:v>
                </c:pt>
                <c:pt idx="12">
                  <c:v>-6584.916196649996</c:v>
                </c:pt>
                <c:pt idx="13">
                  <c:v>-7649.4460730400024</c:v>
                </c:pt>
                <c:pt idx="14">
                  <c:v>-5256.3733350199982</c:v>
                </c:pt>
                <c:pt idx="15">
                  <c:v>-3625.703238379996</c:v>
                </c:pt>
                <c:pt idx="16">
                  <c:v>-3367.7131901299981</c:v>
                </c:pt>
                <c:pt idx="17">
                  <c:v>-2548.4326510000028</c:v>
                </c:pt>
                <c:pt idx="18">
                  <c:v>1935.4078210500011</c:v>
                </c:pt>
                <c:pt idx="19">
                  <c:v>5066.6664812299932</c:v>
                </c:pt>
                <c:pt idx="20">
                  <c:v>6407.5336634999985</c:v>
                </c:pt>
                <c:pt idx="21">
                  <c:v>5876.714275340004</c:v>
                </c:pt>
                <c:pt idx="22">
                  <c:v>7461.7637830699969</c:v>
                </c:pt>
                <c:pt idx="23">
                  <c:v>10755.670150559992</c:v>
                </c:pt>
                <c:pt idx="24">
                  <c:v>13384.31992390001</c:v>
                </c:pt>
                <c:pt idx="25">
                  <c:v>20192.835808169984</c:v>
                </c:pt>
                <c:pt idx="26">
                  <c:v>27263.542434039991</c:v>
                </c:pt>
                <c:pt idx="27">
                  <c:v>27222.549011860006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2039.7400963100008</c:v>
                </c:pt>
                <c:pt idx="4">
                  <c:v>392.07773402000021</c:v>
                </c:pt>
                <c:pt idx="5">
                  <c:v>-929.15597288999925</c:v>
                </c:pt>
                <c:pt idx="6">
                  <c:v>-591.71555139999964</c:v>
                </c:pt>
                <c:pt idx="7">
                  <c:v>-2072.482029929999</c:v>
                </c:pt>
                <c:pt idx="8">
                  <c:v>-2055.3628735599987</c:v>
                </c:pt>
                <c:pt idx="9">
                  <c:v>-4407.8816236100001</c:v>
                </c:pt>
                <c:pt idx="10">
                  <c:v>-5542.7694101299994</c:v>
                </c:pt>
                <c:pt idx="11">
                  <c:v>-6436.0728379899992</c:v>
                </c:pt>
                <c:pt idx="12">
                  <c:v>-8463.0728379900011</c:v>
                </c:pt>
                <c:pt idx="13">
                  <c:v>-9247.5499986300019</c:v>
                </c:pt>
                <c:pt idx="14">
                  <c:v>-9575.8293416700017</c:v>
                </c:pt>
                <c:pt idx="15">
                  <c:v>-9368.6497340100032</c:v>
                </c:pt>
                <c:pt idx="16">
                  <c:v>-10601.136917030002</c:v>
                </c:pt>
                <c:pt idx="17">
                  <c:v>-11027.136917030002</c:v>
                </c:pt>
                <c:pt idx="18">
                  <c:v>-10813.526402420001</c:v>
                </c:pt>
                <c:pt idx="19">
                  <c:v>-12875.72001171</c:v>
                </c:pt>
                <c:pt idx="20">
                  <c:v>-11224.51627346</c:v>
                </c:pt>
                <c:pt idx="21">
                  <c:v>-11683.809984809997</c:v>
                </c:pt>
                <c:pt idx="22">
                  <c:v>-11158.602077580001</c:v>
                </c:pt>
                <c:pt idx="23">
                  <c:v>-12027.551400189999</c:v>
                </c:pt>
                <c:pt idx="24">
                  <c:v>-12621.770912690001</c:v>
                </c:pt>
                <c:pt idx="25">
                  <c:v>-13470.627000160002</c:v>
                </c:pt>
                <c:pt idx="26">
                  <c:v>-11510.6649516</c:v>
                </c:pt>
                <c:pt idx="27">
                  <c:v>-12265.268688380002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10375.03498036004</c:v>
                </c:pt>
                <c:pt idx="1">
                  <c:v>11181.526535037789</c:v>
                </c:pt>
                <c:pt idx="2">
                  <c:v>18535.833530121527</c:v>
                </c:pt>
                <c:pt idx="3">
                  <c:v>27387.793174184255</c:v>
                </c:pt>
                <c:pt idx="4">
                  <c:v>18659.888369531203</c:v>
                </c:pt>
                <c:pt idx="5">
                  <c:v>17003.664657374415</c:v>
                </c:pt>
                <c:pt idx="6">
                  <c:v>12051.182036075723</c:v>
                </c:pt>
                <c:pt idx="7">
                  <c:v>10478.361411862927</c:v>
                </c:pt>
                <c:pt idx="8">
                  <c:v>10076.270980050493</c:v>
                </c:pt>
                <c:pt idx="9">
                  <c:v>7261.5897749234136</c:v>
                </c:pt>
                <c:pt idx="10">
                  <c:v>2217.9988259422025</c:v>
                </c:pt>
                <c:pt idx="11">
                  <c:v>10905.964565059807</c:v>
                </c:pt>
                <c:pt idx="12">
                  <c:v>10262.915227386842</c:v>
                </c:pt>
                <c:pt idx="13">
                  <c:v>9750.7389236339404</c:v>
                </c:pt>
                <c:pt idx="14">
                  <c:v>7985.3428143623751</c:v>
                </c:pt>
                <c:pt idx="15">
                  <c:v>7463.0697596956088</c:v>
                </c:pt>
                <c:pt idx="16">
                  <c:v>4863.4197608357608</c:v>
                </c:pt>
                <c:pt idx="17">
                  <c:v>2429.9164701622944</c:v>
                </c:pt>
                <c:pt idx="18">
                  <c:v>2450.8376713433408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3802.0028293421237</c:v>
                </c:pt>
                <c:pt idx="1">
                  <c:v>3378.352111220076</c:v>
                </c:pt>
                <c:pt idx="2">
                  <c:v>3534.1853712857228</c:v>
                </c:pt>
                <c:pt idx="3">
                  <c:v>3266.5672686765101</c:v>
                </c:pt>
                <c:pt idx="4">
                  <c:v>1857.9424850181604</c:v>
                </c:pt>
                <c:pt idx="5">
                  <c:v>1396.6352346422645</c:v>
                </c:pt>
                <c:pt idx="6">
                  <c:v>11131.740634155658</c:v>
                </c:pt>
                <c:pt idx="7">
                  <c:v>6972.701046388891</c:v>
                </c:pt>
                <c:pt idx="8">
                  <c:v>7185.1068182728422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-2496.2231189109984</c:v>
                </c:pt>
                <c:pt idx="1">
                  <c:v>-66.832987907539973</c:v>
                </c:pt>
                <c:pt idx="2">
                  <c:v>-1163.3082731033658</c:v>
                </c:pt>
                <c:pt idx="3">
                  <c:v>-2759.4997334240552</c:v>
                </c:pt>
                <c:pt idx="4">
                  <c:v>-3170.7359169671636</c:v>
                </c:pt>
                <c:pt idx="5">
                  <c:v>-5000.9482389601599</c:v>
                </c:pt>
                <c:pt idx="6">
                  <c:v>-5266.1490269357246</c:v>
                </c:pt>
                <c:pt idx="7">
                  <c:v>-4474.5907687100607</c:v>
                </c:pt>
                <c:pt idx="8">
                  <c:v>-5102.2382130762035</c:v>
                </c:pt>
                <c:pt idx="9">
                  <c:v>-5038.1221724089564</c:v>
                </c:pt>
                <c:pt idx="10">
                  <c:v>-4411.5408842021425</c:v>
                </c:pt>
                <c:pt idx="11">
                  <c:v>-5198.548048640494</c:v>
                </c:pt>
                <c:pt idx="12">
                  <c:v>-10062.653901854173</c:v>
                </c:pt>
                <c:pt idx="13">
                  <c:v>-15415.07669788308</c:v>
                </c:pt>
                <c:pt idx="14">
                  <c:v>-19522.476285438494</c:v>
                </c:pt>
                <c:pt idx="15">
                  <c:v>-22818.624705579055</c:v>
                </c:pt>
                <c:pt idx="16">
                  <c:v>-25131.678132977682</c:v>
                </c:pt>
                <c:pt idx="17">
                  <c:v>-26780.483046622016</c:v>
                </c:pt>
                <c:pt idx="18">
                  <c:v>-28555.523929897827</c:v>
                </c:pt>
                <c:pt idx="19">
                  <c:v>-43107.325871014764</c:v>
                </c:pt>
                <c:pt idx="20">
                  <c:v>-43516.95150843286</c:v>
                </c:pt>
                <c:pt idx="21">
                  <c:v>-41278.959198572404</c:v>
                </c:pt>
                <c:pt idx="22">
                  <c:v>-45425.835106124141</c:v>
                </c:pt>
                <c:pt idx="23">
                  <c:v>-46484.694865150384</c:v>
                </c:pt>
                <c:pt idx="24">
                  <c:v>-45920.941928599656</c:v>
                </c:pt>
                <c:pt idx="25">
                  <c:v>-45712.694946471973</c:v>
                </c:pt>
                <c:pt idx="26">
                  <c:v>-41264.870563720746</c:v>
                </c:pt>
                <c:pt idx="27">
                  <c:v>-34593.841215510343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-11985.22483234734</c:v>
                </c:pt>
                <c:pt idx="24">
                  <c:v>-15016.187495228574</c:v>
                </c:pt>
                <c:pt idx="25">
                  <c:v>-32958.062963443386</c:v>
                </c:pt>
                <c:pt idx="26">
                  <c:v>-48642.21889035622</c:v>
                </c:pt>
                <c:pt idx="27">
                  <c:v>-50116.330573083076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-10.706802552379969</c:v>
                </c:pt>
                <c:pt idx="1">
                  <c:v>9.9065932315750018</c:v>
                </c:pt>
                <c:pt idx="2">
                  <c:v>-74.564018905750004</c:v>
                </c:pt>
                <c:pt idx="3">
                  <c:v>-254.15481733020005</c:v>
                </c:pt>
                <c:pt idx="4">
                  <c:v>-448.419826670985</c:v>
                </c:pt>
                <c:pt idx="5">
                  <c:v>-738.85374055116506</c:v>
                </c:pt>
                <c:pt idx="6">
                  <c:v>-1607.1230244327755</c:v>
                </c:pt>
                <c:pt idx="7">
                  <c:v>-2832.0693742243802</c:v>
                </c:pt>
                <c:pt idx="8">
                  <c:v>-2493.1526654314353</c:v>
                </c:pt>
                <c:pt idx="9">
                  <c:v>-2690.0075058325797</c:v>
                </c:pt>
                <c:pt idx="10">
                  <c:v>-3142.4873081485093</c:v>
                </c:pt>
                <c:pt idx="11">
                  <c:v>-5977.2695129800068</c:v>
                </c:pt>
                <c:pt idx="12">
                  <c:v>-3742.1871737554097</c:v>
                </c:pt>
                <c:pt idx="13">
                  <c:v>-3353.1175605972398</c:v>
                </c:pt>
                <c:pt idx="14">
                  <c:v>-2264.8720058937579</c:v>
                </c:pt>
                <c:pt idx="15">
                  <c:v>-3161.8637829055006</c:v>
                </c:pt>
                <c:pt idx="16">
                  <c:v>-1385.9511913785841</c:v>
                </c:pt>
                <c:pt idx="17">
                  <c:v>-1512.2102694864161</c:v>
                </c:pt>
                <c:pt idx="18">
                  <c:v>-1572.1522960851298</c:v>
                </c:pt>
                <c:pt idx="19">
                  <c:v>-1893.1484960405933</c:v>
                </c:pt>
                <c:pt idx="20">
                  <c:v>-1879.0654445374321</c:v>
                </c:pt>
                <c:pt idx="21">
                  <c:v>685.45538220502658</c:v>
                </c:pt>
                <c:pt idx="22">
                  <c:v>3099.3127281239704</c:v>
                </c:pt>
                <c:pt idx="23">
                  <c:v>4788.1867607189215</c:v>
                </c:pt>
                <c:pt idx="24">
                  <c:v>2999.7258142947949</c:v>
                </c:pt>
                <c:pt idx="25">
                  <c:v>6175.8674451037068</c:v>
                </c:pt>
                <c:pt idx="26">
                  <c:v>9142.8175865268167</c:v>
                </c:pt>
                <c:pt idx="27">
                  <c:v>5097.1363489632222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-1345.4685126776894</c:v>
                </c:pt>
                <c:pt idx="1">
                  <c:v>-40.290001724253671</c:v>
                </c:pt>
                <c:pt idx="2">
                  <c:v>-634.75276469411256</c:v>
                </c:pt>
                <c:pt idx="3">
                  <c:v>1278.5760540446954</c:v>
                </c:pt>
                <c:pt idx="4">
                  <c:v>1052.1172986906204</c:v>
                </c:pt>
                <c:pt idx="5">
                  <c:v>-68.326854788610945</c:v>
                </c:pt>
                <c:pt idx="6">
                  <c:v>-629.65834234425711</c:v>
                </c:pt>
                <c:pt idx="7">
                  <c:v>1479.8319983141955</c:v>
                </c:pt>
                <c:pt idx="8">
                  <c:v>-189.26802075686828</c:v>
                </c:pt>
                <c:pt idx="9">
                  <c:v>1572.032408415047</c:v>
                </c:pt>
                <c:pt idx="10">
                  <c:v>1109.0547823433826</c:v>
                </c:pt>
                <c:pt idx="11">
                  <c:v>1088.1000200268027</c:v>
                </c:pt>
                <c:pt idx="12">
                  <c:v>3240.2769086162243</c:v>
                </c:pt>
                <c:pt idx="13">
                  <c:v>2628.8128466666039</c:v>
                </c:pt>
                <c:pt idx="14">
                  <c:v>910.83203600838169</c:v>
                </c:pt>
                <c:pt idx="15">
                  <c:v>1509.7556052946293</c:v>
                </c:pt>
                <c:pt idx="16">
                  <c:v>1163.7949084838801</c:v>
                </c:pt>
                <c:pt idx="17">
                  <c:v>1389.6121091124005</c:v>
                </c:pt>
                <c:pt idx="18">
                  <c:v>447.42988461198547</c:v>
                </c:pt>
                <c:pt idx="19">
                  <c:v>-849.2422818170453</c:v>
                </c:pt>
                <c:pt idx="20">
                  <c:v>1098.7515505402462</c:v>
                </c:pt>
                <c:pt idx="21">
                  <c:v>-2072.3678074463387</c:v>
                </c:pt>
                <c:pt idx="22">
                  <c:v>-1114.2238892152018</c:v>
                </c:pt>
                <c:pt idx="23">
                  <c:v>-763.60414387731907</c:v>
                </c:pt>
                <c:pt idx="24">
                  <c:v>-559.97646723324215</c:v>
                </c:pt>
                <c:pt idx="25">
                  <c:v>-1478.8418243210563</c:v>
                </c:pt>
                <c:pt idx="26">
                  <c:v>-285.56970891982746</c:v>
                </c:pt>
                <c:pt idx="27">
                  <c:v>-2932.3030802317899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-26.871166323750117</c:v>
                </c:pt>
                <c:pt idx="1">
                  <c:v>-290.0868607081004</c:v>
                </c:pt>
                <c:pt idx="2">
                  <c:v>-388.8933261785487</c:v>
                </c:pt>
                <c:pt idx="3">
                  <c:v>-2323.8062070414226</c:v>
                </c:pt>
                <c:pt idx="4">
                  <c:v>-2361.4581811221715</c:v>
                </c:pt>
                <c:pt idx="5">
                  <c:v>-1882.4847042558122</c:v>
                </c:pt>
                <c:pt idx="6">
                  <c:v>-4935.1883434541396</c:v>
                </c:pt>
                <c:pt idx="7">
                  <c:v>-4205.8810143039027</c:v>
                </c:pt>
                <c:pt idx="8">
                  <c:v>-3736.9685813679571</c:v>
                </c:pt>
                <c:pt idx="9">
                  <c:v>-1687.986758832074</c:v>
                </c:pt>
                <c:pt idx="10">
                  <c:v>-2145.3056805234464</c:v>
                </c:pt>
                <c:pt idx="11">
                  <c:v>-4111.394313319197</c:v>
                </c:pt>
                <c:pt idx="12">
                  <c:v>-3789.6123531050671</c:v>
                </c:pt>
                <c:pt idx="13">
                  <c:v>-3270.7569928076446</c:v>
                </c:pt>
                <c:pt idx="14">
                  <c:v>-1047.5753925173885</c:v>
                </c:pt>
                <c:pt idx="15">
                  <c:v>-223.75200537181809</c:v>
                </c:pt>
                <c:pt idx="16">
                  <c:v>2677.5194544253427</c:v>
                </c:pt>
                <c:pt idx="17">
                  <c:v>3066.4183746723211</c:v>
                </c:pt>
                <c:pt idx="18">
                  <c:v>4140.0274411910614</c:v>
                </c:pt>
                <c:pt idx="19">
                  <c:v>4937.6526789258132</c:v>
                </c:pt>
                <c:pt idx="20">
                  <c:v>7388.3602471804807</c:v>
                </c:pt>
                <c:pt idx="21">
                  <c:v>6369.3544277175588</c:v>
                </c:pt>
                <c:pt idx="22">
                  <c:v>5693.9763504626735</c:v>
                </c:pt>
                <c:pt idx="23">
                  <c:v>7227.596679419099</c:v>
                </c:pt>
                <c:pt idx="24">
                  <c:v>7530.3121710401683</c:v>
                </c:pt>
                <c:pt idx="25">
                  <c:v>9821.3467667721598</c:v>
                </c:pt>
                <c:pt idx="26">
                  <c:v>13591.674640997886</c:v>
                </c:pt>
                <c:pt idx="27">
                  <c:v>12929.384377690101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20.963594760194979</c:v>
                </c:pt>
                <c:pt idx="1">
                  <c:v>-16.291502420859842</c:v>
                </c:pt>
                <c:pt idx="2">
                  <c:v>-2.0997763469700885</c:v>
                </c:pt>
                <c:pt idx="3">
                  <c:v>20.277465434560099</c:v>
                </c:pt>
                <c:pt idx="4">
                  <c:v>29.526650451945443</c:v>
                </c:pt>
                <c:pt idx="5">
                  <c:v>-14.44062635264504</c:v>
                </c:pt>
                <c:pt idx="6">
                  <c:v>45.515193134244782</c:v>
                </c:pt>
                <c:pt idx="7">
                  <c:v>54.687979116665701</c:v>
                </c:pt>
                <c:pt idx="8">
                  <c:v>-28.401647773785953</c:v>
                </c:pt>
                <c:pt idx="9">
                  <c:v>173.96570208568619</c:v>
                </c:pt>
                <c:pt idx="10">
                  <c:v>327.1966010712913</c:v>
                </c:pt>
                <c:pt idx="11">
                  <c:v>408.1014727278407</c:v>
                </c:pt>
                <c:pt idx="12">
                  <c:v>551.13934852454349</c:v>
                </c:pt>
                <c:pt idx="13">
                  <c:v>850.53954486713337</c:v>
                </c:pt>
                <c:pt idx="14">
                  <c:v>1187.2734330745752</c:v>
                </c:pt>
                <c:pt idx="15">
                  <c:v>1393.0905590748898</c:v>
                </c:pt>
                <c:pt idx="16">
                  <c:v>1782.4741732508373</c:v>
                </c:pt>
                <c:pt idx="17">
                  <c:v>2242.4522910127271</c:v>
                </c:pt>
                <c:pt idx="18">
                  <c:v>2908.6502605403311</c:v>
                </c:pt>
                <c:pt idx="19">
                  <c:v>4813.161177318756</c:v>
                </c:pt>
                <c:pt idx="20">
                  <c:v>5424.7741407318754</c:v>
                </c:pt>
                <c:pt idx="21">
                  <c:v>5902.1369641166239</c:v>
                </c:pt>
                <c:pt idx="22">
                  <c:v>6603.8494710791565</c:v>
                </c:pt>
                <c:pt idx="23">
                  <c:v>7606.4206931898043</c:v>
                </c:pt>
                <c:pt idx="24">
                  <c:v>9535.0298404661826</c:v>
                </c:pt>
                <c:pt idx="25">
                  <c:v>10635.508525014129</c:v>
                </c:pt>
                <c:pt idx="26">
                  <c:v>10063.14331639368</c:v>
                </c:pt>
                <c:pt idx="27">
                  <c:v>12142.681273815184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-4028.686056318149</c:v>
                </c:pt>
                <c:pt idx="17">
                  <c:v>-5294.4673541047978</c:v>
                </c:pt>
                <c:pt idx="18">
                  <c:v>-6967.8096255633918</c:v>
                </c:pt>
                <c:pt idx="19">
                  <c:v>-11016.708681673877</c:v>
                </c:pt>
                <c:pt idx="20">
                  <c:v>-22058.713202090155</c:v>
                </c:pt>
                <c:pt idx="21">
                  <c:v>-20162.504512892581</c:v>
                </c:pt>
                <c:pt idx="22">
                  <c:v>-24085.51066148774</c:v>
                </c:pt>
                <c:pt idx="23">
                  <c:v>-23400.76852233956</c:v>
                </c:pt>
                <c:pt idx="24">
                  <c:v>-29283.096715382657</c:v>
                </c:pt>
                <c:pt idx="25">
                  <c:v>-33276.098848410176</c:v>
                </c:pt>
                <c:pt idx="26">
                  <c:v>-33946.352609549525</c:v>
                </c:pt>
                <c:pt idx="27">
                  <c:v>-37466.891204875501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-9416.0386718768568</c:v>
                </c:pt>
                <c:pt idx="1">
                  <c:v>-14414.135528575272</c:v>
                </c:pt>
                <c:pt idx="2">
                  <c:v>-17847.921999189566</c:v>
                </c:pt>
                <c:pt idx="3">
                  <c:v>-23452.267040417588</c:v>
                </c:pt>
                <c:pt idx="4">
                  <c:v>-11648.085230090364</c:v>
                </c:pt>
                <c:pt idx="5">
                  <c:v>-5799.8784821566078</c:v>
                </c:pt>
                <c:pt idx="6">
                  <c:v>-4440.2132133334671</c:v>
                </c:pt>
                <c:pt idx="7">
                  <c:v>-15.658923154769582</c:v>
                </c:pt>
                <c:pt idx="8">
                  <c:v>2905.4102065277111</c:v>
                </c:pt>
                <c:pt idx="9">
                  <c:v>5420.939620262041</c:v>
                </c:pt>
                <c:pt idx="10">
                  <c:v>11621.293357262635</c:v>
                </c:pt>
                <c:pt idx="11">
                  <c:v>10636.592526142034</c:v>
                </c:pt>
                <c:pt idx="12">
                  <c:v>13436.495281498937</c:v>
                </c:pt>
                <c:pt idx="13">
                  <c:v>21238.541145620547</c:v>
                </c:pt>
                <c:pt idx="14">
                  <c:v>25793.37140072156</c:v>
                </c:pt>
                <c:pt idx="15">
                  <c:v>28655.984727509131</c:v>
                </c:pt>
                <c:pt idx="16">
                  <c:v>34108.310219082457</c:v>
                </c:pt>
                <c:pt idx="17">
                  <c:v>38198.078387736852</c:v>
                </c:pt>
                <c:pt idx="18">
                  <c:v>36654.789587286796</c:v>
                </c:pt>
                <c:pt idx="19">
                  <c:v>53890.660609511629</c:v>
                </c:pt>
                <c:pt idx="20">
                  <c:v>61881.60735460298</c:v>
                </c:pt>
                <c:pt idx="21">
                  <c:v>58616.06283943649</c:v>
                </c:pt>
                <c:pt idx="22">
                  <c:v>61723.988431480015</c:v>
                </c:pt>
                <c:pt idx="23">
                  <c:v>66052.963369574471</c:v>
                </c:pt>
                <c:pt idx="24">
                  <c:v>70683.964965495252</c:v>
                </c:pt>
                <c:pt idx="25">
                  <c:v>76805.733783172502</c:v>
                </c:pt>
                <c:pt idx="26">
                  <c:v>73059.291085817516</c:v>
                </c:pt>
                <c:pt idx="27">
                  <c:v>76635.767211151484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29.901627979430486</c:v>
                </c:pt>
                <c:pt idx="1">
                  <c:v>335.99993815652851</c:v>
                </c:pt>
                <c:pt idx="2">
                  <c:v>-1766.506359480627</c:v>
                </c:pt>
                <c:pt idx="3">
                  <c:v>-4551.7608700998062</c:v>
                </c:pt>
                <c:pt idx="4">
                  <c:v>-5977.6008572393584</c:v>
                </c:pt>
                <c:pt idx="5">
                  <c:v>-6843.7970487831444</c:v>
                </c:pt>
                <c:pt idx="6">
                  <c:v>-10733.009051188976</c:v>
                </c:pt>
                <c:pt idx="7">
                  <c:v>-11631.663278661188</c:v>
                </c:pt>
                <c:pt idx="8">
                  <c:v>-12161.250456600625</c:v>
                </c:pt>
                <c:pt idx="9">
                  <c:v>-6279.1727829142692</c:v>
                </c:pt>
                <c:pt idx="10">
                  <c:v>-6477.8756025176044</c:v>
                </c:pt>
                <c:pt idx="11">
                  <c:v>-11188.128512009076</c:v>
                </c:pt>
                <c:pt idx="12">
                  <c:v>-12209.893141055276</c:v>
                </c:pt>
                <c:pt idx="13">
                  <c:v>-14253.020717441141</c:v>
                </c:pt>
                <c:pt idx="14">
                  <c:v>-11182.848846072709</c:v>
                </c:pt>
                <c:pt idx="15">
                  <c:v>-9299.775490867898</c:v>
                </c:pt>
                <c:pt idx="16">
                  <c:v>-6881.0389899210713</c:v>
                </c:pt>
                <c:pt idx="17">
                  <c:v>-5313.993245774298</c:v>
                </c:pt>
                <c:pt idx="18">
                  <c:v>1222.5284641120088</c:v>
                </c:pt>
                <c:pt idx="19">
                  <c:v>7521.5672126453428</c:v>
                </c:pt>
                <c:pt idx="20">
                  <c:v>10285.088918942609</c:v>
                </c:pt>
                <c:pt idx="21">
                  <c:v>9656.3506598208332</c:v>
                </c:pt>
                <c:pt idx="22">
                  <c:v>11933.646147880936</c:v>
                </c:pt>
                <c:pt idx="23">
                  <c:v>17848.075460457025</c:v>
                </c:pt>
                <c:pt idx="24">
                  <c:v>23018.34530103064</c:v>
                </c:pt>
                <c:pt idx="25">
                  <c:v>35703.963191788658</c:v>
                </c:pt>
                <c:pt idx="26">
                  <c:v>45686.908241207304</c:v>
                </c:pt>
                <c:pt idx="27">
                  <c:v>48339.094866183092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276.68919970687034</c:v>
                </c:pt>
                <c:pt idx="1">
                  <c:v>946.93278076329125</c:v>
                </c:pt>
                <c:pt idx="2">
                  <c:v>727.78664120752455</c:v>
                </c:pt>
                <c:pt idx="3">
                  <c:v>3103.4969230175966</c:v>
                </c:pt>
                <c:pt idx="4">
                  <c:v>2886.4823620986208</c:v>
                </c:pt>
                <c:pt idx="5">
                  <c:v>2425.2592243841609</c:v>
                </c:pt>
                <c:pt idx="6">
                  <c:v>5941.7287251153539</c:v>
                </c:pt>
                <c:pt idx="7">
                  <c:v>5255.7248406565086</c:v>
                </c:pt>
                <c:pt idx="8">
                  <c:v>4609.0557032562319</c:v>
                </c:pt>
                <c:pt idx="9">
                  <c:v>2173.0937350725144</c:v>
                </c:pt>
                <c:pt idx="10">
                  <c:v>2223.3446676722087</c:v>
                </c:pt>
                <c:pt idx="11">
                  <c:v>5205.437731674363</c:v>
                </c:pt>
                <c:pt idx="12">
                  <c:v>4487.4654929307944</c:v>
                </c:pt>
                <c:pt idx="13">
                  <c:v>4019.9269492954481</c:v>
                </c:pt>
                <c:pt idx="14">
                  <c:v>1206.8159714013309</c:v>
                </c:pt>
                <c:pt idx="15">
                  <c:v>-9.2658851819360279</c:v>
                </c:pt>
                <c:pt idx="16">
                  <c:v>-3363.1910012058397</c:v>
                </c:pt>
                <c:pt idx="17">
                  <c:v>-4132.1877106749635</c:v>
                </c:pt>
                <c:pt idx="18">
                  <c:v>-5338.0942619626076</c:v>
                </c:pt>
                <c:pt idx="19">
                  <c:v>-6612.2235592568031</c:v>
                </c:pt>
                <c:pt idx="20">
                  <c:v>-9866.9476556676309</c:v>
                </c:pt>
                <c:pt idx="21">
                  <c:v>-8192.5785292140463</c:v>
                </c:pt>
                <c:pt idx="22">
                  <c:v>-7765.4271633288117</c:v>
                </c:pt>
                <c:pt idx="23">
                  <c:v>-9973.2382543032072</c:v>
                </c:pt>
                <c:pt idx="24">
                  <c:v>-9638.4918931091233</c:v>
                </c:pt>
                <c:pt idx="25">
                  <c:v>-12489.049003517801</c:v>
                </c:pt>
                <c:pt idx="26">
                  <c:v>-17201.99724965448</c:v>
                </c:pt>
                <c:pt idx="27">
                  <c:v>-16467.428917174813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-24.723233870440055</c:v>
                </c:pt>
                <c:pt idx="1">
                  <c:v>19.268662654409923</c:v>
                </c:pt>
                <c:pt idx="2">
                  <c:v>2.4286161434247333</c:v>
                </c:pt>
                <c:pt idx="3">
                  <c:v>-23.61158432661955</c:v>
                </c:pt>
                <c:pt idx="4">
                  <c:v>-34.704178348019923</c:v>
                </c:pt>
                <c:pt idx="5">
                  <c:v>17.518551221279722</c:v>
                </c:pt>
                <c:pt idx="6">
                  <c:v>-54.344777653901019</c:v>
                </c:pt>
                <c:pt idx="7">
                  <c:v>-63.901104201634553</c:v>
                </c:pt>
                <c:pt idx="8">
                  <c:v>23.994138644894065</c:v>
                </c:pt>
                <c:pt idx="9">
                  <c:v>-214.73277637813771</c:v>
                </c:pt>
                <c:pt idx="10">
                  <c:v>-419.46757732942569</c:v>
                </c:pt>
                <c:pt idx="11">
                  <c:v>-509.86061993603107</c:v>
                </c:pt>
                <c:pt idx="12">
                  <c:v>-731.47432504382778</c:v>
                </c:pt>
                <c:pt idx="13">
                  <c:v>-1097.3953274047635</c:v>
                </c:pt>
                <c:pt idx="14">
                  <c:v>-1522.5773553260806</c:v>
                </c:pt>
                <c:pt idx="15">
                  <c:v>-1780.4671829953877</c:v>
                </c:pt>
                <c:pt idx="16">
                  <c:v>-2352.3802358043777</c:v>
                </c:pt>
                <c:pt idx="17">
                  <c:v>-2981.0327510111892</c:v>
                </c:pt>
                <c:pt idx="18">
                  <c:v>-3843.6068953813992</c:v>
                </c:pt>
                <c:pt idx="19">
                  <c:v>-6266.4501162527195</c:v>
                </c:pt>
                <c:pt idx="20">
                  <c:v>-7036.0436971690469</c:v>
                </c:pt>
                <c:pt idx="21">
                  <c:v>-7702.0152236239192</c:v>
                </c:pt>
                <c:pt idx="22">
                  <c:v>-8676.032727562666</c:v>
                </c:pt>
                <c:pt idx="23">
                  <c:v>-9951.6565907279</c:v>
                </c:pt>
                <c:pt idx="24">
                  <c:v>-12511.063471591904</c:v>
                </c:pt>
                <c:pt idx="25">
                  <c:v>-14040.714893145379</c:v>
                </c:pt>
                <c:pt idx="26">
                  <c:v>-13147.693956019051</c:v>
                </c:pt>
                <c:pt idx="27">
                  <c:v>-16069.449482665925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10375.03498036004</c:v>
                </c:pt>
                <c:pt idx="1">
                  <c:v>10478.361411862927</c:v>
                </c:pt>
                <c:pt idx="2">
                  <c:v>2429.9164701622944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3802.0028293421237</c:v>
                </c:pt>
                <c:pt idx="1">
                  <c:v>6972.701046388891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-2496.2231189109984</c:v>
                </c:pt>
                <c:pt idx="1">
                  <c:v>-4474.5907687100607</c:v>
                </c:pt>
                <c:pt idx="2">
                  <c:v>-26780.483046622016</c:v>
                </c:pt>
                <c:pt idx="3">
                  <c:v>-34593.841215510343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-50116.330573083076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-10.706802552379969</c:v>
                </c:pt>
                <c:pt idx="1">
                  <c:v>-2832.0693742243802</c:v>
                </c:pt>
                <c:pt idx="2">
                  <c:v>-1512.2102694864161</c:v>
                </c:pt>
                <c:pt idx="3">
                  <c:v>5097.1363489632222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-1345.4685126776894</c:v>
                </c:pt>
                <c:pt idx="1">
                  <c:v>1479.8319983141955</c:v>
                </c:pt>
                <c:pt idx="2">
                  <c:v>1389.6121091124005</c:v>
                </c:pt>
                <c:pt idx="3">
                  <c:v>-2932.3030802317899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-26.871166323750117</c:v>
                </c:pt>
                <c:pt idx="1">
                  <c:v>-4205.8810143039027</c:v>
                </c:pt>
                <c:pt idx="2">
                  <c:v>3066.4183746723211</c:v>
                </c:pt>
                <c:pt idx="3">
                  <c:v>12929.384377690101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-9.2596684145649988</c:v>
                </c:pt>
                <c:pt idx="2">
                  <c:v>19.666255593394997</c:v>
                </c:pt>
                <c:pt idx="3">
                  <c:v>905.92706467421453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20.963594760194979</c:v>
                </c:pt>
                <c:pt idx="1">
                  <c:v>54.687979116665701</c:v>
                </c:pt>
                <c:pt idx="2">
                  <c:v>2242.4522910127271</c:v>
                </c:pt>
                <c:pt idx="3">
                  <c:v>12142.681273815184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-5294.4673541047978</c:v>
                </c:pt>
                <c:pt idx="3">
                  <c:v>-37466.891204875501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-9416.0386718768568</c:v>
                </c:pt>
                <c:pt idx="1">
                  <c:v>-15.658923154769582</c:v>
                </c:pt>
                <c:pt idx="2">
                  <c:v>38198.078387736852</c:v>
                </c:pt>
                <c:pt idx="3">
                  <c:v>76635.767211151484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29.901627979430486</c:v>
                </c:pt>
                <c:pt idx="1">
                  <c:v>-11631.663278661188</c:v>
                </c:pt>
                <c:pt idx="2">
                  <c:v>-5313.993245774298</c:v>
                </c:pt>
                <c:pt idx="3">
                  <c:v>48339.094866183092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-437.39999899999998</c:v>
                </c:pt>
                <c:pt idx="6">
                  <c:v>-704.08996890999993</c:v>
                </c:pt>
                <c:pt idx="7">
                  <c:v>-1716.0731052799999</c:v>
                </c:pt>
                <c:pt idx="8">
                  <c:v>-1277.3668063699999</c:v>
                </c:pt>
                <c:pt idx="9">
                  <c:v>-1277.3668063699999</c:v>
                </c:pt>
                <c:pt idx="10">
                  <c:v>-1277.3668063699999</c:v>
                </c:pt>
                <c:pt idx="11">
                  <c:v>-2296.0787360999998</c:v>
                </c:pt>
                <c:pt idx="12">
                  <c:v>-2296.0787360999998</c:v>
                </c:pt>
                <c:pt idx="13">
                  <c:v>-1694.7121871399997</c:v>
                </c:pt>
                <c:pt idx="14">
                  <c:v>-981.07978025999978</c:v>
                </c:pt>
                <c:pt idx="15">
                  <c:v>-981.07978025999978</c:v>
                </c:pt>
                <c:pt idx="16">
                  <c:v>-343.86522336999951</c:v>
                </c:pt>
                <c:pt idx="17">
                  <c:v>-343.86522336999951</c:v>
                </c:pt>
                <c:pt idx="18">
                  <c:v>-259.67208182999957</c:v>
                </c:pt>
                <c:pt idx="19">
                  <c:v>-259.67208182999957</c:v>
                </c:pt>
                <c:pt idx="20">
                  <c:v>240.32791816999998</c:v>
                </c:pt>
                <c:pt idx="21">
                  <c:v>240.32791816999998</c:v>
                </c:pt>
                <c:pt idx="22">
                  <c:v>549.25941065000006</c:v>
                </c:pt>
                <c:pt idx="23">
                  <c:v>549.25941065000006</c:v>
                </c:pt>
                <c:pt idx="24">
                  <c:v>549.25941065000006</c:v>
                </c:pt>
                <c:pt idx="25">
                  <c:v>549.25941065000006</c:v>
                </c:pt>
                <c:pt idx="26">
                  <c:v>549.25941065000006</c:v>
                </c:pt>
                <c:pt idx="27">
                  <c:v>417.13389482999992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-1537.1664410200001</c:v>
                </c:pt>
                <c:pt idx="4">
                  <c:v>-2033.25049838</c:v>
                </c:pt>
                <c:pt idx="5">
                  <c:v>-3136.7925702100001</c:v>
                </c:pt>
                <c:pt idx="6">
                  <c:v>-4735.9716707500002</c:v>
                </c:pt>
                <c:pt idx="7">
                  <c:v>-3384.6471214200001</c:v>
                </c:pt>
                <c:pt idx="8">
                  <c:v>-3384.6471214200001</c:v>
                </c:pt>
                <c:pt idx="9">
                  <c:v>-3384.6471214200001</c:v>
                </c:pt>
                <c:pt idx="10">
                  <c:v>-3443.1686293899993</c:v>
                </c:pt>
                <c:pt idx="11">
                  <c:v>-3749.8453736599995</c:v>
                </c:pt>
                <c:pt idx="12">
                  <c:v>-3749.8453736599995</c:v>
                </c:pt>
                <c:pt idx="13">
                  <c:v>-3997.5289393599996</c:v>
                </c:pt>
                <c:pt idx="14">
                  <c:v>-3812.4406892799989</c:v>
                </c:pt>
                <c:pt idx="15">
                  <c:v>-3196.2610816199995</c:v>
                </c:pt>
                <c:pt idx="16">
                  <c:v>-3193.5869905299987</c:v>
                </c:pt>
                <c:pt idx="17">
                  <c:v>-3193.5869905299987</c:v>
                </c:pt>
                <c:pt idx="18">
                  <c:v>-2655.1696174599992</c:v>
                </c:pt>
                <c:pt idx="19">
                  <c:v>-2655.1696174599992</c:v>
                </c:pt>
                <c:pt idx="20">
                  <c:v>-2655.1696174599992</c:v>
                </c:pt>
                <c:pt idx="21">
                  <c:v>-2655.1696174599992</c:v>
                </c:pt>
                <c:pt idx="22">
                  <c:v>-2655.1696174599992</c:v>
                </c:pt>
                <c:pt idx="23">
                  <c:v>-1118.0031764399992</c:v>
                </c:pt>
                <c:pt idx="24">
                  <c:v>-894.22268893999899</c:v>
                </c:pt>
                <c:pt idx="25">
                  <c:v>710.92122359000132</c:v>
                </c:pt>
                <c:pt idx="26">
                  <c:v>4676.6240653099994</c:v>
                </c:pt>
                <c:pt idx="27">
                  <c:v>3235.5257583500002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-456.88423637000005</c:v>
                </c:pt>
                <c:pt idx="4">
                  <c:v>-456.88423636999994</c:v>
                </c:pt>
                <c:pt idx="5">
                  <c:v>-456.88423637000005</c:v>
                </c:pt>
                <c:pt idx="6">
                  <c:v>-456.88423637000005</c:v>
                </c:pt>
                <c:pt idx="7">
                  <c:v>-456.88423637000005</c:v>
                </c:pt>
                <c:pt idx="8">
                  <c:v>-456.88423637000005</c:v>
                </c:pt>
                <c:pt idx="9">
                  <c:v>-456.88423636999994</c:v>
                </c:pt>
                <c:pt idx="10">
                  <c:v>-456.88423637000005</c:v>
                </c:pt>
                <c:pt idx="11">
                  <c:v>-456.88423636999994</c:v>
                </c:pt>
                <c:pt idx="12">
                  <c:v>-456.88423637000005</c:v>
                </c:pt>
                <c:pt idx="13">
                  <c:v>-456.88423636999994</c:v>
                </c:pt>
                <c:pt idx="14">
                  <c:v>-456.88423636999994</c:v>
                </c:pt>
                <c:pt idx="15">
                  <c:v>-456.88423636999994</c:v>
                </c:pt>
                <c:pt idx="16">
                  <c:v>-456.88423636999994</c:v>
                </c:pt>
                <c:pt idx="17">
                  <c:v>-456.88423636999994</c:v>
                </c:pt>
                <c:pt idx="18">
                  <c:v>-456.88423636999994</c:v>
                </c:pt>
                <c:pt idx="19">
                  <c:v>-456.88423636999994</c:v>
                </c:pt>
                <c:pt idx="20">
                  <c:v>-456.88423636999994</c:v>
                </c:pt>
                <c:pt idx="21">
                  <c:v>-456.88423637000005</c:v>
                </c:pt>
                <c:pt idx="22">
                  <c:v>-456.88423636999994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-19.90459139328</c:v>
                </c:pt>
                <c:pt idx="6">
                  <c:v>-26.305150671120003</c:v>
                </c:pt>
                <c:pt idx="7">
                  <c:v>-50.592745944000008</c:v>
                </c:pt>
                <c:pt idx="8">
                  <c:v>-41.818619965800011</c:v>
                </c:pt>
                <c:pt idx="9">
                  <c:v>-41.818619965800011</c:v>
                </c:pt>
                <c:pt idx="10">
                  <c:v>-41.818619965800011</c:v>
                </c:pt>
                <c:pt idx="11">
                  <c:v>-66.267706279320009</c:v>
                </c:pt>
                <c:pt idx="12">
                  <c:v>-66.267706279320009</c:v>
                </c:pt>
                <c:pt idx="13">
                  <c:v>-50.869151671680001</c:v>
                </c:pt>
                <c:pt idx="14">
                  <c:v>-22.821545657040005</c:v>
                </c:pt>
                <c:pt idx="15">
                  <c:v>-22.821545657040005</c:v>
                </c:pt>
                <c:pt idx="16">
                  <c:v>-7.5283962916800107</c:v>
                </c:pt>
                <c:pt idx="17">
                  <c:v>-7.5283962916800107</c:v>
                </c:pt>
                <c:pt idx="18">
                  <c:v>-5.5077608947199934</c:v>
                </c:pt>
                <c:pt idx="19">
                  <c:v>-5.5077608947199934</c:v>
                </c:pt>
                <c:pt idx="20">
                  <c:v>6.4922391052800066</c:v>
                </c:pt>
                <c:pt idx="21">
                  <c:v>6.4922391052800066</c:v>
                </c:pt>
                <c:pt idx="22">
                  <c:v>13.906594924800004</c:v>
                </c:pt>
                <c:pt idx="23">
                  <c:v>13.906594924800004</c:v>
                </c:pt>
                <c:pt idx="24">
                  <c:v>13.906594924800004</c:v>
                </c:pt>
                <c:pt idx="25">
                  <c:v>13.906594924800004</c:v>
                </c:pt>
                <c:pt idx="26">
                  <c:v>13.906594924800004</c:v>
                </c:pt>
                <c:pt idx="27">
                  <c:v>7.5645701654400028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-8.9743777469199983</c:v>
                </c:pt>
                <c:pt idx="4">
                  <c:v>-9.4768856483199997</c:v>
                </c:pt>
                <c:pt idx="5">
                  <c:v>-14.255258404960006</c:v>
                </c:pt>
                <c:pt idx="6">
                  <c:v>-27.1473929854</c:v>
                </c:pt>
                <c:pt idx="7">
                  <c:v>-16.336796590760002</c:v>
                </c:pt>
                <c:pt idx="8">
                  <c:v>-16.336796590760002</c:v>
                </c:pt>
                <c:pt idx="9">
                  <c:v>-16.336796590760002</c:v>
                </c:pt>
                <c:pt idx="10">
                  <c:v>-16.804968654519996</c:v>
                </c:pt>
                <c:pt idx="11">
                  <c:v>-19.258382608679995</c:v>
                </c:pt>
                <c:pt idx="12">
                  <c:v>-19.258382608679995</c:v>
                </c:pt>
                <c:pt idx="13">
                  <c:v>-21.239851134279988</c:v>
                </c:pt>
                <c:pt idx="14">
                  <c:v>-19.759145133639983</c:v>
                </c:pt>
                <c:pt idx="15">
                  <c:v>-14.829708272359987</c:v>
                </c:pt>
                <c:pt idx="16">
                  <c:v>-14.808315543639992</c:v>
                </c:pt>
                <c:pt idx="17">
                  <c:v>-14.808315543639992</c:v>
                </c:pt>
                <c:pt idx="18">
                  <c:v>-10.500976559079987</c:v>
                </c:pt>
                <c:pt idx="19">
                  <c:v>-10.500976559079987</c:v>
                </c:pt>
                <c:pt idx="20">
                  <c:v>-10.500976559079987</c:v>
                </c:pt>
                <c:pt idx="21">
                  <c:v>-10.500976559079987</c:v>
                </c:pt>
                <c:pt idx="22">
                  <c:v>-10.500976559080009</c:v>
                </c:pt>
                <c:pt idx="23">
                  <c:v>-1.5265988121599889</c:v>
                </c:pt>
                <c:pt idx="24">
                  <c:v>-3.2025194696400021</c:v>
                </c:pt>
                <c:pt idx="25">
                  <c:v>5.5886680126000101</c:v>
                </c:pt>
                <c:pt idx="26">
                  <c:v>37.412992522480003</c:v>
                </c:pt>
                <c:pt idx="27">
                  <c:v>25.884206066799997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-0.91376847273999995</c:v>
                </c:pt>
                <c:pt idx="4">
                  <c:v>-0.91376847273999973</c:v>
                </c:pt>
                <c:pt idx="5">
                  <c:v>-0.91376847273999995</c:v>
                </c:pt>
                <c:pt idx="6">
                  <c:v>-0.91376847273999995</c:v>
                </c:pt>
                <c:pt idx="7">
                  <c:v>-0.91376847274000017</c:v>
                </c:pt>
                <c:pt idx="8">
                  <c:v>-0.91376847274000017</c:v>
                </c:pt>
                <c:pt idx="9">
                  <c:v>-0.91376847273999973</c:v>
                </c:pt>
                <c:pt idx="10">
                  <c:v>-0.91376847274000017</c:v>
                </c:pt>
                <c:pt idx="11">
                  <c:v>-0.91376847273999973</c:v>
                </c:pt>
                <c:pt idx="12">
                  <c:v>-0.91376847274000017</c:v>
                </c:pt>
                <c:pt idx="13">
                  <c:v>-0.91376847273999973</c:v>
                </c:pt>
                <c:pt idx="14">
                  <c:v>-0.91376847273999973</c:v>
                </c:pt>
                <c:pt idx="15">
                  <c:v>-0.91376847273999973</c:v>
                </c:pt>
                <c:pt idx="16">
                  <c:v>-0.91376847273999973</c:v>
                </c:pt>
                <c:pt idx="17">
                  <c:v>-0.91376847273999973</c:v>
                </c:pt>
                <c:pt idx="18">
                  <c:v>-0.91376847273999973</c:v>
                </c:pt>
                <c:pt idx="19">
                  <c:v>-0.91376847273999973</c:v>
                </c:pt>
                <c:pt idx="20">
                  <c:v>-0.91376847273999973</c:v>
                </c:pt>
                <c:pt idx="21">
                  <c:v>-0.91376847273999973</c:v>
                </c:pt>
                <c:pt idx="22">
                  <c:v>-0.91376847273999973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-140.20922630000001</c:v>
                </c:pt>
                <c:pt idx="4">
                  <c:v>-161.78753123000001</c:v>
                </c:pt>
                <c:pt idx="5">
                  <c:v>-163.07916731</c:v>
                </c:pt>
                <c:pt idx="6">
                  <c:v>-328.76967537000002</c:v>
                </c:pt>
                <c:pt idx="7">
                  <c:v>-335.87756686</c:v>
                </c:pt>
                <c:pt idx="8">
                  <c:v>-348.4647094</c:v>
                </c:pt>
                <c:pt idx="9">
                  <c:v>-850.98345944999994</c:v>
                </c:pt>
                <c:pt idx="10">
                  <c:v>-938.349738</c:v>
                </c:pt>
                <c:pt idx="11">
                  <c:v>-1768.2644918599999</c:v>
                </c:pt>
                <c:pt idx="12">
                  <c:v>-1768.2644918599999</c:v>
                </c:pt>
                <c:pt idx="13">
                  <c:v>-1679.42463576</c:v>
                </c:pt>
                <c:pt idx="14">
                  <c:v>-1679.42463576</c:v>
                </c:pt>
                <c:pt idx="15">
                  <c:v>-1679.42463576</c:v>
                </c:pt>
                <c:pt idx="16">
                  <c:v>-1893.8004667599996</c:v>
                </c:pt>
                <c:pt idx="17">
                  <c:v>-1893.8004667599996</c:v>
                </c:pt>
                <c:pt idx="18">
                  <c:v>-1893.8004667599996</c:v>
                </c:pt>
                <c:pt idx="19">
                  <c:v>-1893.9940760500001</c:v>
                </c:pt>
                <c:pt idx="20">
                  <c:v>-742.79033779999963</c:v>
                </c:pt>
                <c:pt idx="21">
                  <c:v>-793.08404914999983</c:v>
                </c:pt>
                <c:pt idx="22">
                  <c:v>421.19236560000081</c:v>
                </c:pt>
                <c:pt idx="23">
                  <c:v>421.19236560000081</c:v>
                </c:pt>
                <c:pt idx="24">
                  <c:v>421.19236560000081</c:v>
                </c:pt>
                <c:pt idx="25">
                  <c:v>421.19236560000081</c:v>
                </c:pt>
                <c:pt idx="26">
                  <c:v>1278.4515724400007</c:v>
                </c:pt>
                <c:pt idx="27">
                  <c:v>2097.0716584400006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-437.39999899999998</c:v>
                </c:pt>
                <c:pt idx="6">
                  <c:v>-704.08996890999993</c:v>
                </c:pt>
                <c:pt idx="7">
                  <c:v>-1716.0731052799999</c:v>
                </c:pt>
                <c:pt idx="8">
                  <c:v>-1277.3668063699999</c:v>
                </c:pt>
                <c:pt idx="9">
                  <c:v>-1277.3668063699999</c:v>
                </c:pt>
                <c:pt idx="10">
                  <c:v>-1277.3668063699999</c:v>
                </c:pt>
                <c:pt idx="11">
                  <c:v>-2296.0787360999998</c:v>
                </c:pt>
                <c:pt idx="12">
                  <c:v>-2296.0787360999998</c:v>
                </c:pt>
                <c:pt idx="13">
                  <c:v>-1694.7121871399997</c:v>
                </c:pt>
                <c:pt idx="14">
                  <c:v>-981.07978025999978</c:v>
                </c:pt>
                <c:pt idx="15">
                  <c:v>-981.07978025999978</c:v>
                </c:pt>
                <c:pt idx="16">
                  <c:v>-343.86522336999951</c:v>
                </c:pt>
                <c:pt idx="17">
                  <c:v>-343.86522336999951</c:v>
                </c:pt>
                <c:pt idx="18">
                  <c:v>-259.67208182999957</c:v>
                </c:pt>
                <c:pt idx="19">
                  <c:v>-259.67208182999957</c:v>
                </c:pt>
                <c:pt idx="20">
                  <c:v>240.32791817000043</c:v>
                </c:pt>
                <c:pt idx="21">
                  <c:v>240.32791817000043</c:v>
                </c:pt>
                <c:pt idx="22">
                  <c:v>549.25941065000006</c:v>
                </c:pt>
                <c:pt idx="23">
                  <c:v>549.25941065000006</c:v>
                </c:pt>
                <c:pt idx="24">
                  <c:v>549.25941065000006</c:v>
                </c:pt>
                <c:pt idx="25">
                  <c:v>549.25941065000006</c:v>
                </c:pt>
                <c:pt idx="26">
                  <c:v>549.25941065000006</c:v>
                </c:pt>
                <c:pt idx="27">
                  <c:v>417.13389482999992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-1537.1664410200001</c:v>
                </c:pt>
                <c:pt idx="4">
                  <c:v>-2033.25049838</c:v>
                </c:pt>
                <c:pt idx="5">
                  <c:v>-3136.7925702099992</c:v>
                </c:pt>
                <c:pt idx="6">
                  <c:v>-4735.9716707499992</c:v>
                </c:pt>
                <c:pt idx="7">
                  <c:v>-3384.6471214199992</c:v>
                </c:pt>
                <c:pt idx="8">
                  <c:v>-3384.6471214199992</c:v>
                </c:pt>
                <c:pt idx="9">
                  <c:v>-3384.6471214199992</c:v>
                </c:pt>
                <c:pt idx="10">
                  <c:v>-3443.1686293899993</c:v>
                </c:pt>
                <c:pt idx="11">
                  <c:v>-3749.8453736599995</c:v>
                </c:pt>
                <c:pt idx="12">
                  <c:v>-3749.8453736599995</c:v>
                </c:pt>
                <c:pt idx="13">
                  <c:v>-3997.5289393599996</c:v>
                </c:pt>
                <c:pt idx="14">
                  <c:v>-3812.4406892800007</c:v>
                </c:pt>
                <c:pt idx="15">
                  <c:v>-3196.2610816200013</c:v>
                </c:pt>
                <c:pt idx="16">
                  <c:v>-3193.5869905300005</c:v>
                </c:pt>
                <c:pt idx="17">
                  <c:v>-3193.5869905300005</c:v>
                </c:pt>
                <c:pt idx="18">
                  <c:v>-2655.1696174600002</c:v>
                </c:pt>
                <c:pt idx="19">
                  <c:v>-2655.1696174600002</c:v>
                </c:pt>
                <c:pt idx="20">
                  <c:v>-2655.1696174600002</c:v>
                </c:pt>
                <c:pt idx="21">
                  <c:v>-2655.1696174600002</c:v>
                </c:pt>
                <c:pt idx="22">
                  <c:v>-2655.1696174600002</c:v>
                </c:pt>
                <c:pt idx="23">
                  <c:v>-1118.0031764400001</c:v>
                </c:pt>
                <c:pt idx="24">
                  <c:v>-894.2226889399999</c:v>
                </c:pt>
                <c:pt idx="25">
                  <c:v>710.92122358999859</c:v>
                </c:pt>
                <c:pt idx="26">
                  <c:v>4676.6240653099976</c:v>
                </c:pt>
                <c:pt idx="27">
                  <c:v>3235.5257583499988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-456.88423637000005</c:v>
                </c:pt>
                <c:pt idx="4">
                  <c:v>-456.88423636999994</c:v>
                </c:pt>
                <c:pt idx="5">
                  <c:v>-456.88423636999994</c:v>
                </c:pt>
                <c:pt idx="6">
                  <c:v>-456.88423636999994</c:v>
                </c:pt>
                <c:pt idx="7">
                  <c:v>-456.88423636999994</c:v>
                </c:pt>
                <c:pt idx="8">
                  <c:v>-456.88423636999994</c:v>
                </c:pt>
                <c:pt idx="9">
                  <c:v>-456.88423636999994</c:v>
                </c:pt>
                <c:pt idx="10">
                  <c:v>-456.88423636999994</c:v>
                </c:pt>
                <c:pt idx="11">
                  <c:v>-456.88423637000005</c:v>
                </c:pt>
                <c:pt idx="12">
                  <c:v>-456.88423637000005</c:v>
                </c:pt>
                <c:pt idx="13">
                  <c:v>-456.88423636999994</c:v>
                </c:pt>
                <c:pt idx="14">
                  <c:v>-456.88423636999994</c:v>
                </c:pt>
                <c:pt idx="15">
                  <c:v>-456.88423636999994</c:v>
                </c:pt>
                <c:pt idx="16">
                  <c:v>-456.88423636999994</c:v>
                </c:pt>
                <c:pt idx="17">
                  <c:v>-456.88423636999994</c:v>
                </c:pt>
                <c:pt idx="18">
                  <c:v>-456.88423636999994</c:v>
                </c:pt>
                <c:pt idx="19">
                  <c:v>-456.88423636999994</c:v>
                </c:pt>
                <c:pt idx="20">
                  <c:v>-456.88423636999994</c:v>
                </c:pt>
                <c:pt idx="21">
                  <c:v>-456.88423636999994</c:v>
                </c:pt>
                <c:pt idx="22">
                  <c:v>-456.88423636999994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1632.6472869255208</c:v>
                </c:pt>
                <c:pt idx="1">
                  <c:v>1206.679843081467</c:v>
                </c:pt>
                <c:pt idx="2">
                  <c:v>-750.14812127056939</c:v>
                </c:pt>
                <c:pt idx="3">
                  <c:v>488.07429372676597</c:v>
                </c:pt>
                <c:pt idx="4">
                  <c:v>-132.18468170224696</c:v>
                </c:pt>
                <c:pt idx="5">
                  <c:v>-973.26346617987292</c:v>
                </c:pt>
                <c:pt idx="6">
                  <c:v>828.32178871940869</c:v>
                </c:pt>
                <c:pt idx="7">
                  <c:v>374.45447163804693</c:v>
                </c:pt>
                <c:pt idx="8">
                  <c:v>511.94840187507543</c:v>
                </c:pt>
                <c:pt idx="9">
                  <c:v>2427.2667472827861</c:v>
                </c:pt>
                <c:pt idx="10">
                  <c:v>5746.4256918551673</c:v>
                </c:pt>
                <c:pt idx="11">
                  <c:v>3844.0182334192814</c:v>
                </c:pt>
                <c:pt idx="12">
                  <c:v>5070.8783889562692</c:v>
                </c:pt>
                <c:pt idx="13">
                  <c:v>3032.2835542156317</c:v>
                </c:pt>
                <c:pt idx="14">
                  <c:v>5736.3539418151158</c:v>
                </c:pt>
                <c:pt idx="15">
                  <c:v>6740.9028250340489</c:v>
                </c:pt>
                <c:pt idx="16">
                  <c:v>7773.8050786722415</c:v>
                </c:pt>
                <c:pt idx="17">
                  <c:v>7736.5750523028746</c:v>
                </c:pt>
                <c:pt idx="18">
                  <c:v>7377.6481972707234</c:v>
                </c:pt>
                <c:pt idx="19">
                  <c:v>9796.8904700463627</c:v>
                </c:pt>
                <c:pt idx="20">
                  <c:v>11633.760369052945</c:v>
                </c:pt>
                <c:pt idx="21">
                  <c:v>11298.844595323337</c:v>
                </c:pt>
                <c:pt idx="22">
                  <c:v>12370.300254982236</c:v>
                </c:pt>
                <c:pt idx="23">
                  <c:v>10608.111594007289</c:v>
                </c:pt>
                <c:pt idx="24">
                  <c:v>11564.284432791581</c:v>
                </c:pt>
                <c:pt idx="25">
                  <c:v>9657.2189244156853</c:v>
                </c:pt>
                <c:pt idx="26">
                  <c:v>7447.6433512402018</c:v>
                </c:pt>
                <c:pt idx="27">
                  <c:v>9107.2544542701744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2348.1768488792968</c:v>
                </c:pt>
                <c:pt idx="1">
                  <c:v>1198.5748595516179</c:v>
                </c:pt>
                <c:pt idx="2">
                  <c:v>190.71043883180391</c:v>
                </c:pt>
                <c:pt idx="3">
                  <c:v>706.39637739686441</c:v>
                </c:pt>
                <c:pt idx="4">
                  <c:v>-673.95520139816472</c:v>
                </c:pt>
                <c:pt idx="5">
                  <c:v>-1402.6269033012904</c:v>
                </c:pt>
                <c:pt idx="6">
                  <c:v>176.09070827408777</c:v>
                </c:pt>
                <c:pt idx="7">
                  <c:v>-998.95580769498702</c:v>
                </c:pt>
                <c:pt idx="8">
                  <c:v>-846.26054421798835</c:v>
                </c:pt>
                <c:pt idx="9">
                  <c:v>-6951.5995513739736</c:v>
                </c:pt>
                <c:pt idx="10">
                  <c:v>-4794.9619079638651</c:v>
                </c:pt>
                <c:pt idx="11">
                  <c:v>-7022.3859883149662</c:v>
                </c:pt>
                <c:pt idx="12">
                  <c:v>-6285.1677793877025</c:v>
                </c:pt>
                <c:pt idx="13">
                  <c:v>-10039.96292292283</c:v>
                </c:pt>
                <c:pt idx="14">
                  <c:v>-8259.8625792577659</c:v>
                </c:pt>
                <c:pt idx="15">
                  <c:v>-9136.6167226099569</c:v>
                </c:pt>
                <c:pt idx="16">
                  <c:v>-8170.3399493321076</c:v>
                </c:pt>
                <c:pt idx="17">
                  <c:v>-8671.1739184830676</c:v>
                </c:pt>
                <c:pt idx="18">
                  <c:v>-9658.72533793201</c:v>
                </c:pt>
                <c:pt idx="19">
                  <c:v>-8975.5112946055742</c:v>
                </c:pt>
                <c:pt idx="20">
                  <c:v>-6656.6938465321091</c:v>
                </c:pt>
                <c:pt idx="21">
                  <c:v>-7467.8117014026047</c:v>
                </c:pt>
                <c:pt idx="22">
                  <c:v>-6823.4393306982911</c:v>
                </c:pt>
                <c:pt idx="23">
                  <c:v>-7162.0340757143294</c:v>
                </c:pt>
                <c:pt idx="24">
                  <c:v>-7820.4846611851863</c:v>
                </c:pt>
                <c:pt idx="25">
                  <c:v>-7605.2758282488194</c:v>
                </c:pt>
                <c:pt idx="26">
                  <c:v>-8982.1221113799547</c:v>
                </c:pt>
                <c:pt idx="27">
                  <c:v>-9168.0533156489109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3980.8241358048176</c:v>
                </c:pt>
                <c:pt idx="1">
                  <c:v>2405.2547026330849</c:v>
                </c:pt>
                <c:pt idx="2">
                  <c:v>-559.43768243876548</c:v>
                </c:pt>
                <c:pt idx="3">
                  <c:v>1194.4706711236304</c:v>
                </c:pt>
                <c:pt idx="4">
                  <c:v>-806.13988310041168</c:v>
                </c:pt>
                <c:pt idx="5">
                  <c:v>-2375.8903694811634</c:v>
                </c:pt>
                <c:pt idx="6">
                  <c:v>1004.4124969934965</c:v>
                </c:pt>
                <c:pt idx="7">
                  <c:v>-624.50133605694009</c:v>
                </c:pt>
                <c:pt idx="8">
                  <c:v>-334.31214234291292</c:v>
                </c:pt>
                <c:pt idx="9">
                  <c:v>-4524.3328040911874</c:v>
                </c:pt>
                <c:pt idx="10">
                  <c:v>951.46378389130223</c:v>
                </c:pt>
                <c:pt idx="11">
                  <c:v>-3178.3677548956848</c:v>
                </c:pt>
                <c:pt idx="12">
                  <c:v>-1214.2893904314333</c:v>
                </c:pt>
                <c:pt idx="13">
                  <c:v>-7007.6793687071986</c:v>
                </c:pt>
                <c:pt idx="14">
                  <c:v>-2523.5086374426501</c:v>
                </c:pt>
                <c:pt idx="15">
                  <c:v>-2395.713897575908</c:v>
                </c:pt>
                <c:pt idx="16">
                  <c:v>-396.5348706598661</c:v>
                </c:pt>
                <c:pt idx="17">
                  <c:v>-934.598866180193</c:v>
                </c:pt>
                <c:pt idx="18">
                  <c:v>-2281.0771406612866</c:v>
                </c:pt>
                <c:pt idx="19">
                  <c:v>821.37917544078846</c:v>
                </c:pt>
                <c:pt idx="20">
                  <c:v>4977.0665225208359</c:v>
                </c:pt>
                <c:pt idx="21">
                  <c:v>3831.032893920732</c:v>
                </c:pt>
                <c:pt idx="22">
                  <c:v>5546.8609242839448</c:v>
                </c:pt>
                <c:pt idx="23">
                  <c:v>3446.0775182929592</c:v>
                </c:pt>
                <c:pt idx="24">
                  <c:v>3743.7997716063946</c:v>
                </c:pt>
                <c:pt idx="25">
                  <c:v>2051.9430961668659</c:v>
                </c:pt>
                <c:pt idx="26">
                  <c:v>-1534.4787601397529</c:v>
                </c:pt>
                <c:pt idx="27">
                  <c:v>-60.798861378736547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75332.009065901293</v>
      </c>
      <c r="J15" s="16">
        <f>SUMIFS(Costs!C:C,Costs!$A:$A,Summary_CDP,Costs!$B:$B,$H15)/1000</f>
        <v>193.30540686130539</v>
      </c>
      <c r="K15" s="16">
        <f>SUMIFS(Costs!D:D,Costs!$A:$A,Summary_CDP,Costs!$B:$B,$H15)/1000</f>
        <v>706.51940935294294</v>
      </c>
      <c r="L15" s="16">
        <f>SUMIFS(Costs!E:E,Costs!$A:$A,Summary_CDP,Costs!$B:$B,$H15)/1000</f>
        <v>1285.4317104897927</v>
      </c>
      <c r="M15" s="16">
        <f>SUMIFS(Costs!F:F,Costs!$A:$A,Summary_CDP,Costs!$B:$B,$H15)/1000</f>
        <v>1665.2804739215851</v>
      </c>
      <c r="N15" s="16">
        <f>SUMIFS(Costs!G:G,Costs!$A:$A,Summary_CDP,Costs!$B:$B,$H15)/1000</f>
        <v>2407.4216817273477</v>
      </c>
      <c r="O15" s="16">
        <f>SUMIFS(Costs!H:H,Costs!$A:$A,Summary_CDP,Costs!$B:$B,$H15)/1000</f>
        <v>3177.9209808588671</v>
      </c>
      <c r="P15" s="16">
        <f>SUMIFS(Costs!I:I,Costs!$A:$A,Summary_CDP,Costs!$B:$B,$H15)/1000</f>
        <v>3773.7406878393522</v>
      </c>
      <c r="Q15" s="16">
        <f>SUMIFS(Costs!J:J,Costs!$A:$A,Summary_CDP,Costs!$B:$B,$H15)/1000</f>
        <v>4630.929436882866</v>
      </c>
      <c r="R15" s="16">
        <f>SUMIFS(Costs!K:K,Costs!$A:$A,Summary_CDP,Costs!$B:$B,$H15)/1000</f>
        <v>5050.8995454256064</v>
      </c>
      <c r="S15" s="16">
        <f>SUMIFS(Costs!L:L,Costs!$A:$A,Summary_CDP,Costs!$B:$B,$H15)/1000</f>
        <v>5477.042008137917</v>
      </c>
      <c r="T15" s="16">
        <f>SUMIFS(Costs!M:M,Costs!$A:$A,Summary_CDP,Costs!$B:$B,$H15)/1000</f>
        <v>6132.7350402606908</v>
      </c>
      <c r="U15" s="16">
        <f>SUMIFS(Costs!N:N,Costs!$A:$A,Summary_CDP,Costs!$B:$B,$H15)/1000</f>
        <v>6300.7818498519764</v>
      </c>
      <c r="V15" s="16">
        <f>SUMIFS(Costs!O:O,Costs!$A:$A,Summary_CDP,Costs!$B:$B,$H15)/1000</f>
        <v>6376.4427225907084</v>
      </c>
      <c r="W15" s="16">
        <f>SUMIFS(Costs!P:P,Costs!$A:$A,Summary_CDP,Costs!$B:$B,$H15)/1000</f>
        <v>7053.2102427141672</v>
      </c>
      <c r="X15" s="16">
        <f>SUMIFS(Costs!Q:Q,Costs!$A:$A,Summary_CDP,Costs!$B:$B,$H15)/1000</f>
        <v>7875.0909818538994</v>
      </c>
      <c r="Y15" s="16">
        <f>SUMIFS(Costs!R:R,Costs!$A:$A,Summary_CDP,Costs!$B:$B,$H15)/1000</f>
        <v>8453.4268144508806</v>
      </c>
      <c r="Z15" s="16">
        <f>SUMIFS(Costs!S:S,Costs!$A:$A,Summary_CDP,Costs!$B:$B,$H15)/1000</f>
        <v>8999.9192229397358</v>
      </c>
      <c r="AA15" s="16">
        <f>SUMIFS(Costs!T:T,Costs!$A:$A,Summary_CDP,Costs!$B:$B,$H15)/1000</f>
        <v>9335.4018819933663</v>
      </c>
      <c r="AB15" s="16">
        <f>SUMIFS(Costs!U:U,Costs!$A:$A,Summary_CDP,Costs!$B:$B,$H15)/1000</f>
        <v>9975.3884895666051</v>
      </c>
      <c r="AC15" s="16">
        <f>SUMIFS(Costs!V:V,Costs!$A:$A,Summary_CDP,Costs!$B:$B,$H15)/1000</f>
        <v>11330.309793432585</v>
      </c>
      <c r="AD15" s="16">
        <f>SUMIFS(Costs!W:W,Costs!$A:$A,Summary_CDP,Costs!$B:$B,$H15)/1000</f>
        <v>12396.879237161709</v>
      </c>
      <c r="AE15" s="16">
        <f>SUMIFS(Costs!X:X,Costs!$A:$A,Summary_CDP,Costs!$B:$B,$H15)/1000</f>
        <v>12399.556464706893</v>
      </c>
      <c r="AF15" s="16">
        <f>SUMIFS(Costs!Y:Y,Costs!$A:$A,Summary_CDP,Costs!$B:$B,$H15)/1000</f>
        <v>12934.415816841316</v>
      </c>
      <c r="AG15" s="16">
        <f>SUMIFS(Costs!Z:Z,Costs!$A:$A,Summary_CDP,Costs!$B:$B,$H15)/1000</f>
        <v>13420.515390803817</v>
      </c>
      <c r="AH15" s="16">
        <f>SUMIFS(Costs!AA:AA,Costs!$A:$A,Summary_CDP,Costs!$B:$B,$H15)/1000</f>
        <v>13784.457388191677</v>
      </c>
      <c r="AI15" s="16">
        <f>SUMIFS(Costs!AB:AB,Costs!$A:$A,Summary_CDP,Costs!$B:$B,$H15)/1000</f>
        <v>14698.564025834328</v>
      </c>
      <c r="AJ15" s="16">
        <f>SUMIFS(Costs!AC:AC,Costs!$A:$A,Summary_CDP,Costs!$B:$B,$H15)/1000</f>
        <v>15285.330808218352</v>
      </c>
      <c r="AK15" s="16">
        <f>SUMIFS(Costs!AD:AD,Costs!$A:$A,Summary_CDP,Costs!$B:$B,$H15)/1000</f>
        <v>14699.048622920955</v>
      </c>
    </row>
    <row r="16" spans="1:37" ht="15" customHeight="1">
      <c r="F16" s="38"/>
      <c r="H16" s="25" t="s">
        <v>73</v>
      </c>
      <c r="I16" s="29">
        <f t="shared" si="0"/>
        <v>37162.081326790481</v>
      </c>
      <c r="J16" s="16">
        <f>SUMIFS(Costs!C:C,Costs!$A:$A,Summary_CDP,Costs!$B:$B,$H16)/1000</f>
        <v>2747.378345747923</v>
      </c>
      <c r="K16" s="16">
        <f>SUMIFS(Costs!D:D,Costs!$A:$A,Summary_CDP,Costs!$B:$B,$H16)/1000</f>
        <v>2830.5946284276602</v>
      </c>
      <c r="L16" s="16">
        <f>SUMIFS(Costs!E:E,Costs!$A:$A,Summary_CDP,Costs!$B:$B,$H16)/1000</f>
        <v>3098.9483713315803</v>
      </c>
      <c r="M16" s="16">
        <f>SUMIFS(Costs!F:F,Costs!$A:$A,Summary_CDP,Costs!$B:$B,$H16)/1000</f>
        <v>3163.7434801705813</v>
      </c>
      <c r="N16" s="16">
        <f>SUMIFS(Costs!G:G,Costs!$A:$A,Summary_CDP,Costs!$B:$B,$H16)/1000</f>
        <v>2958.4168584760801</v>
      </c>
      <c r="O16" s="16">
        <f>SUMIFS(Costs!H:H,Costs!$A:$A,Summary_CDP,Costs!$B:$B,$H16)/1000</f>
        <v>2959.2836968136171</v>
      </c>
      <c r="P16" s="16">
        <f>SUMIFS(Costs!I:I,Costs!$A:$A,Summary_CDP,Costs!$B:$B,$H16)/1000</f>
        <v>2805.3393157337437</v>
      </c>
      <c r="Q16" s="16">
        <f>SUMIFS(Costs!J:J,Costs!$A:$A,Summary_CDP,Costs!$B:$B,$H16)/1000</f>
        <v>2754.5529483339747</v>
      </c>
      <c r="R16" s="16">
        <f>SUMIFS(Costs!K:K,Costs!$A:$A,Summary_CDP,Costs!$B:$B,$H16)/1000</f>
        <v>2500.2202586580511</v>
      </c>
      <c r="S16" s="16">
        <f>SUMIFS(Costs!L:L,Costs!$A:$A,Summary_CDP,Costs!$B:$B,$H16)/1000</f>
        <v>2691.7795347243332</v>
      </c>
      <c r="T16" s="16">
        <f>SUMIFS(Costs!M:M,Costs!$A:$A,Summary_CDP,Costs!$B:$B,$H16)/1000</f>
        <v>2734.1853154467822</v>
      </c>
      <c r="U16" s="16">
        <f>SUMIFS(Costs!N:N,Costs!$A:$A,Summary_CDP,Costs!$B:$B,$H16)/1000</f>
        <v>2407.7630789268069</v>
      </c>
      <c r="V16" s="16">
        <f>SUMIFS(Costs!O:O,Costs!$A:$A,Summary_CDP,Costs!$B:$B,$H16)/1000</f>
        <v>2382.1526396865529</v>
      </c>
      <c r="W16" s="16">
        <f>SUMIFS(Costs!P:P,Costs!$A:$A,Summary_CDP,Costs!$B:$B,$H16)/1000</f>
        <v>2488.0605878819083</v>
      </c>
      <c r="X16" s="16">
        <f>SUMIFS(Costs!Q:Q,Costs!$A:$A,Summary_CDP,Costs!$B:$B,$H16)/1000</f>
        <v>2638.5278767306468</v>
      </c>
      <c r="Y16" s="16">
        <f>SUMIFS(Costs!R:R,Costs!$A:$A,Summary_CDP,Costs!$B:$B,$H16)/1000</f>
        <v>2765.2504385151051</v>
      </c>
      <c r="Z16" s="16">
        <f>SUMIFS(Costs!S:S,Costs!$A:$A,Summary_CDP,Costs!$B:$B,$H16)/1000</f>
        <v>3115.2624536898834</v>
      </c>
      <c r="AA16" s="16">
        <f>SUMIFS(Costs!T:T,Costs!$A:$A,Summary_CDP,Costs!$B:$B,$H16)/1000</f>
        <v>2832.2228402875007</v>
      </c>
      <c r="AB16" s="16">
        <f>SUMIFS(Costs!U:U,Costs!$A:$A,Summary_CDP,Costs!$B:$B,$H16)/1000</f>
        <v>2909.2709149897551</v>
      </c>
      <c r="AC16" s="16">
        <f>SUMIFS(Costs!V:V,Costs!$A:$A,Summary_CDP,Costs!$B:$B,$H16)/1000</f>
        <v>3253.7447927330632</v>
      </c>
      <c r="AD16" s="16">
        <f>SUMIFS(Costs!W:W,Costs!$A:$A,Summary_CDP,Costs!$B:$B,$H16)/1000</f>
        <v>3366.6140371382285</v>
      </c>
      <c r="AE16" s="16">
        <f>SUMIFS(Costs!X:X,Costs!$A:$A,Summary_CDP,Costs!$B:$B,$H16)/1000</f>
        <v>3367.1052771976929</v>
      </c>
      <c r="AF16" s="16">
        <f>SUMIFS(Costs!Y:Y,Costs!$A:$A,Summary_CDP,Costs!$B:$B,$H16)/1000</f>
        <v>3354.6658150596213</v>
      </c>
      <c r="AG16" s="16">
        <f>SUMIFS(Costs!Z:Z,Costs!$A:$A,Summary_CDP,Costs!$B:$B,$H16)/1000</f>
        <v>3470.4597470234739</v>
      </c>
      <c r="AH16" s="16">
        <f>SUMIFS(Costs!AA:AA,Costs!$A:$A,Summary_CDP,Costs!$B:$B,$H16)/1000</f>
        <v>3540.2688058006447</v>
      </c>
      <c r="AI16" s="16">
        <f>SUMIFS(Costs!AB:AB,Costs!$A:$A,Summary_CDP,Costs!$B:$B,$H16)/1000</f>
        <v>3762.419172091048</v>
      </c>
      <c r="AJ16" s="16">
        <f>SUMIFS(Costs!AC:AC,Costs!$A:$A,Summary_CDP,Costs!$B:$B,$H16)/1000</f>
        <v>4035.1223108428458</v>
      </c>
      <c r="AK16" s="16">
        <f>SUMIFS(Costs!AD:AD,Costs!$A:$A,Summary_CDP,Costs!$B:$B,$H16)/1000</f>
        <v>3943.1272860813465</v>
      </c>
    </row>
    <row r="17" spans="1:37" ht="15" customHeight="1">
      <c r="F17" s="38"/>
      <c r="H17" s="25" t="s">
        <v>74</v>
      </c>
      <c r="I17" s="29">
        <f t="shared" si="0"/>
        <v>16638.612301457299</v>
      </c>
      <c r="J17" s="16">
        <f>SUMIFS(Costs!C:C,Costs!$A:$A,Summary_CDP,Costs!$B:$B,$H17)/1000</f>
        <v>2443.6323280951856</v>
      </c>
      <c r="K17" s="16">
        <f>SUMIFS(Costs!D:D,Costs!$A:$A,Summary_CDP,Costs!$B:$B,$H17)/1000</f>
        <v>2146.6737994024861</v>
      </c>
      <c r="L17" s="16">
        <f>SUMIFS(Costs!E:E,Costs!$A:$A,Summary_CDP,Costs!$B:$B,$H17)/1000</f>
        <v>1984.6948811015441</v>
      </c>
      <c r="M17" s="16">
        <f>SUMIFS(Costs!F:F,Costs!$A:$A,Summary_CDP,Costs!$B:$B,$H17)/1000</f>
        <v>1813.1177365048425</v>
      </c>
      <c r="N17" s="16">
        <f>SUMIFS(Costs!G:G,Costs!$A:$A,Summary_CDP,Costs!$B:$B,$H17)/1000</f>
        <v>1660.5189497757967</v>
      </c>
      <c r="O17" s="16">
        <f>SUMIFS(Costs!H:H,Costs!$A:$A,Summary_CDP,Costs!$B:$B,$H17)/1000</f>
        <v>1418.4850520415737</v>
      </c>
      <c r="P17" s="16">
        <f>SUMIFS(Costs!I:I,Costs!$A:$A,Summary_CDP,Costs!$B:$B,$H17)/1000</f>
        <v>1227.8150613468738</v>
      </c>
      <c r="Q17" s="16">
        <f>SUMIFS(Costs!J:J,Costs!$A:$A,Summary_CDP,Costs!$B:$B,$H17)/1000</f>
        <v>1153.1887583862745</v>
      </c>
      <c r="R17" s="16">
        <f>SUMIFS(Costs!K:K,Costs!$A:$A,Summary_CDP,Costs!$B:$B,$H17)/1000</f>
        <v>1198.3360590765503</v>
      </c>
      <c r="S17" s="16">
        <f>SUMIFS(Costs!L:L,Costs!$A:$A,Summary_CDP,Costs!$B:$B,$H17)/1000</f>
        <v>1116.1251155459074</v>
      </c>
      <c r="T17" s="16">
        <f>SUMIFS(Costs!M:M,Costs!$A:$A,Summary_CDP,Costs!$B:$B,$H17)/1000</f>
        <v>892.71074504910905</v>
      </c>
      <c r="U17" s="16">
        <f>SUMIFS(Costs!N:N,Costs!$A:$A,Summary_CDP,Costs!$B:$B,$H17)/1000</f>
        <v>1077.6248008723876</v>
      </c>
      <c r="V17" s="16">
        <f>SUMIFS(Costs!O:O,Costs!$A:$A,Summary_CDP,Costs!$B:$B,$H17)/1000</f>
        <v>1017.929292421959</v>
      </c>
      <c r="W17" s="16">
        <f>SUMIFS(Costs!P:P,Costs!$A:$A,Summary_CDP,Costs!$B:$B,$H17)/1000</f>
        <v>956.59744651735036</v>
      </c>
      <c r="X17" s="16">
        <f>SUMIFS(Costs!Q:Q,Costs!$A:$A,Summary_CDP,Costs!$B:$B,$H17)/1000</f>
        <v>773.78688912078633</v>
      </c>
      <c r="Y17" s="16">
        <f>SUMIFS(Costs!R:R,Costs!$A:$A,Summary_CDP,Costs!$B:$B,$H17)/1000</f>
        <v>897.7055964555459</v>
      </c>
      <c r="Z17" s="16">
        <f>SUMIFS(Costs!S:S,Costs!$A:$A,Summary_CDP,Costs!$B:$B,$H17)/1000</f>
        <v>730.74390829226559</v>
      </c>
      <c r="AA17" s="16">
        <f>SUMIFS(Costs!T:T,Costs!$A:$A,Summary_CDP,Costs!$B:$B,$H17)/1000</f>
        <v>702.47569904695092</v>
      </c>
      <c r="AB17" s="16">
        <f>SUMIFS(Costs!U:U,Costs!$A:$A,Summary_CDP,Costs!$B:$B,$H17)/1000</f>
        <v>767.86414334556139</v>
      </c>
      <c r="AC17" s="16">
        <f>SUMIFS(Costs!V:V,Costs!$A:$A,Summary_CDP,Costs!$B:$B,$H17)/1000</f>
        <v>843.79163886222898</v>
      </c>
      <c r="AD17" s="16">
        <f>SUMIFS(Costs!W:W,Costs!$A:$A,Summary_CDP,Costs!$B:$B,$H17)/1000</f>
        <v>691.27572017895625</v>
      </c>
      <c r="AE17" s="16">
        <f>SUMIFS(Costs!X:X,Costs!$A:$A,Summary_CDP,Costs!$B:$B,$H17)/1000</f>
        <v>672.87549308424468</v>
      </c>
      <c r="AF17" s="16">
        <f>SUMIFS(Costs!Y:Y,Costs!$A:$A,Summary_CDP,Costs!$B:$B,$H17)/1000</f>
        <v>915.71216012507068</v>
      </c>
      <c r="AG17" s="16">
        <f>SUMIFS(Costs!Z:Z,Costs!$A:$A,Summary_CDP,Costs!$B:$B,$H17)/1000</f>
        <v>931.6442593746234</v>
      </c>
      <c r="AH17" s="16">
        <f>SUMIFS(Costs!AA:AA,Costs!$A:$A,Summary_CDP,Costs!$B:$B,$H17)/1000</f>
        <v>811.04191441991736</v>
      </c>
      <c r="AI17" s="16">
        <f>SUMIFS(Costs!AB:AB,Costs!$A:$A,Summary_CDP,Costs!$B:$B,$H17)/1000</f>
        <v>988.72036997616544</v>
      </c>
      <c r="AJ17" s="16">
        <f>SUMIFS(Costs!AC:AC,Costs!$A:$A,Summary_CDP,Costs!$B:$B,$H17)/1000</f>
        <v>1440.9524508869163</v>
      </c>
      <c r="AK17" s="16">
        <f>SUMIFS(Costs!AD:AD,Costs!$A:$A,Summary_CDP,Costs!$B:$B,$H17)/1000</f>
        <v>891.61089547242261</v>
      </c>
    </row>
    <row r="18" spans="1:37" ht="15" customHeight="1">
      <c r="F18" s="38"/>
      <c r="H18" s="25" t="s">
        <v>75</v>
      </c>
      <c r="I18" s="29">
        <f t="shared" si="0"/>
        <v>4461.7318324237403</v>
      </c>
      <c r="J18" s="16">
        <f>SUMIFS(Costs!C:C,Costs!$A:$A,Summary_CDP,Costs!$B:$B,$H18)/1000</f>
        <v>674.59423654442628</v>
      </c>
      <c r="K18" s="16">
        <f>SUMIFS(Costs!D:D,Costs!$A:$A,Summary_CDP,Costs!$B:$B,$H18)/1000</f>
        <v>613.92079360873186</v>
      </c>
      <c r="L18" s="16">
        <f>SUMIFS(Costs!E:E,Costs!$A:$A,Summary_CDP,Costs!$B:$B,$H18)/1000</f>
        <v>568.22501959737951</v>
      </c>
      <c r="M18" s="16">
        <f>SUMIFS(Costs!F:F,Costs!$A:$A,Summary_CDP,Costs!$B:$B,$H18)/1000</f>
        <v>554.24057615712127</v>
      </c>
      <c r="N18" s="16">
        <f>SUMIFS(Costs!G:G,Costs!$A:$A,Summary_CDP,Costs!$B:$B,$H18)/1000</f>
        <v>518.12182467623745</v>
      </c>
      <c r="O18" s="16">
        <f>SUMIFS(Costs!H:H,Costs!$A:$A,Summary_CDP,Costs!$B:$B,$H18)/1000</f>
        <v>422.94515132006819</v>
      </c>
      <c r="P18" s="16">
        <f>SUMIFS(Costs!I:I,Costs!$A:$A,Summary_CDP,Costs!$B:$B,$H18)/1000</f>
        <v>370.90313225955219</v>
      </c>
      <c r="Q18" s="16">
        <f>SUMIFS(Costs!J:J,Costs!$A:$A,Summary_CDP,Costs!$B:$B,$H18)/1000</f>
        <v>342.11695556841181</v>
      </c>
      <c r="R18" s="16">
        <f>SUMIFS(Costs!K:K,Costs!$A:$A,Summary_CDP,Costs!$B:$B,$H18)/1000</f>
        <v>322.21706828905354</v>
      </c>
      <c r="S18" s="16">
        <f>SUMIFS(Costs!L:L,Costs!$A:$A,Summary_CDP,Costs!$B:$B,$H18)/1000</f>
        <v>308.07368570517644</v>
      </c>
      <c r="T18" s="16">
        <f>SUMIFS(Costs!M:M,Costs!$A:$A,Summary_CDP,Costs!$B:$B,$H18)/1000</f>
        <v>261.59411228457651</v>
      </c>
      <c r="U18" s="16">
        <f>SUMIFS(Costs!N:N,Costs!$A:$A,Summary_CDP,Costs!$B:$B,$H18)/1000</f>
        <v>274.68267817868167</v>
      </c>
      <c r="V18" s="16">
        <f>SUMIFS(Costs!O:O,Costs!$A:$A,Summary_CDP,Costs!$B:$B,$H18)/1000</f>
        <v>270.90945637541216</v>
      </c>
      <c r="W18" s="16">
        <f>SUMIFS(Costs!P:P,Costs!$A:$A,Summary_CDP,Costs!$B:$B,$H18)/1000</f>
        <v>253.77924789765061</v>
      </c>
      <c r="X18" s="16">
        <f>SUMIFS(Costs!Q:Q,Costs!$A:$A,Summary_CDP,Costs!$B:$B,$H18)/1000</f>
        <v>227.56677290296932</v>
      </c>
      <c r="Y18" s="16">
        <f>SUMIFS(Costs!R:R,Costs!$A:$A,Summary_CDP,Costs!$B:$B,$H18)/1000</f>
        <v>240.18093779978767</v>
      </c>
      <c r="Z18" s="16">
        <f>SUMIFS(Costs!S:S,Costs!$A:$A,Summary_CDP,Costs!$B:$B,$H18)/1000</f>
        <v>182.764975990045</v>
      </c>
      <c r="AA18" s="16">
        <f>SUMIFS(Costs!T:T,Costs!$A:$A,Summary_CDP,Costs!$B:$B,$H18)/1000</f>
        <v>173.56504094167639</v>
      </c>
      <c r="AB18" s="16">
        <f>SUMIFS(Costs!U:U,Costs!$A:$A,Summary_CDP,Costs!$B:$B,$H18)/1000</f>
        <v>171.16119464549897</v>
      </c>
      <c r="AC18" s="16">
        <f>SUMIFS(Costs!V:V,Costs!$A:$A,Summary_CDP,Costs!$B:$B,$H18)/1000</f>
        <v>150.52160682188176</v>
      </c>
      <c r="AD18" s="16">
        <f>SUMIFS(Costs!W:W,Costs!$A:$A,Summary_CDP,Costs!$B:$B,$H18)/1000</f>
        <v>145.49536553254444</v>
      </c>
      <c r="AE18" s="16">
        <f>SUMIFS(Costs!X:X,Costs!$A:$A,Summary_CDP,Costs!$B:$B,$H18)/1000</f>
        <v>131.4151956863231</v>
      </c>
      <c r="AF18" s="16">
        <f>SUMIFS(Costs!Y:Y,Costs!$A:$A,Summary_CDP,Costs!$B:$B,$H18)/1000</f>
        <v>135.49755053707614</v>
      </c>
      <c r="AG18" s="16">
        <f>SUMIFS(Costs!Z:Z,Costs!$A:$A,Summary_CDP,Costs!$B:$B,$H18)/1000</f>
        <v>128.85581376864795</v>
      </c>
      <c r="AH18" s="16">
        <f>SUMIFS(Costs!AA:AA,Costs!$A:$A,Summary_CDP,Costs!$B:$B,$H18)/1000</f>
        <v>126.6012585095546</v>
      </c>
      <c r="AI18" s="16">
        <f>SUMIFS(Costs!AB:AB,Costs!$A:$A,Summary_CDP,Costs!$B:$B,$H18)/1000</f>
        <v>122.33405118967548</v>
      </c>
      <c r="AJ18" s="16">
        <f>SUMIFS(Costs!AC:AC,Costs!$A:$A,Summary_CDP,Costs!$B:$B,$H18)/1000</f>
        <v>141.16935132403441</v>
      </c>
      <c r="AK18" s="16">
        <f>SUMIFS(Costs!AD:AD,Costs!$A:$A,Summary_CDP,Costs!$B:$B,$H18)/1000</f>
        <v>97.179898213352885</v>
      </c>
    </row>
    <row r="19" spans="1:37" ht="15" customHeight="1">
      <c r="F19" s="38"/>
      <c r="H19" s="25" t="s">
        <v>76</v>
      </c>
      <c r="I19" s="29">
        <f t="shared" si="0"/>
        <v>353.54817222417432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0.17517326520029999</v>
      </c>
      <c r="N19" s="16">
        <f>SUMIFS(Costs!G:G,Costs!$A:$A,Summary_CDP,Costs!$B:$B,$H19)/1000</f>
        <v>0</v>
      </c>
      <c r="O19" s="16">
        <f>SUMIFS(Costs!H:H,Costs!$A:$A,Summary_CDP,Costs!$B:$B,$H19)/1000</f>
        <v>0.17198442089577001</v>
      </c>
      <c r="P19" s="16">
        <f>SUMIFS(Costs!I:I,Costs!$A:$A,Summary_CDP,Costs!$B:$B,$H19)/1000</f>
        <v>0.29858360459245997</v>
      </c>
      <c r="Q19" s="16">
        <f>SUMIFS(Costs!J:J,Costs!$A:$A,Summary_CDP,Costs!$B:$B,$H19)/1000</f>
        <v>23.493462523811385</v>
      </c>
      <c r="R19" s="16">
        <f>SUMIFS(Costs!K:K,Costs!$A:$A,Summary_CDP,Costs!$B:$B,$H19)/1000</f>
        <v>24.049106716982074</v>
      </c>
      <c r="S19" s="16">
        <f>SUMIFS(Costs!L:L,Costs!$A:$A,Summary_CDP,Costs!$B:$B,$H19)/1000</f>
        <v>0.49178196719445999</v>
      </c>
      <c r="T19" s="16">
        <f>SUMIFS(Costs!M:M,Costs!$A:$A,Summary_CDP,Costs!$B:$B,$H19)/1000</f>
        <v>11.153217115912733</v>
      </c>
      <c r="U19" s="16">
        <f>SUMIFS(Costs!N:N,Costs!$A:$A,Summary_CDP,Costs!$B:$B,$H19)/1000</f>
        <v>5.8077146687842696</v>
      </c>
      <c r="V19" s="16">
        <f>SUMIFS(Costs!O:O,Costs!$A:$A,Summary_CDP,Costs!$B:$B,$H19)/1000</f>
        <v>0.31478571980275499</v>
      </c>
      <c r="W19" s="16">
        <f>SUMIFS(Costs!P:P,Costs!$A:$A,Summary_CDP,Costs!$B:$B,$H19)/1000</f>
        <v>7.69031643349033</v>
      </c>
      <c r="X19" s="16">
        <f>SUMIFS(Costs!Q:Q,Costs!$A:$A,Summary_CDP,Costs!$B:$B,$H19)/1000</f>
        <v>2.2501512227121601</v>
      </c>
      <c r="Y19" s="16">
        <f>SUMIFS(Costs!R:R,Costs!$A:$A,Summary_CDP,Costs!$B:$B,$H19)/1000</f>
        <v>8.3975787394361259</v>
      </c>
      <c r="Z19" s="16">
        <f>SUMIFS(Costs!S:S,Costs!$A:$A,Summary_CDP,Costs!$B:$B,$H19)/1000</f>
        <v>7.4296702489780202</v>
      </c>
      <c r="AA19" s="16">
        <f>SUMIFS(Costs!T:T,Costs!$A:$A,Summary_CDP,Costs!$B:$B,$H19)/1000</f>
        <v>13.259322660695943</v>
      </c>
      <c r="AB19" s="16">
        <f>SUMIFS(Costs!U:U,Costs!$A:$A,Summary_CDP,Costs!$B:$B,$H19)/1000</f>
        <v>14.958748309833641</v>
      </c>
      <c r="AC19" s="16">
        <f>SUMIFS(Costs!V:V,Costs!$A:$A,Summary_CDP,Costs!$B:$B,$H19)/1000</f>
        <v>60.797652324699463</v>
      </c>
      <c r="AD19" s="16">
        <f>SUMIFS(Costs!W:W,Costs!$A:$A,Summary_CDP,Costs!$B:$B,$H19)/1000</f>
        <v>31.691973562928066</v>
      </c>
      <c r="AE19" s="16">
        <f>SUMIFS(Costs!X:X,Costs!$A:$A,Summary_CDP,Costs!$B:$B,$H19)/1000</f>
        <v>4.2083615172823015</v>
      </c>
      <c r="AF19" s="16">
        <f>SUMIFS(Costs!Y:Y,Costs!$A:$A,Summary_CDP,Costs!$B:$B,$H19)/1000</f>
        <v>48.05005270044974</v>
      </c>
      <c r="AG19" s="16">
        <f>SUMIFS(Costs!Z:Z,Costs!$A:$A,Summary_CDP,Costs!$B:$B,$H19)/1000</f>
        <v>28.140326842327688</v>
      </c>
      <c r="AH19" s="16">
        <f>SUMIFS(Costs!AA:AA,Costs!$A:$A,Summary_CDP,Costs!$B:$B,$H19)/1000</f>
        <v>122.83863287516405</v>
      </c>
      <c r="AI19" s="16">
        <f>SUMIFS(Costs!AB:AB,Costs!$A:$A,Summary_CDP,Costs!$B:$B,$H19)/1000</f>
        <v>173.93058207661943</v>
      </c>
      <c r="AJ19" s="16">
        <f>SUMIFS(Costs!AC:AC,Costs!$A:$A,Summary_CDP,Costs!$B:$B,$H19)/1000</f>
        <v>469.66054939653407</v>
      </c>
      <c r="AK19" s="16">
        <f>SUMIFS(Costs!AD:AD,Costs!$A:$A,Summary_CDP,Costs!$B:$B,$H19)/1000</f>
        <v>408.30939584311494</v>
      </c>
    </row>
    <row r="20" spans="1:37" ht="15" customHeight="1">
      <c r="F20" s="38"/>
      <c r="H20" s="25" t="s">
        <v>77</v>
      </c>
      <c r="I20" s="29">
        <f t="shared" si="0"/>
        <v>3388.8074371340222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0</v>
      </c>
      <c r="N20" s="16">
        <f>SUMIFS(Costs!G:G,Costs!$A:$A,Summary_CDP,Costs!$B:$B,$H20)/1000</f>
        <v>0.42358708970307396</v>
      </c>
      <c r="O20" s="16">
        <f>SUMIFS(Costs!H:H,Costs!$A:$A,Summary_CDP,Costs!$B:$B,$H20)/1000</f>
        <v>26.050481832425348</v>
      </c>
      <c r="P20" s="16">
        <f>SUMIFS(Costs!I:I,Costs!$A:$A,Summary_CDP,Costs!$B:$B,$H20)/1000</f>
        <v>27.606540430934157</v>
      </c>
      <c r="Q20" s="16">
        <f>SUMIFS(Costs!J:J,Costs!$A:$A,Summary_CDP,Costs!$B:$B,$H20)/1000</f>
        <v>54.745967547433693</v>
      </c>
      <c r="R20" s="16">
        <f>SUMIFS(Costs!K:K,Costs!$A:$A,Summary_CDP,Costs!$B:$B,$H20)/1000</f>
        <v>75.885607797583077</v>
      </c>
      <c r="S20" s="16">
        <f>SUMIFS(Costs!L:L,Costs!$A:$A,Summary_CDP,Costs!$B:$B,$H20)/1000</f>
        <v>82.438271801699571</v>
      </c>
      <c r="T20" s="16">
        <f>SUMIFS(Costs!M:M,Costs!$A:$A,Summary_CDP,Costs!$B:$B,$H20)/1000</f>
        <v>131.93732868759693</v>
      </c>
      <c r="U20" s="16">
        <f>SUMIFS(Costs!N:N,Costs!$A:$A,Summary_CDP,Costs!$B:$B,$H20)/1000</f>
        <v>154.18526763064284</v>
      </c>
      <c r="V20" s="16">
        <f>SUMIFS(Costs!O:O,Costs!$A:$A,Summary_CDP,Costs!$B:$B,$H20)/1000</f>
        <v>156.72487115187226</v>
      </c>
      <c r="W20" s="16">
        <f>SUMIFS(Costs!P:P,Costs!$A:$A,Summary_CDP,Costs!$B:$B,$H20)/1000</f>
        <v>179.49719922667967</v>
      </c>
      <c r="X20" s="16">
        <f>SUMIFS(Costs!Q:Q,Costs!$A:$A,Summary_CDP,Costs!$B:$B,$H20)/1000</f>
        <v>249.25289887374552</v>
      </c>
      <c r="Y20" s="16">
        <f>SUMIFS(Costs!R:R,Costs!$A:$A,Summary_CDP,Costs!$B:$B,$H20)/1000</f>
        <v>374.0716812318928</v>
      </c>
      <c r="Z20" s="16">
        <f>SUMIFS(Costs!S:S,Costs!$A:$A,Summary_CDP,Costs!$B:$B,$H20)/1000</f>
        <v>444.35922187544276</v>
      </c>
      <c r="AA20" s="16">
        <f>SUMIFS(Costs!T:T,Costs!$A:$A,Summary_CDP,Costs!$B:$B,$H20)/1000</f>
        <v>470.1381916421833</v>
      </c>
      <c r="AB20" s="16">
        <f>SUMIFS(Costs!U:U,Costs!$A:$A,Summary_CDP,Costs!$B:$B,$H20)/1000</f>
        <v>541.83559076429776</v>
      </c>
      <c r="AC20" s="16">
        <f>SUMIFS(Costs!V:V,Costs!$A:$A,Summary_CDP,Costs!$B:$B,$H20)/1000</f>
        <v>719.98233066230034</v>
      </c>
      <c r="AD20" s="16">
        <f>SUMIFS(Costs!W:W,Costs!$A:$A,Summary_CDP,Costs!$B:$B,$H20)/1000</f>
        <v>812.30107789596127</v>
      </c>
      <c r="AE20" s="16">
        <f>SUMIFS(Costs!X:X,Costs!$A:$A,Summary_CDP,Costs!$B:$B,$H20)/1000</f>
        <v>820.81247238524486</v>
      </c>
      <c r="AF20" s="16">
        <f>SUMIFS(Costs!Y:Y,Costs!$A:$A,Summary_CDP,Costs!$B:$B,$H20)/1000</f>
        <v>896.55645782419492</v>
      </c>
      <c r="AG20" s="16">
        <f>SUMIFS(Costs!Z:Z,Costs!$A:$A,Summary_CDP,Costs!$B:$B,$H20)/1000</f>
        <v>945.89117269144072</v>
      </c>
      <c r="AH20" s="16">
        <f>SUMIFS(Costs!AA:AA,Costs!$A:$A,Summary_CDP,Costs!$B:$B,$H20)/1000</f>
        <v>1042.4826349932696</v>
      </c>
      <c r="AI20" s="16">
        <f>SUMIFS(Costs!AB:AB,Costs!$A:$A,Summary_CDP,Costs!$B:$B,$H20)/1000</f>
        <v>1217.0441112065332</v>
      </c>
      <c r="AJ20" s="16">
        <f>SUMIFS(Costs!AC:AC,Costs!$A:$A,Summary_CDP,Costs!$B:$B,$H20)/1000</f>
        <v>1288.7562494441393</v>
      </c>
      <c r="AK20" s="16">
        <f>SUMIFS(Costs!AD:AD,Costs!$A:$A,Summary_CDP,Costs!$B:$B,$H20)/1000</f>
        <v>1319.6677611112548</v>
      </c>
    </row>
    <row r="21" spans="1:37" ht="15" customHeight="1">
      <c r="F21" s="38"/>
      <c r="H21" s="25" t="s">
        <v>78</v>
      </c>
      <c r="I21" s="29">
        <f t="shared" ref="I21" si="1">NPV(WACC,J21:AK21)/(1+WACC)^2</f>
        <v>8280.1465634292435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425.07322550717345</v>
      </c>
      <c r="P21" s="16">
        <f>SUMIFS(Costs!I:I,Costs!$A:$A,Summary_CDP,Costs!$B:$B,$H21)/1000</f>
        <v>568.7901032131731</v>
      </c>
      <c r="Q21" s="16">
        <f>SUMIFS(Costs!J:J,Costs!$A:$A,Summary_CDP,Costs!$B:$B,$H21)/1000</f>
        <v>596.96717486336422</v>
      </c>
      <c r="R21" s="16">
        <f>SUMIFS(Costs!K:K,Costs!$A:$A,Summary_CDP,Costs!$B:$B,$H21)/1000</f>
        <v>680.53152951221568</v>
      </c>
      <c r="S21" s="16">
        <f>SUMIFS(Costs!L:L,Costs!$A:$A,Summary_CDP,Costs!$B:$B,$H21)/1000</f>
        <v>970.24431277827455</v>
      </c>
      <c r="T21" s="16">
        <f>SUMIFS(Costs!M:M,Costs!$A:$A,Summary_CDP,Costs!$B:$B,$H21)/1000</f>
        <v>970.24431277827455</v>
      </c>
      <c r="U21" s="16">
        <f>SUMIFS(Costs!N:N,Costs!$A:$A,Summary_CDP,Costs!$B:$B,$H21)/1000</f>
        <v>970.24431277827455</v>
      </c>
      <c r="V21" s="16">
        <f>SUMIFS(Costs!O:O,Costs!$A:$A,Summary_CDP,Costs!$B:$B,$H21)/1000</f>
        <v>1055.6733265804473</v>
      </c>
      <c r="W21" s="16">
        <f>SUMIFS(Costs!P:P,Costs!$A:$A,Summary_CDP,Costs!$B:$B,$H21)/1000</f>
        <v>1055.6733265804473</v>
      </c>
      <c r="X21" s="16">
        <f>SUMIFS(Costs!Q:Q,Costs!$A:$A,Summary_CDP,Costs!$B:$B,$H21)/1000</f>
        <v>1055.6733265804473</v>
      </c>
      <c r="Y21" s="16">
        <f>SUMIFS(Costs!R:R,Costs!$A:$A,Summary_CDP,Costs!$B:$B,$H21)/1000</f>
        <v>1088.5465768390036</v>
      </c>
      <c r="Z21" s="16">
        <f>SUMIFS(Costs!S:S,Costs!$A:$A,Summary_CDP,Costs!$B:$B,$H21)/1000</f>
        <v>1088.5465768390036</v>
      </c>
      <c r="AA21" s="16">
        <f>SUMIFS(Costs!T:T,Costs!$A:$A,Summary_CDP,Costs!$B:$B,$H21)/1000</f>
        <v>1088.5465768390036</v>
      </c>
      <c r="AB21" s="16">
        <f>SUMIFS(Costs!U:U,Costs!$A:$A,Summary_CDP,Costs!$B:$B,$H21)/1000</f>
        <v>1088.5465768390036</v>
      </c>
      <c r="AC21" s="16">
        <f>SUMIFS(Costs!V:V,Costs!$A:$A,Summary_CDP,Costs!$B:$B,$H21)/1000</f>
        <v>1088.5465768390036</v>
      </c>
      <c r="AD21" s="16">
        <f>SUMIFS(Costs!W:W,Costs!$A:$A,Summary_CDP,Costs!$B:$B,$H21)/1000</f>
        <v>1088.5465768390036</v>
      </c>
      <c r="AE21" s="16">
        <f>SUMIFS(Costs!X:X,Costs!$A:$A,Summary_CDP,Costs!$B:$B,$H21)/1000</f>
        <v>1088.5465768390036</v>
      </c>
      <c r="AF21" s="16">
        <f>SUMIFS(Costs!Y:Y,Costs!$A:$A,Summary_CDP,Costs!$B:$B,$H21)/1000</f>
        <v>1088.5465768390036</v>
      </c>
      <c r="AG21" s="16">
        <f>SUMIFS(Costs!Z:Z,Costs!$A:$A,Summary_CDP,Costs!$B:$B,$H21)/1000</f>
        <v>1088.5465768390036</v>
      </c>
      <c r="AH21" s="16">
        <f>SUMIFS(Costs!AA:AA,Costs!$A:$A,Summary_CDP,Costs!$B:$B,$H21)/1000</f>
        <v>1088.5465768390036</v>
      </c>
      <c r="AI21" s="16">
        <f>SUMIFS(Costs!AB:AB,Costs!$A:$A,Summary_CDP,Costs!$B:$B,$H21)/1000</f>
        <v>1088.5465768390036</v>
      </c>
      <c r="AJ21" s="16">
        <f>SUMIFS(Costs!AC:AC,Costs!$A:$A,Summary_CDP,Costs!$B:$B,$H21)/1000</f>
        <v>1088.5465768390036</v>
      </c>
      <c r="AK21" s="16">
        <f>SUMIFS(Costs!AD:AD,Costs!$A:$A,Summary_CDP,Costs!$B:$B,$H21)/1000</f>
        <v>1088.5465768390036</v>
      </c>
    </row>
    <row r="22" spans="1:37" ht="15" customHeight="1">
      <c r="H22" s="17" t="s">
        <v>79</v>
      </c>
      <c r="I22" s="18">
        <f t="shared" ref="I22:AK22" si="2">SUM(I15:I21)</f>
        <v>145616.93669936026</v>
      </c>
      <c r="J22" s="18">
        <f t="shared" si="2"/>
        <v>6058.9103172488403</v>
      </c>
      <c r="K22" s="18">
        <f t="shared" si="2"/>
        <v>6297.7086307918216</v>
      </c>
      <c r="L22" s="18">
        <f t="shared" si="2"/>
        <v>6937.2999825202969</v>
      </c>
      <c r="M22" s="18">
        <f t="shared" si="2"/>
        <v>7196.55744001933</v>
      </c>
      <c r="N22" s="18">
        <f t="shared" si="2"/>
        <v>7737.2390403377676</v>
      </c>
      <c r="O22" s="18">
        <f t="shared" si="2"/>
        <v>8429.9305727946194</v>
      </c>
      <c r="P22" s="18">
        <f t="shared" si="2"/>
        <v>8774.4934244282194</v>
      </c>
      <c r="Q22" s="18">
        <f t="shared" si="2"/>
        <v>9555.994704106135</v>
      </c>
      <c r="R22" s="18">
        <f t="shared" si="2"/>
        <v>9852.1391754760425</v>
      </c>
      <c r="S22" s="18">
        <f t="shared" si="2"/>
        <v>10646.194710660502</v>
      </c>
      <c r="T22" s="18">
        <f t="shared" si="2"/>
        <v>11134.560071622942</v>
      </c>
      <c r="U22" s="18">
        <f t="shared" si="2"/>
        <v>11191.089702907555</v>
      </c>
      <c r="V22" s="18">
        <f t="shared" si="2"/>
        <v>11260.147094526752</v>
      </c>
      <c r="W22" s="18">
        <f t="shared" si="2"/>
        <v>11994.508367251694</v>
      </c>
      <c r="X22" s="18">
        <f t="shared" si="2"/>
        <v>12822.148897285206</v>
      </c>
      <c r="Y22" s="18">
        <f t="shared" si="2"/>
        <v>13827.579624031652</v>
      </c>
      <c r="Z22" s="18">
        <f t="shared" si="2"/>
        <v>14569.026029875355</v>
      </c>
      <c r="AA22" s="18">
        <f t="shared" si="2"/>
        <v>14615.609553411377</v>
      </c>
      <c r="AB22" s="18">
        <f t="shared" si="2"/>
        <v>15469.025658460556</v>
      </c>
      <c r="AC22" s="18">
        <f t="shared" si="2"/>
        <v>17447.694391675763</v>
      </c>
      <c r="AD22" s="18">
        <f t="shared" si="2"/>
        <v>18532.80398830933</v>
      </c>
      <c r="AE22" s="18">
        <f t="shared" si="2"/>
        <v>18484.519841416684</v>
      </c>
      <c r="AF22" s="18">
        <f t="shared" si="2"/>
        <v>19373.444429926731</v>
      </c>
      <c r="AG22" s="18">
        <f t="shared" si="2"/>
        <v>20014.053287343337</v>
      </c>
      <c r="AH22" s="18">
        <f t="shared" si="2"/>
        <v>20516.237211629235</v>
      </c>
      <c r="AI22" s="18">
        <f t="shared" si="2"/>
        <v>22051.558889213375</v>
      </c>
      <c r="AJ22" s="18">
        <f t="shared" si="2"/>
        <v>23749.538296951821</v>
      </c>
      <c r="AK22" s="18">
        <f t="shared" si="2"/>
        <v>22447.490436481447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15096</v>
      </c>
      <c r="L33" s="5">
        <f>SUMIFS(Capacity!H:H,Capacity!$A:$A,Summary_CDP,Capacity!$B:$B,IF($B$30="NEM","*",$B$30),Capacity!$C:$C,$H33)</f>
        <v>12296</v>
      </c>
      <c r="M33" s="5">
        <f>SUMIFS(Capacity!I:I,Capacity!$A:$A,Summary_CDP,Capacity!$B:$B,IF($B$30="NEM","*",$B$30),Capacity!$C:$C,$H33)</f>
        <v>10156</v>
      </c>
      <c r="N33" s="5">
        <f>SUMIFS(Capacity!J:J,Capacity!$A:$A,Summary_CDP,Capacity!$B:$B,IF($B$30="NEM","*",$B$30),Capacity!$C:$C,$H33)</f>
        <v>8277</v>
      </c>
      <c r="O33" s="5">
        <f>SUMIFS(Capacity!K:K,Capacity!$A:$A,Summary_CDP,Capacity!$B:$B,IF($B$30="NEM","*",$B$30),Capacity!$C:$C,$H33)</f>
        <v>7312</v>
      </c>
      <c r="P33" s="5">
        <f>SUMIFS(Capacity!L:L,Capacity!$A:$A,Summary_CDP,Capacity!$B:$B,IF($B$30="NEM","*",$B$30),Capacity!$C:$C,$H33)</f>
        <v>5912</v>
      </c>
      <c r="Q33" s="5">
        <f>SUMIFS(Capacity!M:M,Capacity!$A:$A,Summary_CDP,Capacity!$B:$B,IF($B$30="NEM","*",$B$30),Capacity!$C:$C,$H33)</f>
        <v>5912</v>
      </c>
      <c r="R33" s="5">
        <f>SUMIFS(Capacity!N:N,Capacity!$A:$A,Summary_CDP,Capacity!$B:$B,IF($B$30="NEM","*",$B$30),Capacity!$C:$C,$H33)</f>
        <v>5182</v>
      </c>
      <c r="S33" s="5">
        <f>SUMIFS(Capacity!O:O,Capacity!$A:$A,Summary_CDP,Capacity!$B:$B,IF($B$30="NEM","*",$B$30),Capacity!$C:$C,$H33)</f>
        <v>3082</v>
      </c>
      <c r="T33" s="5">
        <f>SUMIFS(Capacity!P:P,Capacity!$A:$A,Summary_CDP,Capacity!$B:$B,IF($B$30="NEM","*",$B$30),Capacity!$C:$C,$H33)</f>
        <v>3082</v>
      </c>
      <c r="U33" s="5">
        <f>SUMIFS(Capacity!Q:Q,Capacity!$A:$A,Summary_CDP,Capacity!$B:$B,IF($B$30="NEM","*",$B$30),Capacity!$C:$C,$H33)</f>
        <v>3082</v>
      </c>
      <c r="V33" s="5">
        <f>SUMIFS(Capacity!R:R,Capacity!$A:$A,Summary_CDP,Capacity!$B:$B,IF($B$30="NEM","*",$B$30),Capacity!$C:$C,$H33)</f>
        <v>3082</v>
      </c>
      <c r="W33" s="5">
        <f>SUMIFS(Capacity!S:S,Capacity!$A:$A,Summary_CDP,Capacity!$B:$B,IF($B$30="NEM","*",$B$30),Capacity!$C:$C,$H33)</f>
        <v>3082</v>
      </c>
      <c r="X33" s="5">
        <f>SUMIFS(Capacity!T:T,Capacity!$A:$A,Summary_CDP,Capacity!$B:$B,IF($B$30="NEM","*",$B$30),Capacity!$C:$C,$H33)</f>
        <v>3082</v>
      </c>
      <c r="Y33" s="5">
        <f>SUMIFS(Capacity!U:U,Capacity!$A:$A,Summary_CDP,Capacity!$B:$B,IF($B$30="NEM","*",$B$30),Capacity!$C:$C,$H33)</f>
        <v>852</v>
      </c>
      <c r="Z33" s="5">
        <f>SUMIFS(Capacity!V:V,Capacity!$A:$A,Summary_CDP,Capacity!$B:$B,IF($B$30="NEM","*",$B$30),Capacity!$C:$C,$H33)</f>
        <v>426</v>
      </c>
      <c r="AA33" s="5">
        <f>SUMIFS(Capacity!W:W,Capacity!$A:$A,Summary_CDP,Capacity!$B:$B,IF($B$30="NEM","*",$B$30),Capacity!$C:$C,$H33)</f>
        <v>426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2805</v>
      </c>
      <c r="O34" s="5">
        <f>SUMIFS(Capacity!K:K,Capacity!$A:$A,Summary_CDP,Capacity!$B:$B,IF($B$30="NEM","*",$B$30),Capacity!$C:$C,$H34)</f>
        <v>1665</v>
      </c>
      <c r="P34" s="5">
        <f>SUMIFS(Capacity!L:L,Capacity!$A:$A,Summary_CDP,Capacity!$B:$B,IF($B$30="NEM","*",$B$30),Capacity!$C:$C,$H34)</f>
        <v>1120</v>
      </c>
      <c r="Q34" s="5">
        <f>SUMIFS(Capacity!M:M,Capacity!$A:$A,Summary_CDP,Capacity!$B:$B,IF($B$30="NEM","*",$B$30),Capacity!$C:$C,$H34)</f>
        <v>1120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7025.8388560999992</v>
      </c>
      <c r="W37" s="5">
        <f>SUMIFS(Capacity!S:S,Capacity!$A:$A,Summary_CDP,Capacity!$B:$B,IF($B$30="NEM","*",$B$30),Capacity!$C:$C,$H37)</f>
        <v>7025.8388560999992</v>
      </c>
      <c r="X37" s="5">
        <f>SUMIFS(Capacity!T:T,Capacity!$A:$A,Summary_CDP,Capacity!$B:$B,IF($B$30="NEM","*",$B$30),Capacity!$C:$C,$H37)</f>
        <v>7025.8388560999992</v>
      </c>
      <c r="Y37" s="5">
        <f>SUMIFS(Capacity!U:U,Capacity!$A:$A,Summary_CDP,Capacity!$B:$B,IF($B$30="NEM","*",$B$30),Capacity!$C:$C,$H37)</f>
        <v>7604.8413844999995</v>
      </c>
      <c r="Z37" s="5">
        <f>SUMIFS(Capacity!V:V,Capacity!$A:$A,Summary_CDP,Capacity!$B:$B,IF($B$30="NEM","*",$B$30),Capacity!$C:$C,$H37)</f>
        <v>7484.8413844999995</v>
      </c>
      <c r="AA37" s="5">
        <f>SUMIFS(Capacity!W:W,Capacity!$A:$A,Summary_CDP,Capacity!$B:$B,IF($B$30="NEM","*",$B$30),Capacity!$C:$C,$H37)</f>
        <v>7484.8413844999995</v>
      </c>
      <c r="AB37" s="5">
        <f>SUMIFS(Capacity!X:X,Capacity!$A:$A,Summary_CDP,Capacity!$B:$B,IF($B$30="NEM","*",$B$30),Capacity!$C:$C,$H37)</f>
        <v>7390.8413844999995</v>
      </c>
      <c r="AC37" s="5">
        <f>SUMIFS(Capacity!Y:Y,Capacity!$A:$A,Summary_CDP,Capacity!$B:$B,IF($B$30="NEM","*",$B$30),Capacity!$C:$C,$H37)</f>
        <v>10291.35710195</v>
      </c>
      <c r="AD37" s="5">
        <f>SUMIFS(Capacity!Z:Z,Capacity!$A:$A,Summary_CDP,Capacity!$B:$B,IF($B$30="NEM","*",$B$30),Capacity!$C:$C,$H37)</f>
        <v>8972.8581019499998</v>
      </c>
      <c r="AE37" s="5">
        <f>SUMIFS(Capacity!AA:AA,Capacity!$A:$A,Summary_CDP,Capacity!$B:$B,IF($B$30="NEM","*",$B$30),Capacity!$C:$C,$H37)</f>
        <v>10187.1345167</v>
      </c>
      <c r="AF37" s="5">
        <f>SUMIFS(Capacity!AB:AB,Capacity!$A:$A,Summary_CDP,Capacity!$B:$B,IF($B$30="NEM","*",$B$30),Capacity!$C:$C,$H37)</f>
        <v>9484.1345166999999</v>
      </c>
      <c r="AG37" s="5">
        <f>SUMIFS(Capacity!AC:AC,Capacity!$A:$A,Summary_CDP,Capacity!$B:$B,IF($B$30="NEM","*",$B$30),Capacity!$C:$C,$H37)</f>
        <v>8900.1345166999999</v>
      </c>
      <c r="AH37" s="5">
        <f>SUMIFS(Capacity!AD:AD,Capacity!$A:$A,Summary_CDP,Capacity!$B:$B,IF($B$30="NEM","*",$B$30),Capacity!$C:$C,$H37)</f>
        <v>8900.1345166999999</v>
      </c>
      <c r="AI37" s="5">
        <f>SUMIFS(Capacity!AE:AE,Capacity!$A:$A,Summary_CDP,Capacity!$B:$B,IF($B$30="NEM","*",$B$30),Capacity!$C:$C,$H37)</f>
        <v>9238.3937235400008</v>
      </c>
      <c r="AJ37" s="5">
        <f>SUMIFS(Capacity!AF:AF,Capacity!$A:$A,Summary_CDP,Capacity!$B:$B,IF($B$30="NEM","*",$B$30),Capacity!$C:$C,$H37)</f>
        <v>9653.0138095399998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5899.7984153500001</v>
      </c>
      <c r="O40" s="5">
        <f>SUMIFS(Capacity!K:K,Capacity!$A:$A,Summary_CDP,Capacity!$B:$B,IF($B$30="NEM","*",$B$30),Capacity!$C:$C,$H40)</f>
        <v>5999.4738593800002</v>
      </c>
      <c r="P40" s="5">
        <f>SUMIFS(Capacity!L:L,Capacity!$A:$A,Summary_CDP,Capacity!$B:$B,IF($B$30="NEM","*",$B$30),Capacity!$C:$C,$H40)</f>
        <v>7739.0249130900002</v>
      </c>
      <c r="Q40" s="5">
        <f>SUMIFS(Capacity!M:M,Capacity!$A:$A,Summary_CDP,Capacity!$B:$B,IF($B$30="NEM","*",$B$30),Capacity!$C:$C,$H40)</f>
        <v>8177.7312120000006</v>
      </c>
      <c r="R40" s="5">
        <f>SUMIFS(Capacity!N:N,Capacity!$A:$A,Summary_CDP,Capacity!$B:$B,IF($B$30="NEM","*",$B$30),Capacity!$C:$C,$H40)</f>
        <v>8178.831212000001</v>
      </c>
      <c r="S40" s="5">
        <f>SUMIFS(Capacity!O:O,Capacity!$A:$A,Summary_CDP,Capacity!$B:$B,IF($B$30="NEM","*",$B$30),Capacity!$C:$C,$H40)</f>
        <v>8513.9022624099998</v>
      </c>
      <c r="T40" s="5">
        <f>SUMIFS(Capacity!P:P,Capacity!$A:$A,Summary_CDP,Capacity!$B:$B,IF($B$30="NEM","*",$B$30),Capacity!$C:$C,$H40)</f>
        <v>8515.0022624100002</v>
      </c>
      <c r="U40" s="5">
        <f>SUMIFS(Capacity!Q:Q,Capacity!$A:$A,Summary_CDP,Capacity!$B:$B,IF($B$30="NEM","*",$B$30),Capacity!$C:$C,$H40)</f>
        <v>8513.9022624099998</v>
      </c>
      <c r="V40" s="5">
        <f>SUMIFS(Capacity!R:R,Capacity!$A:$A,Summary_CDP,Capacity!$B:$B,IF($B$30="NEM","*",$B$30),Capacity!$C:$C,$H40)</f>
        <v>9187.0235063700002</v>
      </c>
      <c r="W40" s="5">
        <f>SUMIFS(Capacity!S:S,Capacity!$A:$A,Summary_CDP,Capacity!$B:$B,IF($B$30="NEM","*",$B$30),Capacity!$C:$C,$H40)</f>
        <v>10186.975433269999</v>
      </c>
      <c r="X40" s="5">
        <f>SUMIFS(Capacity!T:T,Capacity!$A:$A,Summary_CDP,Capacity!$B:$B,IF($B$30="NEM","*",$B$30),Capacity!$C:$C,$H40)</f>
        <v>11193.082550389998</v>
      </c>
      <c r="Y40" s="5">
        <f>SUMIFS(Capacity!U:U,Capacity!$A:$A,Summary_CDP,Capacity!$B:$B,IF($B$30="NEM","*",$B$30),Capacity!$C:$C,$H40)</f>
        <v>12416.051582209999</v>
      </c>
      <c r="Z40" s="5">
        <f>SUMIFS(Capacity!V:V,Capacity!$A:$A,Summary_CDP,Capacity!$B:$B,IF($B$30="NEM","*",$B$30),Capacity!$C:$C,$H40)</f>
        <v>12416.051582209999</v>
      </c>
      <c r="AA40" s="5">
        <f>SUMIFS(Capacity!W:W,Capacity!$A:$A,Summary_CDP,Capacity!$B:$B,IF($B$30="NEM","*",$B$30),Capacity!$C:$C,$H40)</f>
        <v>13038.66209682</v>
      </c>
      <c r="AB40" s="5">
        <f>SUMIFS(Capacity!X:X,Capacity!$A:$A,Summary_CDP,Capacity!$B:$B,IF($B$30="NEM","*",$B$30),Capacity!$C:$C,$H40)</f>
        <v>13038.66209682</v>
      </c>
      <c r="AC40" s="5">
        <f>SUMIFS(Capacity!Y:Y,Capacity!$A:$A,Summary_CDP,Capacity!$B:$B,IF($B$30="NEM","*",$B$30),Capacity!$C:$C,$H40)</f>
        <v>13538.66209682</v>
      </c>
      <c r="AD40" s="5">
        <f>SUMIFS(Capacity!Z:Z,Capacity!$A:$A,Summary_CDP,Capacity!$B:$B,IF($B$30="NEM","*",$B$30),Capacity!$C:$C,$H40)</f>
        <v>13540.762096820001</v>
      </c>
      <c r="AE40" s="5">
        <f>SUMIFS(Capacity!AA:AA,Capacity!$A:$A,Summary_CDP,Capacity!$B:$B,IF($B$30="NEM","*",$B$30),Capacity!$C:$C,$H40)</f>
        <v>13247.593589299999</v>
      </c>
      <c r="AF40" s="5">
        <f>SUMIFS(Capacity!AB:AB,Capacity!$A:$A,Summary_CDP,Capacity!$B:$B,IF($B$30="NEM","*",$B$30),Capacity!$C:$C,$H40)</f>
        <v>13247.593589299999</v>
      </c>
      <c r="AG40" s="5">
        <f>SUMIFS(Capacity!AC:AC,Capacity!$A:$A,Summary_CDP,Capacity!$B:$B,IF($B$30="NEM","*",$B$30),Capacity!$C:$C,$H40)</f>
        <v>12322.593589299999</v>
      </c>
      <c r="AH40" s="5">
        <f>SUMIFS(Capacity!AD:AD,Capacity!$A:$A,Summary_CDP,Capacity!$B:$B,IF($B$30="NEM","*",$B$30),Capacity!$C:$C,$H40)</f>
        <v>12582.519864369999</v>
      </c>
      <c r="AI40" s="5">
        <f>SUMIFS(Capacity!AE:AE,Capacity!$A:$A,Summary_CDP,Capacity!$B:$B,IF($B$30="NEM","*",$B$30),Capacity!$C:$C,$H40)</f>
        <v>14849.368161519998</v>
      </c>
      <c r="AJ40" s="5">
        <f>SUMIFS(Capacity!AF:AF,Capacity!$A:$A,Summary_CDP,Capacity!$B:$B,IF($B$30="NEM","*",$B$30),Capacity!$C:$C,$H40)</f>
        <v>13410.295789079999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318.73899999000002</v>
      </c>
      <c r="J41" s="5">
        <f>SUMIFS(Capacity!F:F,Capacity!$A:$A,Summary_CDP,Capacity!$B:$B,IF($B$30="NEM","*",$B$30),Capacity!$C:$C,$H41)</f>
        <v>623.03000001000009</v>
      </c>
      <c r="K41" s="5">
        <f>SUMIFS(Capacity!G:G,Capacity!$A:$A,Summary_CDP,Capacity!$B:$B,IF($B$30="NEM","*",$B$30),Capacity!$C:$C,$H41)</f>
        <v>1035.4459999999999</v>
      </c>
      <c r="L41" s="5">
        <f>SUMIFS(Capacity!H:H,Capacity!$A:$A,Summary_CDP,Capacity!$B:$B,IF($B$30="NEM","*",$B$30),Capacity!$C:$C,$H41)</f>
        <v>1538.9269999999999</v>
      </c>
      <c r="M41" s="5">
        <f>SUMIFS(Capacity!I:I,Capacity!$A:$A,Summary_CDP,Capacity!$B:$B,IF($B$30="NEM","*",$B$30),Capacity!$C:$C,$H41)</f>
        <v>2142.8109999900003</v>
      </c>
      <c r="N41" s="5">
        <f>SUMIFS(Capacity!J:J,Capacity!$A:$A,Summary_CDP,Capacity!$B:$B,IF($B$30="NEM","*",$B$30),Capacity!$C:$C,$H41)</f>
        <v>2807.6330000100002</v>
      </c>
      <c r="O41" s="5">
        <f>SUMIFS(Capacity!K:K,Capacity!$A:$A,Summary_CDP,Capacity!$B:$B,IF($B$30="NEM","*",$B$30),Capacity!$C:$C,$H41)</f>
        <v>3819.3379999899998</v>
      </c>
      <c r="P41" s="5">
        <f>SUMIFS(Capacity!L:L,Capacity!$A:$A,Summary_CDP,Capacity!$B:$B,IF($B$30="NEM","*",$B$30),Capacity!$C:$C,$H41)</f>
        <v>4727.2434336400001</v>
      </c>
      <c r="Q41" s="5">
        <f>SUMIFS(Capacity!M:M,Capacity!$A:$A,Summary_CDP,Capacity!$B:$B,IF($B$30="NEM","*",$B$30),Capacity!$C:$C,$H41)</f>
        <v>5655.0584906800004</v>
      </c>
      <c r="R41" s="5">
        <f>SUMIFS(Capacity!N:N,Capacity!$A:$A,Summary_CDP,Capacity!$B:$B,IF($B$30="NEM","*",$B$30),Capacity!$C:$C,$H41)</f>
        <v>6746.6595240400002</v>
      </c>
      <c r="S41" s="5">
        <f>SUMIFS(Capacity!O:O,Capacity!$A:$A,Summary_CDP,Capacity!$B:$B,IF($B$30="NEM","*",$B$30),Capacity!$C:$C,$H41)</f>
        <v>8087.3193383700009</v>
      </c>
      <c r="T41" s="5">
        <f>SUMIFS(Capacity!P:P,Capacity!$A:$A,Summary_CDP,Capacity!$B:$B,IF($B$30="NEM","*",$B$30),Capacity!$C:$C,$H41)</f>
        <v>9572.2935431400001</v>
      </c>
      <c r="U41" s="5">
        <f>SUMIFS(Capacity!Q:Q,Capacity!$A:$A,Summary_CDP,Capacity!$B:$B,IF($B$30="NEM","*",$B$30),Capacity!$C:$C,$H41)</f>
        <v>11104.25961169</v>
      </c>
      <c r="V41" s="5">
        <f>SUMIFS(Capacity!R:R,Capacity!$A:$A,Summary_CDP,Capacity!$B:$B,IF($B$30="NEM","*",$B$30),Capacity!$C:$C,$H41)</f>
        <v>12714.141294630001</v>
      </c>
      <c r="W41" s="5">
        <f>SUMIFS(Capacity!S:S,Capacity!$A:$A,Summary_CDP,Capacity!$B:$B,IF($B$30="NEM","*",$B$30),Capacity!$C:$C,$H41)</f>
        <v>14322.803765499999</v>
      </c>
      <c r="X41" s="5">
        <f>SUMIFS(Capacity!T:T,Capacity!$A:$A,Summary_CDP,Capacity!$B:$B,IF($B$30="NEM","*",$B$30),Capacity!$C:$C,$H41)</f>
        <v>15931.790514949998</v>
      </c>
      <c r="Y41" s="5">
        <f>SUMIFS(Capacity!U:U,Capacity!$A:$A,Summary_CDP,Capacity!$B:$B,IF($B$30="NEM","*",$B$30),Capacity!$C:$C,$H41)</f>
        <v>17220.604341970004</v>
      </c>
      <c r="Z41" s="5">
        <f>SUMIFS(Capacity!V:V,Capacity!$A:$A,Summary_CDP,Capacity!$B:$B,IF($B$30="NEM","*",$B$30),Capacity!$C:$C,$H41)</f>
        <v>18487.972372900003</v>
      </c>
      <c r="AA41" s="5">
        <f>SUMIFS(Capacity!W:W,Capacity!$A:$A,Summary_CDP,Capacity!$B:$B,IF($B$30="NEM","*",$B$30),Capacity!$C:$C,$H41)</f>
        <v>19656.024442620001</v>
      </c>
      <c r="AB41" s="5">
        <f>SUMIFS(Capacity!X:X,Capacity!$A:$A,Summary_CDP,Capacity!$B:$B,IF($B$30="NEM","*",$B$30),Capacity!$C:$C,$H41)</f>
        <v>20867.675662509999</v>
      </c>
      <c r="AC41" s="5">
        <f>SUMIFS(Capacity!Y:Y,Capacity!$A:$A,Summary_CDP,Capacity!$B:$B,IF($B$30="NEM","*",$B$30),Capacity!$C:$C,$H41)</f>
        <v>22107.54986214</v>
      </c>
      <c r="AD41" s="5">
        <f>SUMIFS(Capacity!Z:Z,Capacity!$A:$A,Summary_CDP,Capacity!$B:$B,IF($B$30="NEM","*",$B$30),Capacity!$C:$C,$H41)</f>
        <v>23415.358929580001</v>
      </c>
      <c r="AE41" s="5">
        <f>SUMIFS(Capacity!AA:AA,Capacity!$A:$A,Summary_CDP,Capacity!$B:$B,IF($B$30="NEM","*",$B$30),Capacity!$C:$C,$H41)</f>
        <v>24744.522804499997</v>
      </c>
      <c r="AF41" s="5">
        <f>SUMIFS(Capacity!AB:AB,Capacity!$A:$A,Summary_CDP,Capacity!$B:$B,IF($B$30="NEM","*",$B$30),Capacity!$C:$C,$H41)</f>
        <v>26155.545777969997</v>
      </c>
      <c r="AG41" s="5">
        <f>SUMIFS(Capacity!AC:AC,Capacity!$A:$A,Summary_CDP,Capacity!$B:$B,IF($B$30="NEM","*",$B$30),Capacity!$C:$C,$H41)</f>
        <v>27585.02547203</v>
      </c>
      <c r="AH41" s="5">
        <f>SUMIFS(Capacity!AD:AD,Capacity!$A:$A,Summary_CDP,Capacity!$B:$B,IF($B$30="NEM","*",$B$30),Capacity!$C:$C,$H41)</f>
        <v>29101.070005020003</v>
      </c>
      <c r="AI41" s="5">
        <f>SUMIFS(Capacity!AE:AE,Capacity!$A:$A,Summary_CDP,Capacity!$B:$B,IF($B$30="NEM","*",$B$30),Capacity!$C:$C,$H41)</f>
        <v>30637.399270639999</v>
      </c>
      <c r="AJ41" s="5">
        <f>SUMIFS(Capacity!AF:AF,Capacity!$A:$A,Summary_CDP,Capacity!$B:$B,IF($B$30="NEM","*",$B$30),Capacity!$C:$C,$H41)</f>
        <v>30721.097755069997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1532.7739999999999</v>
      </c>
      <c r="J42" s="5">
        <f>SUMIFS(Capacity!F:F,Capacity!$A:$A,Summary_CDP,Capacity!$B:$B,IF($B$30="NEM","*",$B$30),Capacity!$C:$C,$H42)</f>
        <v>2363.9419999999996</v>
      </c>
      <c r="K42" s="5">
        <f>SUMIFS(Capacity!G:G,Capacity!$A:$A,Summary_CDP,Capacity!$B:$B,IF($B$30="NEM","*",$B$30),Capacity!$C:$C,$H42)</f>
        <v>3138.8129999999996</v>
      </c>
      <c r="L42" s="5">
        <f>SUMIFS(Capacity!H:H,Capacity!$A:$A,Summary_CDP,Capacity!$B:$B,IF($B$30="NEM","*",$B$30),Capacity!$C:$C,$H42)</f>
        <v>3799.6549999999997</v>
      </c>
      <c r="M42" s="5">
        <f>SUMIFS(Capacity!I:I,Capacity!$A:$A,Summary_CDP,Capacity!$B:$B,IF($B$30="NEM","*",$B$30),Capacity!$C:$C,$H42)</f>
        <v>4362.9369999999999</v>
      </c>
      <c r="N42" s="5">
        <f>SUMIFS(Capacity!J:J,Capacity!$A:$A,Summary_CDP,Capacity!$B:$B,IF($B$30="NEM","*",$B$30),Capacity!$C:$C,$H42)</f>
        <v>4766.2259999999997</v>
      </c>
      <c r="O42" s="5">
        <f>SUMIFS(Capacity!K:K,Capacity!$A:$A,Summary_CDP,Capacity!$B:$B,IF($B$30="NEM","*",$B$30),Capacity!$C:$C,$H42)</f>
        <v>5452.8499999999995</v>
      </c>
      <c r="P42" s="5">
        <f>SUMIFS(Capacity!L:L,Capacity!$A:$A,Summary_CDP,Capacity!$B:$B,IF($B$30="NEM","*",$B$30),Capacity!$C:$C,$H42)</f>
        <v>6404.2579999999998</v>
      </c>
      <c r="Q42" s="5">
        <f>SUMIFS(Capacity!M:M,Capacity!$A:$A,Summary_CDP,Capacity!$B:$B,IF($B$30="NEM","*",$B$30),Capacity!$C:$C,$H42)</f>
        <v>7275.4119999999994</v>
      </c>
      <c r="R42" s="5">
        <f>SUMIFS(Capacity!N:N,Capacity!$A:$A,Summary_CDP,Capacity!$B:$B,IF($B$30="NEM","*",$B$30),Capacity!$C:$C,$H42)</f>
        <v>8208.6059999999998</v>
      </c>
      <c r="S42" s="5">
        <f>SUMIFS(Capacity!O:O,Capacity!$A:$A,Summary_CDP,Capacity!$B:$B,IF($B$30="NEM","*",$B$30),Capacity!$C:$C,$H42)</f>
        <v>9365.7559999999994</v>
      </c>
      <c r="T42" s="5">
        <f>SUMIFS(Capacity!P:P,Capacity!$A:$A,Summary_CDP,Capacity!$B:$B,IF($B$30="NEM","*",$B$30),Capacity!$C:$C,$H42)</f>
        <v>10518.285</v>
      </c>
      <c r="U42" s="5">
        <f>SUMIFS(Capacity!Q:Q,Capacity!$A:$A,Summary_CDP,Capacity!$B:$B,IF($B$30="NEM","*",$B$30),Capacity!$C:$C,$H42)</f>
        <v>11616.744999999999</v>
      </c>
      <c r="V42" s="5">
        <f>SUMIFS(Capacity!R:R,Capacity!$A:$A,Summary_CDP,Capacity!$B:$B,IF($B$30="NEM","*",$B$30),Capacity!$C:$C,$H42)</f>
        <v>12616.001</v>
      </c>
      <c r="W42" s="5">
        <f>SUMIFS(Capacity!S:S,Capacity!$A:$A,Summary_CDP,Capacity!$B:$B,IF($B$30="NEM","*",$B$30),Capacity!$C:$C,$H42)</f>
        <v>13522.413000000004</v>
      </c>
      <c r="X42" s="5">
        <f>SUMIFS(Capacity!T:T,Capacity!$A:$A,Summary_CDP,Capacity!$B:$B,IF($B$30="NEM","*",$B$30),Capacity!$C:$C,$H42)</f>
        <v>14246.216</v>
      </c>
      <c r="Y42" s="5">
        <f>SUMIFS(Capacity!U:U,Capacity!$A:$A,Summary_CDP,Capacity!$B:$B,IF($B$30="NEM","*",$B$30),Capacity!$C:$C,$H42)</f>
        <v>14595.405000000002</v>
      </c>
      <c r="Z42" s="5">
        <f>SUMIFS(Capacity!V:V,Capacity!$A:$A,Summary_CDP,Capacity!$B:$B,IF($B$30="NEM","*",$B$30),Capacity!$C:$C,$H42)</f>
        <v>14782.715</v>
      </c>
      <c r="AA42" s="5">
        <f>SUMIFS(Capacity!W:W,Capacity!$A:$A,Summary_CDP,Capacity!$B:$B,IF($B$30="NEM","*",$B$30),Capacity!$C:$C,$H42)</f>
        <v>14854.807000000001</v>
      </c>
      <c r="AB42" s="5">
        <f>SUMIFS(Capacity!X:X,Capacity!$A:$A,Summary_CDP,Capacity!$B:$B,IF($B$30="NEM","*",$B$30),Capacity!$C:$C,$H42)</f>
        <v>14850.893999999998</v>
      </c>
      <c r="AC42" s="5">
        <f>SUMIFS(Capacity!Y:Y,Capacity!$A:$A,Summary_CDP,Capacity!$B:$B,IF($B$30="NEM","*",$B$30),Capacity!$C:$C,$H42)</f>
        <v>14858.858000000002</v>
      </c>
      <c r="AD42" s="5">
        <f>SUMIFS(Capacity!Z:Z,Capacity!$A:$A,Summary_CDP,Capacity!$B:$B,IF($B$30="NEM","*",$B$30),Capacity!$C:$C,$H42)</f>
        <v>14816.816000000001</v>
      </c>
      <c r="AE42" s="5">
        <f>SUMIFS(Capacity!AA:AA,Capacity!$A:$A,Summary_CDP,Capacity!$B:$B,IF($B$30="NEM","*",$B$30),Capacity!$C:$C,$H42)</f>
        <v>14786.691999999999</v>
      </c>
      <c r="AF42" s="5">
        <f>SUMIFS(Capacity!AB:AB,Capacity!$A:$A,Summary_CDP,Capacity!$B:$B,IF($B$30="NEM","*",$B$30),Capacity!$C:$C,$H42)</f>
        <v>14709.851000000002</v>
      </c>
      <c r="AG42" s="5">
        <f>SUMIFS(Capacity!AC:AC,Capacity!$A:$A,Summary_CDP,Capacity!$B:$B,IF($B$30="NEM","*",$B$30),Capacity!$C:$C,$H42)</f>
        <v>14647.112000000001</v>
      </c>
      <c r="AH42" s="5">
        <f>SUMIFS(Capacity!AD:AD,Capacity!$A:$A,Summary_CDP,Capacity!$B:$B,IF($B$30="NEM","*",$B$30),Capacity!$C:$C,$H42)</f>
        <v>14542.039000000001</v>
      </c>
      <c r="AI42" s="5">
        <f>SUMIFS(Capacity!AE:AE,Capacity!$A:$A,Summary_CDP,Capacity!$B:$B,IF($B$30="NEM","*",$B$30),Capacity!$C:$C,$H42)</f>
        <v>14447.076000000001</v>
      </c>
      <c r="AJ42" s="5">
        <f>SUMIFS(Capacity!AF:AF,Capacity!$A:$A,Summary_CDP,Capacity!$B:$B,IF($B$30="NEM","*",$B$30),Capacity!$C:$C,$H42)</f>
        <v>14447.076000000001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11294.996383740001</v>
      </c>
      <c r="J45" s="5">
        <f>SUMIFS(Capacity!F:F,Capacity!$A:$A,Summary_CDP,Capacity!$B:$B,IF($B$30="NEM","*",$B$30),Capacity!$C:$C,$H45)</f>
        <v>14445.552290399999</v>
      </c>
      <c r="K45" s="5">
        <f>SUMIFS(Capacity!G:G,Capacity!$A:$A,Summary_CDP,Capacity!$B:$B,IF($B$30="NEM","*",$B$30),Capacity!$C:$C,$H45)</f>
        <v>17422.942688349998</v>
      </c>
      <c r="L45" s="5">
        <f>SUMIFS(Capacity!H:H,Capacity!$A:$A,Summary_CDP,Capacity!$B:$B,IF($B$30="NEM","*",$B$30),Capacity!$C:$C,$H45)</f>
        <v>19291.587634890002</v>
      </c>
      <c r="M45" s="5">
        <f>SUMIFS(Capacity!I:I,Capacity!$A:$A,Summary_CDP,Capacity!$B:$B,IF($B$30="NEM","*",$B$30),Capacity!$C:$C,$H45)</f>
        <v>23366.16751435</v>
      </c>
      <c r="N45" s="5">
        <f>SUMIFS(Capacity!J:J,Capacity!$A:$A,Summary_CDP,Capacity!$B:$B,IF($B$30="NEM","*",$B$30),Capacity!$C:$C,$H45)</f>
        <v>26990.215860859993</v>
      </c>
      <c r="O45" s="5">
        <f>SUMIFS(Capacity!K:K,Capacity!$A:$A,Summary_CDP,Capacity!$B:$B,IF($B$30="NEM","*",$B$30),Capacity!$C:$C,$H45)</f>
        <v>30443.819394079994</v>
      </c>
      <c r="P45" s="5">
        <f>SUMIFS(Capacity!L:L,Capacity!$A:$A,Summary_CDP,Capacity!$B:$B,IF($B$30="NEM","*",$B$30),Capacity!$C:$C,$H45)</f>
        <v>34003.428555999999</v>
      </c>
      <c r="Q45" s="5">
        <f>SUMIFS(Capacity!M:M,Capacity!$A:$A,Summary_CDP,Capacity!$B:$B,IF($B$30="NEM","*",$B$30),Capacity!$C:$C,$H45)</f>
        <v>36145.233423739999</v>
      </c>
      <c r="R45" s="5">
        <f>SUMIFS(Capacity!N:N,Capacity!$A:$A,Summary_CDP,Capacity!$B:$B,IF($B$30="NEM","*",$B$30),Capacity!$C:$C,$H45)</f>
        <v>37220.282018219994</v>
      </c>
      <c r="S45" s="5">
        <f>SUMIFS(Capacity!O:O,Capacity!$A:$A,Summary_CDP,Capacity!$B:$B,IF($B$30="NEM","*",$B$30),Capacity!$C:$C,$H45)</f>
        <v>40700.516759659993</v>
      </c>
      <c r="T45" s="5">
        <f>SUMIFS(Capacity!P:P,Capacity!$A:$A,Summary_CDP,Capacity!$B:$B,IF($B$30="NEM","*",$B$30),Capacity!$C:$C,$H45)</f>
        <v>41252.582099809995</v>
      </c>
      <c r="U45" s="5">
        <f>SUMIFS(Capacity!Q:Q,Capacity!$A:$A,Summary_CDP,Capacity!$B:$B,IF($B$30="NEM","*",$B$30),Capacity!$C:$C,$H45)</f>
        <v>41511.898134909992</v>
      </c>
      <c r="V45" s="5">
        <f>SUMIFS(Capacity!R:R,Capacity!$A:$A,Summary_CDP,Capacity!$B:$B,IF($B$30="NEM","*",$B$30),Capacity!$C:$C,$H45)</f>
        <v>44212.10519219</v>
      </c>
      <c r="W45" s="5">
        <f>SUMIFS(Capacity!S:S,Capacity!$A:$A,Summary_CDP,Capacity!$B:$B,IF($B$30="NEM","*",$B$30),Capacity!$C:$C,$H45)</f>
        <v>47490.421077719999</v>
      </c>
      <c r="X45" s="5">
        <f>SUMIFS(Capacity!T:T,Capacity!$A:$A,Summary_CDP,Capacity!$B:$B,IF($B$30="NEM","*",$B$30),Capacity!$C:$C,$H45)</f>
        <v>48106.065558039998</v>
      </c>
      <c r="Y45" s="5">
        <f>SUMIFS(Capacity!U:U,Capacity!$A:$A,Summary_CDP,Capacity!$B:$B,IF($B$30="NEM","*",$B$30),Capacity!$C:$C,$H45)</f>
        <v>48636.879013939993</v>
      </c>
      <c r="Z45" s="5">
        <f>SUMIFS(Capacity!V:V,Capacity!$A:$A,Summary_CDP,Capacity!$B:$B,IF($B$30="NEM","*",$B$30),Capacity!$C:$C,$H45)</f>
        <v>49573.652808589999</v>
      </c>
      <c r="AA45" s="5">
        <f>SUMIFS(Capacity!W:W,Capacity!$A:$A,Summary_CDP,Capacity!$B:$B,IF($B$30="NEM","*",$B$30),Capacity!$C:$C,$H45)</f>
        <v>51257.941910669993</v>
      </c>
      <c r="AB45" s="5">
        <f>SUMIFS(Capacity!X:X,Capacity!$A:$A,Summary_CDP,Capacity!$B:$B,IF($B$30="NEM","*",$B$30),Capacity!$C:$C,$H45)</f>
        <v>58395.404934169994</v>
      </c>
      <c r="AC45" s="5">
        <f>SUMIFS(Capacity!Y:Y,Capacity!$A:$A,Summary_CDP,Capacity!$B:$B,IF($B$30="NEM","*",$B$30),Capacity!$C:$C,$H45)</f>
        <v>60371.402782530007</v>
      </c>
      <c r="AD45" s="5">
        <f>SUMIFS(Capacity!Z:Z,Capacity!$A:$A,Summary_CDP,Capacity!$B:$B,IF($B$30="NEM","*",$B$30),Capacity!$C:$C,$H45)</f>
        <v>59462.428782530005</v>
      </c>
      <c r="AE45" s="5">
        <f>SUMIFS(Capacity!AA:AA,Capacity!$A:$A,Summary_CDP,Capacity!$B:$B,IF($B$30="NEM","*",$B$30),Capacity!$C:$C,$H45)</f>
        <v>60765.638740700007</v>
      </c>
      <c r="AF45" s="5">
        <f>SUMIFS(Capacity!AB:AB,Capacity!$A:$A,Summary_CDP,Capacity!$B:$B,IF($B$30="NEM","*",$B$30),Capacity!$C:$C,$H45)</f>
        <v>62341.447591980002</v>
      </c>
      <c r="AG45" s="5">
        <f>SUMIFS(Capacity!AC:AC,Capacity!$A:$A,Summary_CDP,Capacity!$B:$B,IF($B$30="NEM","*",$B$30),Capacity!$C:$C,$H45)</f>
        <v>64152.033596720001</v>
      </c>
      <c r="AH45" s="5">
        <f>SUMIFS(Capacity!AD:AD,Capacity!$A:$A,Summary_CDP,Capacity!$B:$B,IF($B$30="NEM","*",$B$30),Capacity!$C:$C,$H45)</f>
        <v>68527.536124200007</v>
      </c>
      <c r="AI45" s="5">
        <f>SUMIFS(Capacity!AE:AE,Capacity!$A:$A,Summary_CDP,Capacity!$B:$B,IF($B$30="NEM","*",$B$30),Capacity!$C:$C,$H45)</f>
        <v>69267.366705189997</v>
      </c>
      <c r="AJ45" s="5">
        <f>SUMIFS(Capacity!AF:AF,Capacity!$A:$A,Summary_CDP,Capacity!$B:$B,IF($B$30="NEM","*",$B$30),Capacity!$C:$C,$H45)</f>
        <v>68477.616705190012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8733.219300849998</v>
      </c>
      <c r="L46" s="5">
        <f>SUMIFS(Capacity!H:H,Capacity!$A:$A,Summary_CDP,Capacity!$B:$B,IF($B$30="NEM","*",$B$30),Capacity!$C:$C,$H46)</f>
        <v>9765.584613179999</v>
      </c>
      <c r="M46" s="5">
        <f>SUMIFS(Capacity!I:I,Capacity!$A:$A,Summary_CDP,Capacity!$B:$B,IF($B$30="NEM","*",$B$30),Capacity!$C:$C,$H46)</f>
        <v>9769.7260733899984</v>
      </c>
      <c r="N46" s="5">
        <f>SUMIFS(Capacity!J:J,Capacity!$A:$A,Summary_CDP,Capacity!$B:$B,IF($B$30="NEM","*",$B$30),Capacity!$C:$C,$H46)</f>
        <v>11834.571267169998</v>
      </c>
      <c r="O46" s="5">
        <f>SUMIFS(Capacity!K:K,Capacity!$A:$A,Summary_CDP,Capacity!$B:$B,IF($B$30="NEM","*",$B$30),Capacity!$C:$C,$H46)</f>
        <v>12128.349257249998</v>
      </c>
      <c r="P46" s="5">
        <f>SUMIFS(Capacity!L:L,Capacity!$A:$A,Summary_CDP,Capacity!$B:$B,IF($B$30="NEM","*",$B$30),Capacity!$C:$C,$H46)</f>
        <v>13820.09632104</v>
      </c>
      <c r="Q46" s="5">
        <f>SUMIFS(Capacity!M:M,Capacity!$A:$A,Summary_CDP,Capacity!$B:$B,IF($B$30="NEM","*",$B$30),Capacity!$C:$C,$H46)</f>
        <v>14175.379398120001</v>
      </c>
      <c r="R46" s="5">
        <f>SUMIFS(Capacity!N:N,Capacity!$A:$A,Summary_CDP,Capacity!$B:$B,IF($B$30="NEM","*",$B$30),Capacity!$C:$C,$H46)</f>
        <v>17633.870951060002</v>
      </c>
      <c r="S46" s="5">
        <f>SUMIFS(Capacity!O:O,Capacity!$A:$A,Summary_CDP,Capacity!$B:$B,IF($B$30="NEM","*",$B$30),Capacity!$C:$C,$H46)</f>
        <v>18428.889525580002</v>
      </c>
      <c r="T46" s="5">
        <f>SUMIFS(Capacity!P:P,Capacity!$A:$A,Summary_CDP,Capacity!$B:$B,IF($B$30="NEM","*",$B$30),Capacity!$C:$C,$H46)</f>
        <v>19345.055321180003</v>
      </c>
      <c r="U46" s="5">
        <f>SUMIFS(Capacity!Q:Q,Capacity!$A:$A,Summary_CDP,Capacity!$B:$B,IF($B$30="NEM","*",$B$30),Capacity!$C:$C,$H46)</f>
        <v>19451.340694090002</v>
      </c>
      <c r="V46" s="5">
        <f>SUMIFS(Capacity!R:R,Capacity!$A:$A,Summary_CDP,Capacity!$B:$B,IF($B$30="NEM","*",$B$30),Capacity!$C:$C,$H46)</f>
        <v>21543.540463189998</v>
      </c>
      <c r="W46" s="5">
        <f>SUMIFS(Capacity!S:S,Capacity!$A:$A,Summary_CDP,Capacity!$B:$B,IF($B$30="NEM","*",$B$30),Capacity!$C:$C,$H46)</f>
        <v>24304.398033360001</v>
      </c>
      <c r="X46" s="5">
        <f>SUMIFS(Capacity!T:T,Capacity!$A:$A,Summary_CDP,Capacity!$B:$B,IF($B$30="NEM","*",$B$30),Capacity!$C:$C,$H46)</f>
        <v>28729.480303259999</v>
      </c>
      <c r="Y46" s="5">
        <f>SUMIFS(Capacity!U:U,Capacity!$A:$A,Summary_CDP,Capacity!$B:$B,IF($B$30="NEM","*",$B$30),Capacity!$C:$C,$H46)</f>
        <v>31680.588483520001</v>
      </c>
      <c r="Z46" s="5">
        <f>SUMIFS(Capacity!V:V,Capacity!$A:$A,Summary_CDP,Capacity!$B:$B,IF($B$30="NEM","*",$B$30),Capacity!$C:$C,$H46)</f>
        <v>32990.604541309993</v>
      </c>
      <c r="AA46" s="5">
        <f>SUMIFS(Capacity!W:W,Capacity!$A:$A,Summary_CDP,Capacity!$B:$B,IF($B$30="NEM","*",$B$30),Capacity!$C:$C,$H46)</f>
        <v>38175.785555440001</v>
      </c>
      <c r="AB46" s="5">
        <f>SUMIFS(Capacity!X:X,Capacity!$A:$A,Summary_CDP,Capacity!$B:$B,IF($B$30="NEM","*",$B$30),Capacity!$C:$C,$H46)</f>
        <v>42913.493989939998</v>
      </c>
      <c r="AC46" s="5">
        <f>SUMIFS(Capacity!Y:Y,Capacity!$A:$A,Summary_CDP,Capacity!$B:$B,IF($B$30="NEM","*",$B$30),Capacity!$C:$C,$H46)</f>
        <v>47190.849055769999</v>
      </c>
      <c r="AD46" s="5">
        <f>SUMIFS(Capacity!Z:Z,Capacity!$A:$A,Summary_CDP,Capacity!$B:$B,IF($B$30="NEM","*",$B$30),Capacity!$C:$C,$H46)</f>
        <v>46658.699653350006</v>
      </c>
      <c r="AE46" s="5">
        <f>SUMIFS(Capacity!AA:AA,Capacity!$A:$A,Summary_CDP,Capacity!$B:$B,IF($B$30="NEM","*",$B$30),Capacity!$C:$C,$H46)</f>
        <v>48252.335694879999</v>
      </c>
      <c r="AF46" s="5">
        <f>SUMIFS(Capacity!AB:AB,Capacity!$A:$A,Summary_CDP,Capacity!$B:$B,IF($B$30="NEM","*",$B$30),Capacity!$C:$C,$H46)</f>
        <v>51512.372171999996</v>
      </c>
      <c r="AG46" s="5">
        <f>SUMIFS(Capacity!AC:AC,Capacity!$A:$A,Summary_CDP,Capacity!$B:$B,IF($B$30="NEM","*",$B$30),Capacity!$C:$C,$H46)</f>
        <v>53827.583504670009</v>
      </c>
      <c r="AH46" s="5">
        <f>SUMIFS(Capacity!AD:AD,Capacity!$A:$A,Summary_CDP,Capacity!$B:$B,IF($B$30="NEM","*",$B$30),Capacity!$C:$C,$H46)</f>
        <v>60673.889343649993</v>
      </c>
      <c r="AI46" s="5">
        <f>SUMIFS(Capacity!AE:AE,Capacity!$A:$A,Summary_CDP,Capacity!$B:$B,IF($B$30="NEM","*",$B$30),Capacity!$C:$C,$H46)</f>
        <v>68093.680845409996</v>
      </c>
      <c r="AJ46" s="5">
        <f>SUMIFS(Capacity!AF:AF,Capacity!$A:$A,Summary_CDP,Capacity!$B:$B,IF($B$30="NEM","*",$B$30),Capacity!$C:$C,$H46)</f>
        <v>67420.876845410006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21305.319898189999</v>
      </c>
      <c r="J47" s="5">
        <f>SUMIFS(Capacity!F:F,Capacity!$A:$A,Summary_CDP,Capacity!$B:$B,IF($B$30="NEM","*",$B$30),Capacity!$C:$C,$H47)</f>
        <v>23783.787548719996</v>
      </c>
      <c r="K47" s="5">
        <f>SUMIFS(Capacity!G:G,Capacity!$A:$A,Summary_CDP,Capacity!$B:$B,IF($B$30="NEM","*",$B$30),Capacity!$C:$C,$H47)</f>
        <v>26307.940205699997</v>
      </c>
      <c r="L47" s="5">
        <f>SUMIFS(Capacity!H:H,Capacity!$A:$A,Summary_CDP,Capacity!$B:$B,IF($B$30="NEM","*",$B$30),Capacity!$C:$C,$H47)</f>
        <v>28683.065562300002</v>
      </c>
      <c r="M47" s="5">
        <f>SUMIFS(Capacity!I:I,Capacity!$A:$A,Summary_CDP,Capacity!$B:$B,IF($B$30="NEM","*",$B$30),Capacity!$C:$C,$H47)</f>
        <v>30997.331086099999</v>
      </c>
      <c r="N47" s="5">
        <f>SUMIFS(Capacity!J:J,Capacity!$A:$A,Summary_CDP,Capacity!$B:$B,IF($B$30="NEM","*",$B$30),Capacity!$C:$C,$H47)</f>
        <v>33056.173779199999</v>
      </c>
      <c r="O47" s="5">
        <f>SUMIFS(Capacity!K:K,Capacity!$A:$A,Summary_CDP,Capacity!$B:$B,IF($B$30="NEM","*",$B$30),Capacity!$C:$C,$H47)</f>
        <v>35131.428582299995</v>
      </c>
      <c r="P47" s="5">
        <f>SUMIFS(Capacity!L:L,Capacity!$A:$A,Summary_CDP,Capacity!$B:$B,IF($B$30="NEM","*",$B$30),Capacity!$C:$C,$H47)</f>
        <v>37225.141110099998</v>
      </c>
      <c r="Q47" s="5">
        <f>SUMIFS(Capacity!M:M,Capacity!$A:$A,Summary_CDP,Capacity!$B:$B,IF($B$30="NEM","*",$B$30),Capacity!$C:$C,$H47)</f>
        <v>39139.259738999994</v>
      </c>
      <c r="R47" s="5">
        <f>SUMIFS(Capacity!N:N,Capacity!$A:$A,Summary_CDP,Capacity!$B:$B,IF($B$30="NEM","*",$B$30),Capacity!$C:$C,$H47)</f>
        <v>41092.158479400001</v>
      </c>
      <c r="S47" s="5">
        <f>SUMIFS(Capacity!O:O,Capacity!$A:$A,Summary_CDP,Capacity!$B:$B,IF($B$30="NEM","*",$B$30),Capacity!$C:$C,$H47)</f>
        <v>43056.169714900003</v>
      </c>
      <c r="T47" s="5">
        <f>SUMIFS(Capacity!P:P,Capacity!$A:$A,Summary_CDP,Capacity!$B:$B,IF($B$30="NEM","*",$B$30),Capacity!$C:$C,$H47)</f>
        <v>44973.918047599996</v>
      </c>
      <c r="U47" s="5">
        <f>SUMIFS(Capacity!Q:Q,Capacity!$A:$A,Summary_CDP,Capacity!$B:$B,IF($B$30="NEM","*",$B$30),Capacity!$C:$C,$H47)</f>
        <v>46776.648740500001</v>
      </c>
      <c r="V47" s="5">
        <f>SUMIFS(Capacity!R:R,Capacity!$A:$A,Summary_CDP,Capacity!$B:$B,IF($B$30="NEM","*",$B$30),Capacity!$C:$C,$H47)</f>
        <v>48455.688846300007</v>
      </c>
      <c r="W47" s="5">
        <f>SUMIFS(Capacity!S:S,Capacity!$A:$A,Summary_CDP,Capacity!$B:$B,IF($B$30="NEM","*",$B$30),Capacity!$C:$C,$H47)</f>
        <v>50096.606901799991</v>
      </c>
      <c r="X47" s="5">
        <f>SUMIFS(Capacity!T:T,Capacity!$A:$A,Summary_CDP,Capacity!$B:$B,IF($B$30="NEM","*",$B$30),Capacity!$C:$C,$H47)</f>
        <v>51732.202916199996</v>
      </c>
      <c r="Y47" s="5">
        <f>SUMIFS(Capacity!U:U,Capacity!$A:$A,Summary_CDP,Capacity!$B:$B,IF($B$30="NEM","*",$B$30),Capacity!$C:$C,$H47)</f>
        <v>53368.4086933</v>
      </c>
      <c r="Z47" s="5">
        <f>SUMIFS(Capacity!V:V,Capacity!$A:$A,Summary_CDP,Capacity!$B:$B,IF($B$30="NEM","*",$B$30),Capacity!$C:$C,$H47)</f>
        <v>54991.706423700001</v>
      </c>
      <c r="AA47" s="5">
        <f>SUMIFS(Capacity!W:W,Capacity!$A:$A,Summary_CDP,Capacity!$B:$B,IF($B$30="NEM","*",$B$30),Capacity!$C:$C,$H47)</f>
        <v>56590.529054700004</v>
      </c>
      <c r="AB47" s="5">
        <f>SUMIFS(Capacity!X:X,Capacity!$A:$A,Summary_CDP,Capacity!$B:$B,IF($B$30="NEM","*",$B$30),Capacity!$C:$C,$H47)</f>
        <v>58157.784748300008</v>
      </c>
      <c r="AC47" s="5">
        <f>SUMIFS(Capacity!Y:Y,Capacity!$A:$A,Summary_CDP,Capacity!$B:$B,IF($B$30="NEM","*",$B$30),Capacity!$C:$C,$H47)</f>
        <v>59721.648557599998</v>
      </c>
      <c r="AD47" s="5">
        <f>SUMIFS(Capacity!Z:Z,Capacity!$A:$A,Summary_CDP,Capacity!$B:$B,IF($B$30="NEM","*",$B$30),Capacity!$C:$C,$H47)</f>
        <v>61252.145686699994</v>
      </c>
      <c r="AE47" s="5">
        <f>SUMIFS(Capacity!AA:AA,Capacity!$A:$A,Summary_CDP,Capacity!$B:$B,IF($B$30="NEM","*",$B$30),Capacity!$C:$C,$H47)</f>
        <v>62750.140094899994</v>
      </c>
      <c r="AF47" s="5">
        <f>SUMIFS(Capacity!AB:AB,Capacity!$A:$A,Summary_CDP,Capacity!$B:$B,IF($B$30="NEM","*",$B$30),Capacity!$C:$C,$H47)</f>
        <v>64227.681865400002</v>
      </c>
      <c r="AG47" s="5">
        <f>SUMIFS(Capacity!AC:AC,Capacity!$A:$A,Summary_CDP,Capacity!$B:$B,IF($B$30="NEM","*",$B$30),Capacity!$C:$C,$H47)</f>
        <v>65692.415697200006</v>
      </c>
      <c r="AH47" s="5">
        <f>SUMIFS(Capacity!AD:AD,Capacity!$A:$A,Summary_CDP,Capacity!$B:$B,IF($B$30="NEM","*",$B$30),Capacity!$C:$C,$H47)</f>
        <v>67156.841971999995</v>
      </c>
      <c r="AI47" s="5">
        <f>SUMIFS(Capacity!AE:AE,Capacity!$A:$A,Summary_CDP,Capacity!$B:$B,IF($B$30="NEM","*",$B$30),Capacity!$C:$C,$H47)</f>
        <v>68592.594660700008</v>
      </c>
      <c r="AJ47" s="5">
        <f>SUMIFS(Capacity!AF:AF,Capacity!$A:$A,Summary_CDP,Capacity!$B:$B,IF($B$30="NEM","*",$B$30),Capacity!$C:$C,$H47)</f>
        <v>68592.594660700008</v>
      </c>
    </row>
    <row r="48" spans="8:36" ht="15" customHeight="1">
      <c r="H48" s="25" t="s">
        <v>97</v>
      </c>
      <c r="I48" s="5">
        <f>SUM(I33:I41,I50)</f>
        <v>43227.58657377999</v>
      </c>
      <c r="J48" s="5">
        <f t="shared" ref="J48:AJ48" si="3">SUM(J33:J41,J50)</f>
        <v>43625.548826399994</v>
      </c>
      <c r="K48" s="5">
        <f t="shared" si="3"/>
        <v>43764.894698070006</v>
      </c>
      <c r="L48" s="5">
        <f t="shared" si="3"/>
        <v>42363.197426120001</v>
      </c>
      <c r="M48" s="5">
        <f t="shared" si="3"/>
        <v>41939.908963399997</v>
      </c>
      <c r="N48" s="5">
        <f t="shared" si="3"/>
        <v>40868.461315040004</v>
      </c>
      <c r="O48" s="5">
        <f t="shared" si="3"/>
        <v>40398.346008430002</v>
      </c>
      <c r="P48" s="5">
        <f t="shared" si="3"/>
        <v>40150.918062559998</v>
      </c>
      <c r="Q48" s="5">
        <f t="shared" si="3"/>
        <v>41685.027240800002</v>
      </c>
      <c r="R48" s="5">
        <f t="shared" si="3"/>
        <v>40803.707253139997</v>
      </c>
      <c r="S48" s="5">
        <f t="shared" si="3"/>
        <v>40080.49717011</v>
      </c>
      <c r="T48" s="5">
        <f t="shared" si="3"/>
        <v>41619.513876370009</v>
      </c>
      <c r="U48" s="5">
        <f t="shared" si="3"/>
        <v>42399.962006460002</v>
      </c>
      <c r="V48" s="5">
        <f t="shared" si="3"/>
        <v>44574.65303483</v>
      </c>
      <c r="W48" s="5">
        <f t="shared" si="3"/>
        <v>46720.582735930002</v>
      </c>
      <c r="X48" s="5">
        <f t="shared" si="3"/>
        <v>49516.508911019992</v>
      </c>
      <c r="Y48" s="5">
        <f t="shared" si="3"/>
        <v>50448.547931779998</v>
      </c>
      <c r="Z48" s="5">
        <f t="shared" si="3"/>
        <v>51345.660289830004</v>
      </c>
      <c r="AA48" s="5">
        <f t="shared" si="3"/>
        <v>53199.85004759</v>
      </c>
      <c r="AB48" s="5">
        <f t="shared" si="3"/>
        <v>54008.765220279995</v>
      </c>
      <c r="AC48" s="5">
        <f t="shared" si="3"/>
        <v>58321.000245599993</v>
      </c>
      <c r="AD48" s="5">
        <f t="shared" si="3"/>
        <v>58490.958535580008</v>
      </c>
      <c r="AE48" s="5">
        <f t="shared" si="3"/>
        <v>60022.040600559994</v>
      </c>
      <c r="AF48" s="5">
        <f t="shared" si="3"/>
        <v>60653.346392929998</v>
      </c>
      <c r="AG48" s="5">
        <f t="shared" si="3"/>
        <v>60735.813472089998</v>
      </c>
      <c r="AH48" s="5">
        <f t="shared" si="3"/>
        <v>62672.741681430001</v>
      </c>
      <c r="AI48" s="5">
        <f t="shared" si="3"/>
        <v>66989.828681579995</v>
      </c>
      <c r="AJ48" s="5">
        <f t="shared" si="3"/>
        <v>66111.463120869987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875.90857369000003</v>
      </c>
      <c r="J50" s="5">
        <f>SUMIFS(Capacity!F:F,Capacity!$A:$A,Summary_CDP,Capacity!$B:$B,IF($B$30="NEM","*",$B$30),Capacity!$C:$C,$H50)</f>
        <v>970.67982628999994</v>
      </c>
      <c r="K50" s="5">
        <f>SUMIFS(Capacity!G:G,Capacity!$A:$A,Summary_CDP,Capacity!$B:$B,IF($B$30="NEM","*",$B$30),Capacity!$C:$C,$H50)</f>
        <v>1212.6096979699998</v>
      </c>
      <c r="L50" s="5">
        <f>SUMIFS(Capacity!H:H,Capacity!$A:$A,Summary_CDP,Capacity!$B:$B,IF($B$30="NEM","*",$B$30),Capacity!$C:$C,$H50)</f>
        <v>1497.4314260200001</v>
      </c>
      <c r="M50" s="5">
        <f>SUMIFS(Capacity!I:I,Capacity!$A:$A,Summary_CDP,Capacity!$B:$B,IF($B$30="NEM","*",$B$30),Capacity!$C:$C,$H50)</f>
        <v>1684.15896331</v>
      </c>
      <c r="N50" s="5">
        <f>SUMIFS(Capacity!J:J,Capacity!$A:$A,Summary_CDP,Capacity!$B:$B,IF($B$30="NEM","*",$B$30),Capacity!$C:$C,$H50)</f>
        <v>1880.6508995800002</v>
      </c>
      <c r="O50" s="5">
        <f>SUMIFS(Capacity!K:K,Capacity!$A:$A,Summary_CDP,Capacity!$B:$B,IF($B$30="NEM","*",$B$30),Capacity!$C:$C,$H50)</f>
        <v>2014.1551489599999</v>
      </c>
      <c r="P50" s="5">
        <f>SUMIFS(Capacity!L:L,Capacity!$A:$A,Summary_CDP,Capacity!$B:$B,IF($B$30="NEM","*",$B$30),Capacity!$C:$C,$H50)</f>
        <v>2154.7707157300001</v>
      </c>
      <c r="Q50" s="5">
        <f>SUMIFS(Capacity!M:M,Capacity!$A:$A,Summary_CDP,Capacity!$B:$B,IF($B$30="NEM","*",$B$30),Capacity!$C:$C,$H50)</f>
        <v>2322.3585380199997</v>
      </c>
      <c r="R50" s="5">
        <f>SUMIFS(Capacity!N:N,Capacity!$A:$A,Summary_CDP,Capacity!$B:$B,IF($B$30="NEM","*",$B$30),Capacity!$C:$C,$H50)</f>
        <v>2475.1975170399996</v>
      </c>
      <c r="S50" s="5">
        <f>SUMIFS(Capacity!O:O,Capacity!$A:$A,Summary_CDP,Capacity!$B:$B,IF($B$30="NEM","*",$B$30),Capacity!$C:$C,$H50)</f>
        <v>2638.2565692799999</v>
      </c>
      <c r="T50" s="5">
        <f>SUMIFS(Capacity!P:P,Capacity!$A:$A,Summary_CDP,Capacity!$B:$B,IF($B$30="NEM","*",$B$30),Capacity!$C:$C,$H50)</f>
        <v>2808.1990707700002</v>
      </c>
      <c r="U50" s="5">
        <f>SUMIFS(Capacity!Q:Q,Capacity!$A:$A,Summary_CDP,Capacity!$B:$B,IF($B$30="NEM","*",$B$30),Capacity!$C:$C,$H50)</f>
        <v>2987.7811323099995</v>
      </c>
      <c r="V50" s="5">
        <f>SUMIFS(Capacity!R:R,Capacity!$A:$A,Summary_CDP,Capacity!$B:$B,IF($B$30="NEM","*",$B$30),Capacity!$C:$C,$H50)</f>
        <v>3175.6293776799998</v>
      </c>
      <c r="W50" s="5">
        <f>SUMIFS(Capacity!S:S,Capacity!$A:$A,Summary_CDP,Capacity!$B:$B,IF($B$30="NEM","*",$B$30),Capacity!$C:$C,$H50)</f>
        <v>3328.344681</v>
      </c>
      <c r="X50" s="5">
        <f>SUMIFS(Capacity!T:T,Capacity!$A:$A,Summary_CDP,Capacity!$B:$B,IF($B$30="NEM","*",$B$30),Capacity!$C:$C,$H50)</f>
        <v>3509.17698952</v>
      </c>
      <c r="Y50" s="5">
        <f>SUMIFS(Capacity!U:U,Capacity!$A:$A,Summary_CDP,Capacity!$B:$B,IF($B$30="NEM","*",$B$30),Capacity!$C:$C,$H50)</f>
        <v>3724.8306230300004</v>
      </c>
      <c r="Z50" s="5">
        <f>SUMIFS(Capacity!V:V,Capacity!$A:$A,Summary_CDP,Capacity!$B:$B,IF($B$30="NEM","*",$B$30),Capacity!$C:$C,$H50)</f>
        <v>3900.5749501499999</v>
      </c>
      <c r="AA50" s="5">
        <f>SUMIFS(Capacity!W:W,Capacity!$A:$A,Summary_CDP,Capacity!$B:$B,IF($B$30="NEM","*",$B$30),Capacity!$C:$C,$H50)</f>
        <v>3964.1021235799999</v>
      </c>
      <c r="AB50" s="5">
        <f>SUMIFS(Capacity!X:X,Capacity!$A:$A,Summary_CDP,Capacity!$B:$B,IF($B$30="NEM","*",$B$30),Capacity!$C:$C,$H50)</f>
        <v>4147.3660763799999</v>
      </c>
      <c r="AC50" s="5">
        <f>SUMIFS(Capacity!Y:Y,Capacity!$A:$A,Summary_CDP,Capacity!$B:$B,IF($B$30="NEM","*",$B$30),Capacity!$C:$C,$H50)</f>
        <v>4259.2111846200005</v>
      </c>
      <c r="AD50" s="5">
        <f>SUMIFS(Capacity!Z:Z,Capacity!$A:$A,Summary_CDP,Capacity!$B:$B,IF($B$30="NEM","*",$B$30),Capacity!$C:$C,$H50)</f>
        <v>4437.7594071599997</v>
      </c>
      <c r="AE50" s="5">
        <f>SUMIFS(Capacity!AA:AA,Capacity!$A:$A,Summary_CDP,Capacity!$B:$B,IF($B$30="NEM","*",$B$30),Capacity!$C:$C,$H50)</f>
        <v>4543.0696899899995</v>
      </c>
      <c r="AF50" s="5">
        <f>SUMIFS(Capacity!AB:AB,Capacity!$A:$A,Summary_CDP,Capacity!$B:$B,IF($B$30="NEM","*",$B$30),Capacity!$C:$C,$H50)</f>
        <v>4710.3525088899996</v>
      </c>
      <c r="AG50" s="5">
        <f>SUMIFS(Capacity!AC:AC,Capacity!$A:$A,Summary_CDP,Capacity!$B:$B,IF($B$30="NEM","*",$B$30),Capacity!$C:$C,$H50)</f>
        <v>4872.3398939900007</v>
      </c>
      <c r="AH50" s="5">
        <f>SUMIFS(Capacity!AD:AD,Capacity!$A:$A,Summary_CDP,Capacity!$B:$B,IF($B$30="NEM","*",$B$30),Capacity!$C:$C,$H50)</f>
        <v>5033.2972952700002</v>
      </c>
      <c r="AI50" s="5">
        <f>SUMIFS(Capacity!AE:AE,Capacity!$A:$A,Summary_CDP,Capacity!$B:$B,IF($B$30="NEM","*",$B$30),Capacity!$C:$C,$H50)</f>
        <v>5208.947525810001</v>
      </c>
      <c r="AJ50" s="5">
        <f>SUMIFS(Capacity!AF:AF,Capacity!$A:$A,Summary_CDP,Capacity!$B:$B,IF($B$30="NEM","*",$B$30),Capacity!$C:$C,$H50)</f>
        <v>5271.3357671100002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91435.181811815593</v>
      </c>
      <c r="J57" s="5">
        <f>SUMIFS(Generation!E:E,Generation!$A:$A,Summary_CDP,Generation!$B:$B,IF($B$54="NEM","*",$B$54),Generation!$C:$C,$H57)</f>
        <v>81496.312776367064</v>
      </c>
      <c r="K57" s="5">
        <f>SUMIFS(Generation!F:F,Generation!$A:$A,Summary_CDP,Generation!$B:$B,IF($B$54="NEM","*",$B$54),Generation!$C:$C,$H57)</f>
        <v>78174.360890866054</v>
      </c>
      <c r="L57" s="5">
        <f>SUMIFS(Generation!G:G,Generation!$A:$A,Summary_CDP,Generation!$B:$B,IF($B$54="NEM","*",$B$54),Generation!$C:$C,$H57)</f>
        <v>71540.087600134459</v>
      </c>
      <c r="M57" s="5">
        <f>SUMIFS(Generation!H:H,Generation!$A:$A,Summary_CDP,Generation!$B:$B,IF($B$54="NEM","*",$B$54),Generation!$C:$C,$H57)</f>
        <v>58993.861674420172</v>
      </c>
      <c r="N57" s="5">
        <f>SUMIFS(Generation!I:I,Generation!$A:$A,Summary_CDP,Generation!$B:$B,IF($B$54="NEM","*",$B$54),Generation!$C:$C,$H57)</f>
        <v>45107.819200803628</v>
      </c>
      <c r="O57" s="5">
        <f>SUMIFS(Generation!J:J,Generation!$A:$A,Summary_CDP,Generation!$B:$B,IF($B$54="NEM","*",$B$54),Generation!$C:$C,$H57)</f>
        <v>39044.326076118785</v>
      </c>
      <c r="P57" s="5">
        <f>SUMIFS(Generation!K:K,Generation!$A:$A,Summary_CDP,Generation!$B:$B,IF($B$54="NEM","*",$B$54),Generation!$C:$C,$H57)</f>
        <v>32346.863561285893</v>
      </c>
      <c r="Q57" s="5">
        <f>SUMIFS(Generation!L:L,Generation!$A:$A,Summary_CDP,Generation!$B:$B,IF($B$54="NEM","*",$B$54),Generation!$C:$C,$H57)</f>
        <v>31870.231382920872</v>
      </c>
      <c r="R57" s="5">
        <f>SUMIFS(Generation!M:M,Generation!$A:$A,Summary_CDP,Generation!$B:$B,IF($B$54="NEM","*",$B$54),Generation!$C:$C,$H57)</f>
        <v>29130.603702604163</v>
      </c>
      <c r="S57" s="5">
        <f>SUMIFS(Generation!N:N,Generation!$A:$A,Summary_CDP,Generation!$B:$B,IF($B$54="NEM","*",$B$54),Generation!$C:$C,$H57)</f>
        <v>17817.502086119701</v>
      </c>
      <c r="T57" s="5">
        <f>SUMIFS(Generation!O:O,Generation!$A:$A,Summary_CDP,Generation!$B:$B,IF($B$54="NEM","*",$B$54),Generation!$C:$C,$H57)</f>
        <v>18277.281199293851</v>
      </c>
      <c r="U57" s="5">
        <f>SUMIFS(Generation!P:P,Generation!$A:$A,Summary_CDP,Generation!$B:$B,IF($B$54="NEM","*",$B$54),Generation!$C:$C,$H57)</f>
        <v>17240.031389334923</v>
      </c>
      <c r="V57" s="5">
        <f>SUMIFS(Generation!Q:Q,Generation!$A:$A,Summary_CDP,Generation!$B:$B,IF($B$54="NEM","*",$B$54),Generation!$C:$C,$H57)</f>
        <v>16472.6602269756</v>
      </c>
      <c r="W57" s="5">
        <f>SUMIFS(Generation!R:R,Generation!$A:$A,Summary_CDP,Generation!$B:$B,IF($B$54="NEM","*",$B$54),Generation!$C:$C,$H57)</f>
        <v>14432.981080985828</v>
      </c>
      <c r="X57" s="5">
        <f>SUMIFS(Generation!S:S,Generation!$A:$A,Summary_CDP,Generation!$B:$B,IF($B$54="NEM","*",$B$54),Generation!$C:$C,$H57)</f>
        <v>14337.705234759875</v>
      </c>
      <c r="Y57" s="5">
        <f>SUMIFS(Generation!T:T,Generation!$A:$A,Summary_CDP,Generation!$B:$B,IF($B$54="NEM","*",$B$54),Generation!$C:$C,$H57)</f>
        <v>4863.4197608357608</v>
      </c>
      <c r="Z57" s="5">
        <f>SUMIFS(Generation!U:U,Generation!$A:$A,Summary_CDP,Generation!$B:$B,IF($B$54="NEM","*",$B$54),Generation!$C:$C,$H57)</f>
        <v>2429.9164701622944</v>
      </c>
      <c r="AA57" s="5">
        <f>SUMIFS(Generation!V:V,Generation!$A:$A,Summary_CDP,Generation!$B:$B,IF($B$54="NEM","*",$B$54),Generation!$C:$C,$H57)</f>
        <v>2450.8376713433408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35180.732864262449</v>
      </c>
      <c r="J58" s="5">
        <f>SUMIFS(Generation!E:E,Generation!$A:$A,Summary_CDP,Generation!$B:$B,IF($B$54="NEM","*",$B$54),Generation!$C:$C,$H58)</f>
        <v>31226.50886785374</v>
      </c>
      <c r="K58" s="5">
        <f>SUMIFS(Generation!F:F,Generation!$A:$A,Summary_CDP,Generation!$B:$B,IF($B$54="NEM","*",$B$54),Generation!$C:$C,$H58)</f>
        <v>27724.599219955449</v>
      </c>
      <c r="L58" s="5">
        <f>SUMIFS(Generation!G:G,Generation!$A:$A,Summary_CDP,Generation!$B:$B,IF($B$54="NEM","*",$B$54),Generation!$C:$C,$H58)</f>
        <v>23448.799738999976</v>
      </c>
      <c r="M58" s="5">
        <f>SUMIFS(Generation!H:H,Generation!$A:$A,Summary_CDP,Generation!$B:$B,IF($B$54="NEM","*",$B$54),Generation!$C:$C,$H58)</f>
        <v>22580.131291616341</v>
      </c>
      <c r="N58" s="5">
        <f>SUMIFS(Generation!I:I,Generation!$A:$A,Summary_CDP,Generation!$B:$B,IF($B$54="NEM","*",$B$54),Generation!$C:$C,$H58)</f>
        <v>18724.320389618999</v>
      </c>
      <c r="O58" s="5">
        <f>SUMIFS(Generation!J:J,Generation!$A:$A,Summary_CDP,Generation!$B:$B,IF($B$54="NEM","*",$B$54),Generation!$C:$C,$H58)</f>
        <v>11131.740634155658</v>
      </c>
      <c r="P58" s="5">
        <f>SUMIFS(Generation!K:K,Generation!$A:$A,Summary_CDP,Generation!$B:$B,IF($B$54="NEM","*",$B$54),Generation!$C:$C,$H58)</f>
        <v>6972.701046388891</v>
      </c>
      <c r="Q58" s="5">
        <f>SUMIFS(Generation!L:L,Generation!$A:$A,Summary_CDP,Generation!$B:$B,IF($B$54="NEM","*",$B$54),Generation!$C:$C,$H58)</f>
        <v>7185.1068182728422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1901.7219577645633</v>
      </c>
      <c r="J59" s="5">
        <f>SUMIFS(Generation!E:E,Generation!$A:$A,Summary_CDP,Generation!$B:$B,IF($B$54="NEM","*",$B$54),Generation!$C:$C,$H59)</f>
        <v>1735.2485688615338</v>
      </c>
      <c r="K59" s="5">
        <f>SUMIFS(Generation!F:F,Generation!$A:$A,Summary_CDP,Generation!$B:$B,IF($B$54="NEM","*",$B$54),Generation!$C:$C,$H59)</f>
        <v>1189.3110122918731</v>
      </c>
      <c r="L59" s="5">
        <f>SUMIFS(Generation!G:G,Generation!$A:$A,Summary_CDP,Generation!$B:$B,IF($B$54="NEM","*",$B$54),Generation!$C:$C,$H59)</f>
        <v>2334.9774722104585</v>
      </c>
      <c r="M59" s="5">
        <f>SUMIFS(Generation!H:H,Generation!$A:$A,Summary_CDP,Generation!$B:$B,IF($B$54="NEM","*",$B$54),Generation!$C:$C,$H59)</f>
        <v>3755.9605293988488</v>
      </c>
      <c r="N59" s="5">
        <f>SUMIFS(Generation!I:I,Generation!$A:$A,Summary_CDP,Generation!$B:$B,IF($B$54="NEM","*",$B$54),Generation!$C:$C,$H59)</f>
        <v>3551.6411575731076</v>
      </c>
      <c r="O59" s="5">
        <f>SUMIFS(Generation!J:J,Generation!$A:$A,Summary_CDP,Generation!$B:$B,IF($B$54="NEM","*",$B$54),Generation!$C:$C,$H59)</f>
        <v>3937.9040787890435</v>
      </c>
      <c r="P59" s="5">
        <f>SUMIFS(Generation!K:K,Generation!$A:$A,Summary_CDP,Generation!$B:$B,IF($B$54="NEM","*",$B$54),Generation!$C:$C,$H59)</f>
        <v>5167.2074681646736</v>
      </c>
      <c r="Q59" s="5">
        <f>SUMIFS(Generation!L:L,Generation!$A:$A,Summary_CDP,Generation!$B:$B,IF($B$54="NEM","*",$B$54),Generation!$C:$C,$H59)</f>
        <v>5714.6353471985349</v>
      </c>
      <c r="R59" s="5">
        <f>SUMIFS(Generation!M:M,Generation!$A:$A,Summary_CDP,Generation!$B:$B,IF($B$54="NEM","*",$B$54),Generation!$C:$C,$H59)</f>
        <v>6593.4175937116224</v>
      </c>
      <c r="S59" s="5">
        <f>SUMIFS(Generation!N:N,Generation!$A:$A,Summary_CDP,Generation!$B:$B,IF($B$54="NEM","*",$B$54),Generation!$C:$C,$H59)</f>
        <v>7421.0983020605709</v>
      </c>
      <c r="T59" s="5">
        <f>SUMIFS(Generation!O:O,Generation!$A:$A,Summary_CDP,Generation!$B:$B,IF($B$54="NEM","*",$B$54),Generation!$C:$C,$H59)</f>
        <v>8193.465566425155</v>
      </c>
      <c r="U59" s="5">
        <f>SUMIFS(Generation!P:P,Generation!$A:$A,Summary_CDP,Generation!$B:$B,IF($B$54="NEM","*",$B$54),Generation!$C:$C,$H59)</f>
        <v>7646.0747220824314</v>
      </c>
      <c r="V59" s="5">
        <f>SUMIFS(Generation!Q:Q,Generation!$A:$A,Summary_CDP,Generation!$B:$B,IF($B$54="NEM","*",$B$54),Generation!$C:$C,$H59)</f>
        <v>5961.0919489887428</v>
      </c>
      <c r="W59" s="5">
        <f>SUMIFS(Generation!R:R,Generation!$A:$A,Summary_CDP,Generation!$B:$B,IF($B$54="NEM","*",$B$54),Generation!$C:$C,$H59)</f>
        <v>5389.8111847518803</v>
      </c>
      <c r="X59" s="5">
        <f>SUMIFS(Generation!S:S,Generation!$A:$A,Summary_CDP,Generation!$B:$B,IF($B$54="NEM","*",$B$54),Generation!$C:$C,$H59)</f>
        <v>5369.242141116626</v>
      </c>
      <c r="Y59" s="5">
        <f>SUMIFS(Generation!T:T,Generation!$A:$A,Summary_CDP,Generation!$B:$B,IF($B$54="NEM","*",$B$54),Generation!$C:$C,$H59)</f>
        <v>4384.6501546669861</v>
      </c>
      <c r="Z59" s="5">
        <f>SUMIFS(Generation!U:U,Generation!$A:$A,Summary_CDP,Generation!$B:$B,IF($B$54="NEM","*",$B$54),Generation!$C:$C,$H59)</f>
        <v>4267.5694701185657</v>
      </c>
      <c r="AA59" s="5">
        <f>SUMIFS(Generation!V:V,Generation!$A:$A,Summary_CDP,Generation!$B:$B,IF($B$54="NEM","*",$B$54),Generation!$C:$C,$H59)</f>
        <v>4538.8582180319954</v>
      </c>
      <c r="AB59" s="5">
        <f>SUMIFS(Generation!W:W,Generation!$A:$A,Summary_CDP,Generation!$B:$B,IF($B$54="NEM","*",$B$54),Generation!$C:$C,$H59)</f>
        <v>4067.4443467957153</v>
      </c>
      <c r="AC59" s="5">
        <f>SUMIFS(Generation!X:X,Generation!$A:$A,Summary_CDP,Generation!$B:$B,IF($B$54="NEM","*",$B$54),Generation!$C:$C,$H59)</f>
        <v>3080.8967815828723</v>
      </c>
      <c r="AD59" s="5">
        <f>SUMIFS(Generation!Y:Y,Generation!$A:$A,Summary_CDP,Generation!$B:$B,IF($B$54="NEM","*",$B$54),Generation!$C:$C,$H59)</f>
        <v>2836.7682293301687</v>
      </c>
      <c r="AE59" s="5">
        <f>SUMIFS(Generation!Z:Z,Generation!$A:$A,Summary_CDP,Generation!$B:$B,IF($B$54="NEM","*",$B$54),Generation!$C:$C,$H59)</f>
        <v>314.06085751896978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122.88653389065502</v>
      </c>
      <c r="J61" s="5">
        <f>SUMIFS(Generation!E:E,Generation!$A:$A,Summary_CDP,Generation!$B:$B,IF($B$54="NEM","*",$B$54),Generation!$C:$C,$H61)</f>
        <v>102.33278152295</v>
      </c>
      <c r="K61" s="5">
        <f>SUMIFS(Generation!F:F,Generation!$A:$A,Summary_CDP,Generation!$B:$B,IF($B$54="NEM","*",$B$54),Generation!$C:$C,$H61)</f>
        <v>39.516384370425001</v>
      </c>
      <c r="L61" s="5">
        <f>SUMIFS(Generation!G:G,Generation!$A:$A,Summary_CDP,Generation!$B:$B,IF($B$54="NEM","*",$B$54),Generation!$C:$C,$H61)</f>
        <v>177.089779679255</v>
      </c>
      <c r="M61" s="5">
        <f>SUMIFS(Generation!H:H,Generation!$A:$A,Summary_CDP,Generation!$B:$B,IF($B$54="NEM","*",$B$54),Generation!$C:$C,$H61)</f>
        <v>315.91198471999007</v>
      </c>
      <c r="N61" s="5">
        <f>SUMIFS(Generation!I:I,Generation!$A:$A,Summary_CDP,Generation!$B:$B,IF($B$54="NEM","*",$B$54),Generation!$C:$C,$H61)</f>
        <v>329.72858170448501</v>
      </c>
      <c r="O61" s="5">
        <f>SUMIFS(Generation!J:J,Generation!$A:$A,Summary_CDP,Generation!$B:$B,IF($B$54="NEM","*",$B$54),Generation!$C:$C,$H61)</f>
        <v>312.94854450141503</v>
      </c>
      <c r="P61" s="5">
        <f>SUMIFS(Generation!K:K,Generation!$A:$A,Summary_CDP,Generation!$B:$B,IF($B$54="NEM","*",$B$54),Generation!$C:$C,$H61)</f>
        <v>829.25976266641021</v>
      </c>
      <c r="Q61" s="5">
        <f>SUMIFS(Generation!L:L,Generation!$A:$A,Summary_CDP,Generation!$B:$B,IF($B$54="NEM","*",$B$54),Generation!$C:$C,$H61)</f>
        <v>1092.8800283191349</v>
      </c>
      <c r="R61" s="5">
        <f>SUMIFS(Generation!M:M,Generation!$A:$A,Summary_CDP,Generation!$B:$B,IF($B$54="NEM","*",$B$54),Generation!$C:$C,$H61)</f>
        <v>829.17682036702024</v>
      </c>
      <c r="S61" s="5">
        <f>SUMIFS(Generation!N:N,Generation!$A:$A,Summary_CDP,Generation!$B:$B,IF($B$54="NEM","*",$B$54),Generation!$C:$C,$H61)</f>
        <v>810.78242493480013</v>
      </c>
      <c r="T61" s="5">
        <f>SUMIFS(Generation!O:O,Generation!$A:$A,Summary_CDP,Generation!$B:$B,IF($B$54="NEM","*",$B$54),Generation!$C:$C,$H61)</f>
        <v>1914.144524394515</v>
      </c>
      <c r="U61" s="5">
        <f>SUMIFS(Generation!P:P,Generation!$A:$A,Summary_CDP,Generation!$B:$B,IF($B$54="NEM","*",$B$54),Generation!$C:$C,$H61)</f>
        <v>2054.3706931662005</v>
      </c>
      <c r="V61" s="5">
        <f>SUMIFS(Generation!Q:Q,Generation!$A:$A,Summary_CDP,Generation!$B:$B,IF($B$54="NEM","*",$B$54),Generation!$C:$C,$H61)</f>
        <v>2430.714566877145</v>
      </c>
      <c r="W61" s="5">
        <f>SUMIFS(Generation!R:R,Generation!$A:$A,Summary_CDP,Generation!$B:$B,IF($B$54="NEM","*",$B$54),Generation!$C:$C,$H61)</f>
        <v>1672.1938178205251</v>
      </c>
      <c r="X61" s="5">
        <f>SUMIFS(Generation!S:S,Generation!$A:$A,Summary_CDP,Generation!$B:$B,IF($B$54="NEM","*",$B$54),Generation!$C:$C,$H61)</f>
        <v>2828.4099260356697</v>
      </c>
      <c r="Y61" s="5">
        <f>SUMIFS(Generation!T:T,Generation!$A:$A,Summary_CDP,Generation!$B:$B,IF($B$54="NEM","*",$B$54),Generation!$C:$C,$H61)</f>
        <v>3603.2899322161197</v>
      </c>
      <c r="Z61" s="5">
        <f>SUMIFS(Generation!U:U,Generation!$A:$A,Summary_CDP,Generation!$B:$B,IF($B$54="NEM","*",$B$54),Generation!$C:$C,$H61)</f>
        <v>3744.4918490559194</v>
      </c>
      <c r="AA61" s="5">
        <f>SUMIFS(Generation!V:V,Generation!$A:$A,Summary_CDP,Generation!$B:$B,IF($B$54="NEM","*",$B$54),Generation!$C:$C,$H61)</f>
        <v>4197.5280542721894</v>
      </c>
      <c r="AB61" s="5">
        <f>SUMIFS(Generation!W:W,Generation!$A:$A,Summary_CDP,Generation!$B:$B,IF($B$54="NEM","*",$B$54),Generation!$C:$C,$H61)</f>
        <v>5235.5800810259861</v>
      </c>
      <c r="AC61" s="5">
        <f>SUMIFS(Generation!X:X,Generation!$A:$A,Summary_CDP,Generation!$B:$B,IF($B$54="NEM","*",$B$54),Generation!$C:$C,$H61)</f>
        <v>4439.5331351481309</v>
      </c>
      <c r="AD61" s="5">
        <f>SUMIFS(Generation!Y:Y,Generation!$A:$A,Summary_CDP,Generation!$B:$B,IF($B$54="NEM","*",$B$54),Generation!$C:$C,$H61)</f>
        <v>4247.668898982015</v>
      </c>
      <c r="AE61" s="5">
        <f>SUMIFS(Generation!Z:Z,Generation!$A:$A,Summary_CDP,Generation!$B:$B,IF($B$54="NEM","*",$B$54),Generation!$C:$C,$H61)</f>
        <v>8092.4278930920063</v>
      </c>
      <c r="AF61" s="5">
        <f>SUMIFS(Generation!AA:AA,Generation!$A:$A,Summary_CDP,Generation!$B:$B,IF($B$54="NEM","*",$B$54),Generation!$C:$C,$H61)</f>
        <v>8515.2317441931609</v>
      </c>
      <c r="AG61" s="5">
        <f>SUMIFS(Generation!AB:AB,Generation!$A:$A,Summary_CDP,Generation!$B:$B,IF($B$54="NEM","*",$B$54),Generation!$C:$C,$H61)</f>
        <v>7170.0835897406505</v>
      </c>
      <c r="AH61" s="5">
        <f>SUMIFS(Generation!AC:AC,Generation!$A:$A,Summary_CDP,Generation!$B:$B,IF($B$54="NEM","*",$B$54),Generation!$C:$C,$H61)</f>
        <v>8856.2422984268178</v>
      </c>
      <c r="AI61" s="5">
        <f>SUMIFS(Generation!AD:AD,Generation!$A:$A,Summary_CDP,Generation!$B:$B,IF($B$54="NEM","*",$B$54),Generation!$C:$C,$H61)</f>
        <v>12593.866811503827</v>
      </c>
      <c r="AJ61" s="5">
        <f>SUMIFS(Generation!AE:AE,Generation!$A:$A,Summary_CDP,Generation!$B:$B,IF($B$54="NEM","*",$B$54),Generation!$C:$C,$H61)</f>
        <v>7639.8962048817421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13343.540627097987</v>
      </c>
      <c r="J63" s="5">
        <f>SUMIFS(Generation!E:E,Generation!$A:$A,Summary_CDP,Generation!$B:$B,IF($B$54="NEM","*",$B$54),Generation!$C:$C,$H63)</f>
        <v>13237.02735598341</v>
      </c>
      <c r="K63" s="5">
        <f>SUMIFS(Generation!F:F,Generation!$A:$A,Summary_CDP,Generation!$B:$B,IF($B$54="NEM","*",$B$54),Generation!$C:$C,$H63)</f>
        <v>11804.81819400466</v>
      </c>
      <c r="L63" s="5">
        <f>SUMIFS(Generation!G:G,Generation!$A:$A,Summary_CDP,Generation!$B:$B,IF($B$54="NEM","*",$B$54),Generation!$C:$C,$H63)</f>
        <v>14845.216676784199</v>
      </c>
      <c r="M63" s="5">
        <f>SUMIFS(Generation!H:H,Generation!$A:$A,Summary_CDP,Generation!$B:$B,IF($B$54="NEM","*",$B$54),Generation!$C:$C,$H63)</f>
        <v>16197.275226388321</v>
      </c>
      <c r="N63" s="5">
        <f>SUMIFS(Generation!I:I,Generation!$A:$A,Summary_CDP,Generation!$B:$B,IF($B$54="NEM","*",$B$54),Generation!$C:$C,$H63)</f>
        <v>14168.567858893566</v>
      </c>
      <c r="O63" s="5">
        <f>SUMIFS(Generation!J:J,Generation!$A:$A,Summary_CDP,Generation!$B:$B,IF($B$54="NEM","*",$B$54),Generation!$C:$C,$H63)</f>
        <v>14670.0521787502</v>
      </c>
      <c r="P63" s="5">
        <f>SUMIFS(Generation!K:K,Generation!$A:$A,Summary_CDP,Generation!$B:$B,IF($B$54="NEM","*",$B$54),Generation!$C:$C,$H63)</f>
        <v>14914.170906437357</v>
      </c>
      <c r="Q63" s="5">
        <f>SUMIFS(Generation!L:L,Generation!$A:$A,Summary_CDP,Generation!$B:$B,IF($B$54="NEM","*",$B$54),Generation!$C:$C,$H63)</f>
        <v>12005.016391567307</v>
      </c>
      <c r="R63" s="5">
        <f>SUMIFS(Generation!M:M,Generation!$A:$A,Summary_CDP,Generation!$B:$B,IF($B$54="NEM","*",$B$54),Generation!$C:$C,$H63)</f>
        <v>14991.97673446617</v>
      </c>
      <c r="S63" s="5">
        <f>SUMIFS(Generation!N:N,Generation!$A:$A,Summary_CDP,Generation!$B:$B,IF($B$54="NEM","*",$B$54),Generation!$C:$C,$H63)</f>
        <v>14538.691321449582</v>
      </c>
      <c r="T63" s="5">
        <f>SUMIFS(Generation!O:O,Generation!$A:$A,Summary_CDP,Generation!$B:$B,IF($B$54="NEM","*",$B$54),Generation!$C:$C,$H63)</f>
        <v>14182.438608283592</v>
      </c>
      <c r="U63" s="5">
        <f>SUMIFS(Generation!P:P,Generation!$A:$A,Summary_CDP,Generation!$B:$B,IF($B$54="NEM","*",$B$54),Generation!$C:$C,$H63)</f>
        <v>14602.947150622351</v>
      </c>
      <c r="V63" s="5">
        <f>SUMIFS(Generation!Q:Q,Generation!$A:$A,Summary_CDP,Generation!$B:$B,IF($B$54="NEM","*",$B$54),Generation!$C:$C,$H63)</f>
        <v>13919.012358013022</v>
      </c>
      <c r="W63" s="5">
        <f>SUMIFS(Generation!R:R,Generation!$A:$A,Summary_CDP,Generation!$B:$B,IF($B$54="NEM","*",$B$54),Generation!$C:$C,$H63)</f>
        <v>13434.486617551087</v>
      </c>
      <c r="X63" s="5">
        <f>SUMIFS(Generation!S:S,Generation!$A:$A,Summary_CDP,Generation!$B:$B,IF($B$54="NEM","*",$B$54),Generation!$C:$C,$H63)</f>
        <v>14167.327730748688</v>
      </c>
      <c r="Y63" s="5">
        <f>SUMIFS(Generation!T:T,Generation!$A:$A,Summary_CDP,Generation!$B:$B,IF($B$54="NEM","*",$B$54),Generation!$C:$C,$H63)</f>
        <v>12705.345075249235</v>
      </c>
      <c r="Z63" s="5">
        <f>SUMIFS(Generation!U:U,Generation!$A:$A,Summary_CDP,Generation!$B:$B,IF($B$54="NEM","*",$B$54),Generation!$C:$C,$H63)</f>
        <v>12622.461306448487</v>
      </c>
      <c r="AA63" s="5">
        <f>SUMIFS(Generation!V:V,Generation!$A:$A,Summary_CDP,Generation!$B:$B,IF($B$54="NEM","*",$B$54),Generation!$C:$C,$H63)</f>
        <v>11332.330042773759</v>
      </c>
      <c r="AB63" s="5">
        <f>SUMIFS(Generation!W:W,Generation!$A:$A,Summary_CDP,Generation!$B:$B,IF($B$54="NEM","*",$B$54),Generation!$C:$C,$H63)</f>
        <v>10024.993216997904</v>
      </c>
      <c r="AC63" s="5">
        <f>SUMIFS(Generation!X:X,Generation!$A:$A,Summary_CDP,Generation!$B:$B,IF($B$54="NEM","*",$B$54),Generation!$C:$C,$H63)</f>
        <v>11951.287164528429</v>
      </c>
      <c r="AD63" s="5">
        <f>SUMIFS(Generation!Y:Y,Generation!$A:$A,Summary_CDP,Generation!$B:$B,IF($B$54="NEM","*",$B$54),Generation!$C:$C,$H63)</f>
        <v>11999.195884695077</v>
      </c>
      <c r="AE63" s="5">
        <f>SUMIFS(Generation!Z:Z,Generation!$A:$A,Summary_CDP,Generation!$B:$B,IF($B$54="NEM","*",$B$54),Generation!$C:$C,$H63)</f>
        <v>12799.919833274416</v>
      </c>
      <c r="AF63" s="5">
        <f>SUMIFS(Generation!AA:AA,Generation!$A:$A,Summary_CDP,Generation!$B:$B,IF($B$54="NEM","*",$B$54),Generation!$C:$C,$H63)</f>
        <v>12061.504792549609</v>
      </c>
      <c r="AG63" s="5">
        <f>SUMIFS(Generation!AB:AB,Generation!$A:$A,Summary_CDP,Generation!$B:$B,IF($B$54="NEM","*",$B$54),Generation!$C:$C,$H63)</f>
        <v>12752.050523971368</v>
      </c>
      <c r="AH63" s="5">
        <f>SUMIFS(Generation!AC:AC,Generation!$A:$A,Summary_CDP,Generation!$B:$B,IF($B$54="NEM","*",$B$54),Generation!$C:$C,$H63)</f>
        <v>12070.68942803394</v>
      </c>
      <c r="AI63" s="5">
        <f>SUMIFS(Generation!AD:AD,Generation!$A:$A,Summary_CDP,Generation!$B:$B,IF($B$54="NEM","*",$B$54),Generation!$C:$C,$H63)</f>
        <v>12818.386097346578</v>
      </c>
      <c r="AJ63" s="5">
        <f>SUMIFS(Generation!AE:AE,Generation!$A:$A,Summary_CDP,Generation!$B:$B,IF($B$54="NEM","*",$B$54),Generation!$C:$C,$H63)</f>
        <v>9339.0074793464591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990.28527319933085</v>
      </c>
      <c r="J64" s="5">
        <f>SUMIFS(Generation!E:E,Generation!$A:$A,Summary_CDP,Generation!$B:$B,IF($B$54="NEM","*",$B$54),Generation!$C:$C,$H64)</f>
        <v>1404.0831746169354</v>
      </c>
      <c r="K64" s="5">
        <f>SUMIFS(Generation!F:F,Generation!$A:$A,Summary_CDP,Generation!$B:$B,IF($B$54="NEM","*",$B$54),Generation!$C:$C,$H64)</f>
        <v>2939.4381447699916</v>
      </c>
      <c r="L64" s="5">
        <f>SUMIFS(Generation!G:G,Generation!$A:$A,Summary_CDP,Generation!$B:$B,IF($B$54="NEM","*",$B$54),Generation!$C:$C,$H64)</f>
        <v>4118.3127507618883</v>
      </c>
      <c r="M64" s="5">
        <f>SUMIFS(Generation!H:H,Generation!$A:$A,Summary_CDP,Generation!$B:$B,IF($B$54="NEM","*",$B$54),Generation!$C:$C,$H64)</f>
        <v>6182.2852547368175</v>
      </c>
      <c r="N64" s="5">
        <f>SUMIFS(Generation!I:I,Generation!$A:$A,Summary_CDP,Generation!$B:$B,IF($B$54="NEM","*",$B$54),Generation!$C:$C,$H64)</f>
        <v>9994.0831645477447</v>
      </c>
      <c r="O64" s="5">
        <f>SUMIFS(Generation!J:J,Generation!$A:$A,Summary_CDP,Generation!$B:$B,IF($B$54="NEM","*",$B$54),Generation!$C:$C,$H64)</f>
        <v>10005.888011084706</v>
      </c>
      <c r="P64" s="5">
        <f>SUMIFS(Generation!K:K,Generation!$A:$A,Summary_CDP,Generation!$B:$B,IF($B$54="NEM","*",$B$54),Generation!$C:$C,$H64)</f>
        <v>13471.089319307544</v>
      </c>
      <c r="Q64" s="5">
        <f>SUMIFS(Generation!L:L,Generation!$A:$A,Summary_CDP,Generation!$B:$B,IF($B$54="NEM","*",$B$54),Generation!$C:$C,$H64)</f>
        <v>13209.797176277727</v>
      </c>
      <c r="R64" s="5">
        <f>SUMIFS(Generation!M:M,Generation!$A:$A,Summary_CDP,Generation!$B:$B,IF($B$54="NEM","*",$B$54),Generation!$C:$C,$H64)</f>
        <v>13255.238866109408</v>
      </c>
      <c r="S64" s="5">
        <f>SUMIFS(Generation!N:N,Generation!$A:$A,Summary_CDP,Generation!$B:$B,IF($B$54="NEM","*",$B$54),Generation!$C:$C,$H64)</f>
        <v>14276.94770269979</v>
      </c>
      <c r="T64" s="5">
        <f>SUMIFS(Generation!O:O,Generation!$A:$A,Summary_CDP,Generation!$B:$B,IF($B$54="NEM","*",$B$54),Generation!$C:$C,$H64)</f>
        <v>14782.55389344694</v>
      </c>
      <c r="U64" s="5">
        <f>SUMIFS(Generation!P:P,Generation!$A:$A,Summary_CDP,Generation!$B:$B,IF($B$54="NEM","*",$B$54),Generation!$C:$C,$H64)</f>
        <v>15392.206222166324</v>
      </c>
      <c r="V64" s="5">
        <f>SUMIFS(Generation!Q:Q,Generation!$A:$A,Summary_CDP,Generation!$B:$B,IF($B$54="NEM","*",$B$54),Generation!$C:$C,$H64)</f>
        <v>16478.826864659586</v>
      </c>
      <c r="W64" s="5">
        <f>SUMIFS(Generation!R:R,Generation!$A:$A,Summary_CDP,Generation!$B:$B,IF($B$54="NEM","*",$B$54),Generation!$C:$C,$H64)</f>
        <v>19061.034996912884</v>
      </c>
      <c r="X64" s="5">
        <f>SUMIFS(Generation!S:S,Generation!$A:$A,Summary_CDP,Generation!$B:$B,IF($B$54="NEM","*",$B$54),Generation!$C:$C,$H64)</f>
        <v>20452.195786851265</v>
      </c>
      <c r="Y64" s="5">
        <f>SUMIFS(Generation!T:T,Generation!$A:$A,Summary_CDP,Generation!$B:$B,IF($B$54="NEM","*",$B$54),Generation!$C:$C,$H64)</f>
        <v>24187.520233761479</v>
      </c>
      <c r="Z64" s="5">
        <f>SUMIFS(Generation!U:U,Generation!$A:$A,Summary_CDP,Generation!$B:$B,IF($B$54="NEM","*",$B$54),Generation!$C:$C,$H64)</f>
        <v>23978.468478192641</v>
      </c>
      <c r="AA64" s="5">
        <f>SUMIFS(Generation!V:V,Generation!$A:$A,Summary_CDP,Generation!$B:$B,IF($B$54="NEM","*",$B$54),Generation!$C:$C,$H64)</f>
        <v>25407.849127205798</v>
      </c>
      <c r="AB64" s="5">
        <f>SUMIFS(Generation!W:W,Generation!$A:$A,Summary_CDP,Generation!$B:$B,IF($B$54="NEM","*",$B$54),Generation!$C:$C,$H64)</f>
        <v>23494.71346359887</v>
      </c>
      <c r="AC64" s="5">
        <f>SUMIFS(Generation!X:X,Generation!$A:$A,Summary_CDP,Generation!$B:$B,IF($B$54="NEM","*",$B$54),Generation!$C:$C,$H64)</f>
        <v>22851.98674496097</v>
      </c>
      <c r="AD64" s="5">
        <f>SUMIFS(Generation!Y:Y,Generation!$A:$A,Summary_CDP,Generation!$B:$B,IF($B$54="NEM","*",$B$54),Generation!$C:$C,$H64)</f>
        <v>22730.145643985179</v>
      </c>
      <c r="AE64" s="5">
        <f>SUMIFS(Generation!Z:Z,Generation!$A:$A,Summary_CDP,Generation!$B:$B,IF($B$54="NEM","*",$B$54),Generation!$C:$C,$H64)</f>
        <v>21720.583057254968</v>
      </c>
      <c r="AF64" s="5">
        <f>SUMIFS(Generation!AA:AA,Generation!$A:$A,Summary_CDP,Generation!$B:$B,IF($B$54="NEM","*",$B$54),Generation!$C:$C,$H64)</f>
        <v>22122.357870548421</v>
      </c>
      <c r="AG64" s="5">
        <f>SUMIFS(Generation!AB:AB,Generation!$A:$A,Summary_CDP,Generation!$B:$B,IF($B$54="NEM","*",$B$54),Generation!$C:$C,$H64)</f>
        <v>21724.81491441642</v>
      </c>
      <c r="AH64" s="5">
        <f>SUMIFS(Generation!AC:AC,Generation!$A:$A,Summary_CDP,Generation!$B:$B,IF($B$54="NEM","*",$B$54),Generation!$C:$C,$H64)</f>
        <v>22711.158294313529</v>
      </c>
      <c r="AI64" s="5">
        <f>SUMIFS(Generation!AD:AD,Generation!$A:$A,Summary_CDP,Generation!$B:$B,IF($B$54="NEM","*",$B$54),Generation!$C:$C,$H64)</f>
        <v>25477.518132780955</v>
      </c>
      <c r="AJ64" s="5">
        <f>SUMIFS(Generation!AE:AE,Generation!$A:$A,Summary_CDP,Generation!$B:$B,IF($B$54="NEM","*",$B$54),Generation!$C:$C,$H64)</f>
        <v>25401.437935844908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189.67583353693507</v>
      </c>
      <c r="J65" s="5">
        <f>SUMIFS(Generation!E:E,Generation!$A:$A,Summary_CDP,Generation!$B:$B,IF($B$54="NEM","*",$B$54),Generation!$C:$C,$H65)</f>
        <v>397.81731958123117</v>
      </c>
      <c r="K65" s="5">
        <f>SUMIFS(Generation!F:F,Generation!$A:$A,Summary_CDP,Generation!$B:$B,IF($B$54="NEM","*",$B$54),Generation!$C:$C,$H65)</f>
        <v>656.84890425345156</v>
      </c>
      <c r="L65" s="5">
        <f>SUMIFS(Generation!G:G,Generation!$A:$A,Summary_CDP,Generation!$B:$B,IF($B$54="NEM","*",$B$54),Generation!$C:$C,$H65)</f>
        <v>994.57969781612064</v>
      </c>
      <c r="M65" s="5">
        <f>SUMIFS(Generation!H:H,Generation!$A:$A,Summary_CDP,Generation!$B:$B,IF($B$54="NEM","*",$B$54),Generation!$C:$C,$H65)</f>
        <v>1404.9102937118748</v>
      </c>
      <c r="N65" s="5">
        <f>SUMIFS(Generation!I:I,Generation!$A:$A,Summary_CDP,Generation!$B:$B,IF($B$54="NEM","*",$B$54),Generation!$C:$C,$H65)</f>
        <v>1756.835406989034</v>
      </c>
      <c r="O65" s="5">
        <f>SUMIFS(Generation!J:J,Generation!$A:$A,Summary_CDP,Generation!$B:$B,IF($B$54="NEM","*",$B$54),Generation!$C:$C,$H65)</f>
        <v>2382.8760682133056</v>
      </c>
      <c r="P65" s="5">
        <f>SUMIFS(Generation!K:K,Generation!$A:$A,Summary_CDP,Generation!$B:$B,IF($B$54="NEM","*",$B$54),Generation!$C:$C,$H65)</f>
        <v>2901.4330418643913</v>
      </c>
      <c r="Q65" s="5">
        <f>SUMIFS(Generation!L:L,Generation!$A:$A,Summary_CDP,Generation!$B:$B,IF($B$54="NEM","*",$B$54),Generation!$C:$C,$H65)</f>
        <v>3325.0453223383038</v>
      </c>
      <c r="R65" s="5">
        <f>SUMIFS(Generation!M:M,Generation!$A:$A,Summary_CDP,Generation!$B:$B,IF($B$54="NEM","*",$B$54),Generation!$C:$C,$H65)</f>
        <v>3945.1884173462822</v>
      </c>
      <c r="S65" s="5">
        <f>SUMIFS(Generation!N:N,Generation!$A:$A,Summary_CDP,Generation!$B:$B,IF($B$54="NEM","*",$B$54),Generation!$C:$C,$H65)</f>
        <v>4943.1164865163491</v>
      </c>
      <c r="T65" s="5">
        <f>SUMIFS(Generation!O:O,Generation!$A:$A,Summary_CDP,Generation!$B:$B,IF($B$54="NEM","*",$B$54),Generation!$C:$C,$H65)</f>
        <v>6036.1627148172674</v>
      </c>
      <c r="U65" s="5">
        <f>SUMIFS(Generation!P:P,Generation!$A:$A,Summary_CDP,Generation!$B:$B,IF($B$54="NEM","*",$B$54),Generation!$C:$C,$H65)</f>
        <v>7158.6414385594971</v>
      </c>
      <c r="V65" s="5">
        <f>SUMIFS(Generation!Q:Q,Generation!$A:$A,Summary_CDP,Generation!$B:$B,IF($B$54="NEM","*",$B$54),Generation!$C:$C,$H65)</f>
        <v>8465.5776664079185</v>
      </c>
      <c r="W65" s="5">
        <f>SUMIFS(Generation!R:R,Generation!$A:$A,Summary_CDP,Generation!$B:$B,IF($B$54="NEM","*",$B$54),Generation!$C:$C,$H65)</f>
        <v>9767.3096911233097</v>
      </c>
      <c r="X65" s="5">
        <f>SUMIFS(Generation!S:S,Generation!$A:$A,Summary_CDP,Generation!$B:$B,IF($B$54="NEM","*",$B$54),Generation!$C:$C,$H65)</f>
        <v>10840.700146137155</v>
      </c>
      <c r="Y65" s="5">
        <f>SUMIFS(Generation!T:T,Generation!$A:$A,Summary_CDP,Generation!$B:$B,IF($B$54="NEM","*",$B$54),Generation!$C:$C,$H65)</f>
        <v>12031.9740299678</v>
      </c>
      <c r="Z65" s="5">
        <f>SUMIFS(Generation!U:U,Generation!$A:$A,Summary_CDP,Generation!$B:$B,IF($B$54="NEM","*",$B$54),Generation!$C:$C,$H65)</f>
        <v>12997.663973291188</v>
      </c>
      <c r="AA65" s="5">
        <f>SUMIFS(Generation!V:V,Generation!$A:$A,Summary_CDP,Generation!$B:$B,IF($B$54="NEM","*",$B$54),Generation!$C:$C,$H65)</f>
        <v>14224.8592939028</v>
      </c>
      <c r="AB65" s="5">
        <f>SUMIFS(Generation!W:W,Generation!$A:$A,Summary_CDP,Generation!$B:$B,IF($B$54="NEM","*",$B$54),Generation!$C:$C,$H65)</f>
        <v>14941.376227310098</v>
      </c>
      <c r="AC65" s="5">
        <f>SUMIFS(Generation!X:X,Generation!$A:$A,Summary_CDP,Generation!$B:$B,IF($B$54="NEM","*",$B$54),Generation!$C:$C,$H65)</f>
        <v>14715.59480009545</v>
      </c>
      <c r="AD65" s="5">
        <f>SUMIFS(Generation!Y:Y,Generation!$A:$A,Summary_CDP,Generation!$B:$B,IF($B$54="NEM","*",$B$54),Generation!$C:$C,$H65)</f>
        <v>16068.272406076434</v>
      </c>
      <c r="AE65" s="5">
        <f>SUMIFS(Generation!Z:Z,Generation!$A:$A,Summary_CDP,Generation!$B:$B,IF($B$54="NEM","*",$B$54),Generation!$C:$C,$H65)</f>
        <v>17771.674355981915</v>
      </c>
      <c r="AF65" s="5">
        <f>SUMIFS(Generation!AA:AA,Generation!$A:$A,Summary_CDP,Generation!$B:$B,IF($B$54="NEM","*",$B$54),Generation!$C:$C,$H65)</f>
        <v>19357.281441309013</v>
      </c>
      <c r="AG65" s="5">
        <f>SUMIFS(Generation!AB:AB,Generation!$A:$A,Summary_CDP,Generation!$B:$B,IF($B$54="NEM","*",$B$54),Generation!$C:$C,$H65)</f>
        <v>21639.831954365076</v>
      </c>
      <c r="AH65" s="5">
        <f>SUMIFS(Generation!AC:AC,Generation!$A:$A,Summary_CDP,Generation!$B:$B,IF($B$54="NEM","*",$B$54),Generation!$C:$C,$H65)</f>
        <v>23289.725414808625</v>
      </c>
      <c r="AI65" s="5">
        <f>SUMIFS(Generation!AD:AD,Generation!$A:$A,Summary_CDP,Generation!$B:$B,IF($B$54="NEM","*",$B$54),Generation!$C:$C,$H65)</f>
        <v>24174.645424247534</v>
      </c>
      <c r="AJ65" s="5">
        <f>SUMIFS(Generation!AE:AE,Generation!$A:$A,Summary_CDP,Generation!$B:$B,IF($B$54="NEM","*",$B$54),Generation!$C:$C,$H65)</f>
        <v>26729.060039495176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399.9057193749162</v>
      </c>
      <c r="J66" s="5">
        <f>SUMIFS(Generation!E:E,Generation!$A:$A,Summary_CDP,Generation!$B:$B,IF($B$54="NEM","*",$B$54),Generation!$C:$C,$H66)</f>
        <v>680.6431875341824</v>
      </c>
      <c r="K66" s="5">
        <f>SUMIFS(Generation!F:F,Generation!$A:$A,Summary_CDP,Generation!$B:$B,IF($B$54="NEM","*",$B$54),Generation!$C:$C,$H66)</f>
        <v>953.69512339173389</v>
      </c>
      <c r="L66" s="5">
        <f>SUMIFS(Generation!G:G,Generation!$A:$A,Summary_CDP,Generation!$B:$B,IF($B$54="NEM","*",$B$54),Generation!$C:$C,$H66)</f>
        <v>1199.6140453859618</v>
      </c>
      <c r="M66" s="5">
        <f>SUMIFS(Generation!H:H,Generation!$A:$A,Summary_CDP,Generation!$B:$B,IF($B$54="NEM","*",$B$54),Generation!$C:$C,$H66)</f>
        <v>1404.4476865245911</v>
      </c>
      <c r="N66" s="5">
        <f>SUMIFS(Generation!I:I,Generation!$A:$A,Summary_CDP,Generation!$B:$B,IF($B$54="NEM","*",$B$54),Generation!$C:$C,$H66)</f>
        <v>1567.0565528908032</v>
      </c>
      <c r="O66" s="5">
        <f>SUMIFS(Generation!J:J,Generation!$A:$A,Summary_CDP,Generation!$B:$B,IF($B$54="NEM","*",$B$54),Generation!$C:$C,$H66)</f>
        <v>1774.6153667050828</v>
      </c>
      <c r="P66" s="5">
        <f>SUMIFS(Generation!K:K,Generation!$A:$A,Summary_CDP,Generation!$B:$B,IF($B$54="NEM","*",$B$54),Generation!$C:$C,$H66)</f>
        <v>2115.6382078681868</v>
      </c>
      <c r="Q66" s="5">
        <f>SUMIFS(Generation!L:L,Generation!$A:$A,Summary_CDP,Generation!$B:$B,IF($B$54="NEM","*",$B$54),Generation!$C:$C,$H66)</f>
        <v>2436.3677746697927</v>
      </c>
      <c r="R66" s="5">
        <f>SUMIFS(Generation!M:M,Generation!$A:$A,Summary_CDP,Generation!$B:$B,IF($B$54="NEM","*",$B$54),Generation!$C:$C,$H66)</f>
        <v>2748.0460969711926</v>
      </c>
      <c r="S66" s="5">
        <f>SUMIFS(Generation!N:N,Generation!$A:$A,Summary_CDP,Generation!$B:$B,IF($B$54="NEM","*",$B$54),Generation!$C:$C,$H66)</f>
        <v>3127.420476304932</v>
      </c>
      <c r="T66" s="5">
        <f>SUMIFS(Generation!O:O,Generation!$A:$A,Summary_CDP,Generation!$B:$B,IF($B$54="NEM","*",$B$54),Generation!$C:$C,$H66)</f>
        <v>3538.7631366778514</v>
      </c>
      <c r="U66" s="5">
        <f>SUMIFS(Generation!P:P,Generation!$A:$A,Summary_CDP,Generation!$B:$B,IF($B$54="NEM","*",$B$54),Generation!$C:$C,$H66)</f>
        <v>3964.0362532894487</v>
      </c>
      <c r="V66" s="5">
        <f>SUMIFS(Generation!Q:Q,Generation!$A:$A,Summary_CDP,Generation!$B:$B,IF($B$54="NEM","*",$B$54),Generation!$C:$C,$H66)</f>
        <v>4320.1056469136247</v>
      </c>
      <c r="W66" s="5">
        <f>SUMIFS(Generation!R:R,Generation!$A:$A,Summary_CDP,Generation!$B:$B,IF($B$54="NEM","*",$B$54),Generation!$C:$C,$H66)</f>
        <v>4665.7042298557462</v>
      </c>
      <c r="X66" s="5">
        <f>SUMIFS(Generation!S:S,Generation!$A:$A,Summary_CDP,Generation!$B:$B,IF($B$54="NEM","*",$B$54),Generation!$C:$C,$H66)</f>
        <v>4929.2454083005023</v>
      </c>
      <c r="Y66" s="5">
        <f>SUMIFS(Generation!T:T,Generation!$A:$A,Summary_CDP,Generation!$B:$B,IF($B$54="NEM","*",$B$54),Generation!$C:$C,$H66)</f>
        <v>5131.491977529141</v>
      </c>
      <c r="Z66" s="5">
        <f>SUMIFS(Generation!U:U,Generation!$A:$A,Summary_CDP,Generation!$B:$B,IF($B$54="NEM","*",$B$54),Generation!$C:$C,$H66)</f>
        <v>5202.3138106256674</v>
      </c>
      <c r="AA66" s="5">
        <f>SUMIFS(Generation!V:V,Generation!$A:$A,Summary_CDP,Generation!$B:$B,IF($B$54="NEM","*",$B$54),Generation!$C:$C,$H66)</f>
        <v>5254.7970075695348</v>
      </c>
      <c r="AB66" s="5">
        <f>SUMIFS(Generation!W:W,Generation!$A:$A,Summary_CDP,Generation!$B:$B,IF($B$54="NEM","*",$B$54),Generation!$C:$C,$H66)</f>
        <v>5260.6179407108739</v>
      </c>
      <c r="AC66" s="5">
        <f>SUMIFS(Generation!X:X,Generation!$A:$A,Summary_CDP,Generation!$B:$B,IF($B$54="NEM","*",$B$54),Generation!$C:$C,$H66)</f>
        <v>5263.9101021887718</v>
      </c>
      <c r="AD66" s="5">
        <f>SUMIFS(Generation!Y:Y,Generation!$A:$A,Summary_CDP,Generation!$B:$B,IF($B$54="NEM","*",$B$54),Generation!$C:$C,$H66)</f>
        <v>5244.8993957747898</v>
      </c>
      <c r="AE66" s="5">
        <f>SUMIFS(Generation!Z:Z,Generation!$A:$A,Summary_CDP,Generation!$B:$B,IF($B$54="NEM","*",$B$54),Generation!$C:$C,$H66)</f>
        <v>5214.1112341954822</v>
      </c>
      <c r="AF66" s="5">
        <f>SUMIFS(Generation!AA:AA,Generation!$A:$A,Summary_CDP,Generation!$B:$B,IF($B$54="NEM","*",$B$54),Generation!$C:$C,$H66)</f>
        <v>5221.7145977327164</v>
      </c>
      <c r="AG66" s="5">
        <f>SUMIFS(Generation!AB:AB,Generation!$A:$A,Summary_CDP,Generation!$B:$B,IF($B$54="NEM","*",$B$54),Generation!$C:$C,$H66)</f>
        <v>5191.3974135636654</v>
      </c>
      <c r="AH66" s="5">
        <f>SUMIFS(Generation!AC:AC,Generation!$A:$A,Summary_CDP,Generation!$B:$B,IF($B$54="NEM","*",$B$54),Generation!$C:$C,$H66)</f>
        <v>5156.162607930898</v>
      </c>
      <c r="AI66" s="5">
        <f>SUMIFS(Generation!AD:AD,Generation!$A:$A,Summary_CDP,Generation!$B:$B,IF($B$54="NEM","*",$B$54),Generation!$C:$C,$H66)</f>
        <v>5086.0829220327778</v>
      </c>
      <c r="AJ66" s="5">
        <f>SUMIFS(Generation!AE:AE,Generation!$A:$A,Summary_CDP,Generation!$B:$B,IF($B$54="NEM","*",$B$54),Generation!$C:$C,$H66)</f>
        <v>5139.6367737653991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33336.707130125818</v>
      </c>
      <c r="J69" s="5">
        <f>SUMIFS(Generation!E:E,Generation!$A:$A,Summary_CDP,Generation!$B:$B,IF($B$54="NEM","*",$B$54),Generation!$C:$C,$H69)</f>
        <v>46699.643994300088</v>
      </c>
      <c r="K69" s="5">
        <f>SUMIFS(Generation!F:F,Generation!$A:$A,Summary_CDP,Generation!$B:$B,IF($B$54="NEM","*",$B$54),Generation!$C:$C,$H69)</f>
        <v>54238.138778626992</v>
      </c>
      <c r="L69" s="5">
        <f>SUMIFS(Generation!G:G,Generation!$A:$A,Summary_CDP,Generation!$B:$B,IF($B$54="NEM","*",$B$54),Generation!$C:$C,$H69)</f>
        <v>59765.489835145549</v>
      </c>
      <c r="M69" s="5">
        <f>SUMIFS(Generation!H:H,Generation!$A:$A,Summary_CDP,Generation!$B:$B,IF($B$54="NEM","*",$B$54),Generation!$C:$C,$H69)</f>
        <v>70714.167575033745</v>
      </c>
      <c r="N69" s="5">
        <f>SUMIFS(Generation!I:I,Generation!$A:$A,Summary_CDP,Generation!$B:$B,IF($B$54="NEM","*",$B$54),Generation!$C:$C,$H69)</f>
        <v>85186.831812438351</v>
      </c>
      <c r="O69" s="5">
        <f>SUMIFS(Generation!J:J,Generation!$A:$A,Summary_CDP,Generation!$B:$B,IF($B$54="NEM","*",$B$54),Generation!$C:$C,$H69)</f>
        <v>97711.016360585709</v>
      </c>
      <c r="P69" s="5">
        <f>SUMIFS(Generation!K:K,Generation!$A:$A,Summary_CDP,Generation!$B:$B,IF($B$54="NEM","*",$B$54),Generation!$C:$C,$H69)</f>
        <v>106329.19204318957</v>
      </c>
      <c r="Q69" s="5">
        <f>SUMIFS(Generation!L:L,Generation!$A:$A,Summary_CDP,Generation!$B:$B,IF($B$54="NEM","*",$B$54),Generation!$C:$C,$H69)</f>
        <v>113347.96966887817</v>
      </c>
      <c r="R69" s="5">
        <f>SUMIFS(Generation!M:M,Generation!$A:$A,Summary_CDP,Generation!$B:$B,IF($B$54="NEM","*",$B$54),Generation!$C:$C,$H69)</f>
        <v>118806.23920588917</v>
      </c>
      <c r="S69" s="5">
        <f>SUMIFS(Generation!N:N,Generation!$A:$A,Summary_CDP,Generation!$B:$B,IF($B$54="NEM","*",$B$54),Generation!$C:$C,$H69)</f>
        <v>129601.95308610679</v>
      </c>
      <c r="T69" s="5">
        <f>SUMIFS(Generation!O:O,Generation!$A:$A,Summary_CDP,Generation!$B:$B,IF($B$54="NEM","*",$B$54),Generation!$C:$C,$H69)</f>
        <v>127738.60045487111</v>
      </c>
      <c r="U69" s="5">
        <f>SUMIFS(Generation!P:P,Generation!$A:$A,Summary_CDP,Generation!$B:$B,IF($B$54="NEM","*",$B$54),Generation!$C:$C,$H69)</f>
        <v>134515.07243158098</v>
      </c>
      <c r="V69" s="5">
        <f>SUMIFS(Generation!Q:Q,Generation!$A:$A,Summary_CDP,Generation!$B:$B,IF($B$54="NEM","*",$B$54),Generation!$C:$C,$H69)</f>
        <v>136830.64600596402</v>
      </c>
      <c r="W69" s="5">
        <f>SUMIFS(Generation!R:R,Generation!$A:$A,Summary_CDP,Generation!$B:$B,IF($B$54="NEM","*",$B$54),Generation!$C:$C,$H69)</f>
        <v>142694.06187431148</v>
      </c>
      <c r="X69" s="5">
        <f>SUMIFS(Generation!S:S,Generation!$A:$A,Summary_CDP,Generation!$B:$B,IF($B$54="NEM","*",$B$54),Generation!$C:$C,$H69)</f>
        <v>140982.10020522296</v>
      </c>
      <c r="Y69" s="5">
        <f>SUMIFS(Generation!T:T,Generation!$A:$A,Summary_CDP,Generation!$B:$B,IF($B$54="NEM","*",$B$54),Generation!$C:$C,$H69)</f>
        <v>152115.22776232107</v>
      </c>
      <c r="Z69" s="5">
        <f>SUMIFS(Generation!U:U,Generation!$A:$A,Summary_CDP,Generation!$B:$B,IF($B$54="NEM","*",$B$54),Generation!$C:$C,$H69)</f>
        <v>157711.2112991735</v>
      </c>
      <c r="AA69" s="5">
        <f>SUMIFS(Generation!V:V,Generation!$A:$A,Summary_CDP,Generation!$B:$B,IF($B$54="NEM","*",$B$54),Generation!$C:$C,$H69)</f>
        <v>155933.72299178212</v>
      </c>
      <c r="AB69" s="5">
        <f>SUMIFS(Generation!W:W,Generation!$A:$A,Summary_CDP,Generation!$B:$B,IF($B$54="NEM","*",$B$54),Generation!$C:$C,$H69)</f>
        <v>172805.1259950572</v>
      </c>
      <c r="AC69" s="5">
        <f>SUMIFS(Generation!X:X,Generation!$A:$A,Summary_CDP,Generation!$B:$B,IF($B$54="NEM","*",$B$54),Generation!$C:$C,$H69)</f>
        <v>184179.41985205543</v>
      </c>
      <c r="AD69" s="5">
        <f>SUMIFS(Generation!Y:Y,Generation!$A:$A,Summary_CDP,Generation!$B:$B,IF($B$54="NEM","*",$B$54),Generation!$C:$C,$H69)</f>
        <v>180905.92779789268</v>
      </c>
      <c r="AE69" s="5">
        <f>SUMIFS(Generation!Z:Z,Generation!$A:$A,Summary_CDP,Generation!$B:$B,IF($B$54="NEM","*",$B$54),Generation!$C:$C,$H69)</f>
        <v>180163.83517951684</v>
      </c>
      <c r="AF69" s="5">
        <f>SUMIFS(Generation!AA:AA,Generation!$A:$A,Summary_CDP,Generation!$B:$B,IF($B$54="NEM","*",$B$54),Generation!$C:$C,$H69)</f>
        <v>186887.189769313</v>
      </c>
      <c r="AG69" s="5">
        <f>SUMIFS(Generation!AB:AB,Generation!$A:$A,Summary_CDP,Generation!$B:$B,IF($B$54="NEM","*",$B$54),Generation!$C:$C,$H69)</f>
        <v>188410.88737033884</v>
      </c>
      <c r="AH69" s="5">
        <f>SUMIFS(Generation!AC:AC,Generation!$A:$A,Summary_CDP,Generation!$B:$B,IF($B$54="NEM","*",$B$54),Generation!$C:$C,$H69)</f>
        <v>195009.21905956508</v>
      </c>
      <c r="AI69" s="5">
        <f>SUMIFS(Generation!AD:AD,Generation!$A:$A,Summary_CDP,Generation!$B:$B,IF($B$54="NEM","*",$B$54),Generation!$C:$C,$H69)</f>
        <v>187072.75449826836</v>
      </c>
      <c r="AJ69" s="5">
        <f>SUMIFS(Generation!AE:AE,Generation!$A:$A,Summary_CDP,Generation!$B:$B,IF($B$54="NEM","*",$B$54),Generation!$C:$C,$H69)</f>
        <v>193433.77310159267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16923.165671563118</v>
      </c>
      <c r="J70" s="5">
        <f>SUMIFS(Generation!E:E,Generation!$A:$A,Summary_CDP,Generation!$B:$B,IF($B$54="NEM","*",$B$54),Generation!$C:$C,$H70)</f>
        <v>16569.547210780296</v>
      </c>
      <c r="K70" s="5">
        <f>SUMIFS(Generation!F:F,Generation!$A:$A,Summary_CDP,Generation!$B:$B,IF($B$54="NEM","*",$B$54),Generation!$C:$C,$H70)</f>
        <v>18404.966017876006</v>
      </c>
      <c r="L70" s="5">
        <f>SUMIFS(Generation!G:G,Generation!$A:$A,Summary_CDP,Generation!$B:$B,IF($B$54="NEM","*",$B$54),Generation!$C:$C,$H70)</f>
        <v>20852.142726021615</v>
      </c>
      <c r="M70" s="5">
        <f>SUMIFS(Generation!H:H,Generation!$A:$A,Summary_CDP,Generation!$B:$B,IF($B$54="NEM","*",$B$54),Generation!$C:$C,$H70)</f>
        <v>20687.982365024189</v>
      </c>
      <c r="N70" s="5">
        <f>SUMIFS(Generation!I:I,Generation!$A:$A,Summary_CDP,Generation!$B:$B,IF($B$54="NEM","*",$B$54),Generation!$C:$C,$H70)</f>
        <v>26316.469572278944</v>
      </c>
      <c r="O70" s="5">
        <f>SUMIFS(Generation!J:J,Generation!$A:$A,Summary_CDP,Generation!$B:$B,IF($B$54="NEM","*",$B$54),Generation!$C:$C,$H70)</f>
        <v>26813.194798660854</v>
      </c>
      <c r="P70" s="5">
        <f>SUMIFS(Generation!K:K,Generation!$A:$A,Summary_CDP,Generation!$B:$B,IF($B$54="NEM","*",$B$54),Generation!$C:$C,$H70)</f>
        <v>29838.284388332366</v>
      </c>
      <c r="Q70" s="5">
        <f>SUMIFS(Generation!L:L,Generation!$A:$A,Summary_CDP,Generation!$B:$B,IF($B$54="NEM","*",$B$54),Generation!$C:$C,$H70)</f>
        <v>30050.042257291767</v>
      </c>
      <c r="R70" s="5">
        <f>SUMIFS(Generation!M:M,Generation!$A:$A,Summary_CDP,Generation!$B:$B,IF($B$54="NEM","*",$B$54),Generation!$C:$C,$H70)</f>
        <v>32771.280546395552</v>
      </c>
      <c r="S70" s="5">
        <f>SUMIFS(Generation!N:N,Generation!$A:$A,Summary_CDP,Generation!$B:$B,IF($B$54="NEM","*",$B$54),Generation!$C:$C,$H70)</f>
        <v>37069.459395549282</v>
      </c>
      <c r="T70" s="5">
        <f>SUMIFS(Generation!O:O,Generation!$A:$A,Summary_CDP,Generation!$B:$B,IF($B$54="NEM","*",$B$54),Generation!$C:$C,$H70)</f>
        <v>40681.351246925304</v>
      </c>
      <c r="U70" s="5">
        <f>SUMIFS(Generation!P:P,Generation!$A:$A,Summary_CDP,Generation!$B:$B,IF($B$54="NEM","*",$B$54),Generation!$C:$C,$H70)</f>
        <v>41028.748811081437</v>
      </c>
      <c r="V70" s="5">
        <f>SUMIFS(Generation!Q:Q,Generation!$A:$A,Summary_CDP,Generation!$B:$B,IF($B$54="NEM","*",$B$54),Generation!$C:$C,$H70)</f>
        <v>45646.402909490243</v>
      </c>
      <c r="W70" s="5">
        <f>SUMIFS(Generation!R:R,Generation!$A:$A,Summary_CDP,Generation!$B:$B,IF($B$54="NEM","*",$B$54),Generation!$C:$C,$H70)</f>
        <v>50524.363493122451</v>
      </c>
      <c r="X70" s="5">
        <f>SUMIFS(Generation!S:S,Generation!$A:$A,Summary_CDP,Generation!$B:$B,IF($B$54="NEM","*",$B$54),Generation!$C:$C,$H70)</f>
        <v>55409.824773149368</v>
      </c>
      <c r="Y70" s="5">
        <f>SUMIFS(Generation!T:T,Generation!$A:$A,Summary_CDP,Generation!$B:$B,IF($B$54="NEM","*",$B$54),Generation!$C:$C,$H70)</f>
        <v>66889.782389794666</v>
      </c>
      <c r="Z70" s="5">
        <f>SUMIFS(Generation!U:U,Generation!$A:$A,Summary_CDP,Generation!$B:$B,IF($B$54="NEM","*",$B$54),Generation!$C:$C,$H70)</f>
        <v>69611.261642000012</v>
      </c>
      <c r="AA70" s="5">
        <f>SUMIFS(Generation!V:V,Generation!$A:$A,Summary_CDP,Generation!$B:$B,IF($B$54="NEM","*",$B$54),Generation!$C:$C,$H70)</f>
        <v>77031.79198244428</v>
      </c>
      <c r="AB70" s="5">
        <f>SUMIFS(Generation!W:W,Generation!$A:$A,Summary_CDP,Generation!$B:$B,IF($B$54="NEM","*",$B$54),Generation!$C:$C,$H70)</f>
        <v>84073.177941888396</v>
      </c>
      <c r="AC70" s="5">
        <f>SUMIFS(Generation!X:X,Generation!$A:$A,Summary_CDP,Generation!$B:$B,IF($B$54="NEM","*",$B$54),Generation!$C:$C,$H70)</f>
        <v>80712.820356281212</v>
      </c>
      <c r="AD70" s="5">
        <f>SUMIFS(Generation!Y:Y,Generation!$A:$A,Summary_CDP,Generation!$B:$B,IF($B$54="NEM","*",$B$54),Generation!$C:$C,$H70)</f>
        <v>85635.140470946877</v>
      </c>
      <c r="AE70" s="5">
        <f>SUMIFS(Generation!Z:Z,Generation!$A:$A,Summary_CDP,Generation!$B:$B,IF($B$54="NEM","*",$B$54),Generation!$C:$C,$H70)</f>
        <v>90936.153411556734</v>
      </c>
      <c r="AF70" s="5">
        <f>SUMIFS(Generation!AA:AA,Generation!$A:$A,Summary_CDP,Generation!$B:$B,IF($B$54="NEM","*",$B$54),Generation!$C:$C,$H70)</f>
        <v>96780.59231274412</v>
      </c>
      <c r="AG70" s="5">
        <f>SUMIFS(Generation!AB:AB,Generation!$A:$A,Summary_CDP,Generation!$B:$B,IF($B$54="NEM","*",$B$54),Generation!$C:$C,$H70)</f>
        <v>103070.85610753289</v>
      </c>
      <c r="AH70" s="5">
        <f>SUMIFS(Generation!AC:AC,Generation!$A:$A,Summary_CDP,Generation!$B:$B,IF($B$54="NEM","*",$B$54),Generation!$C:$C,$H70)</f>
        <v>116122.92457268329</v>
      </c>
      <c r="AI70" s="5">
        <f>SUMIFS(Generation!AD:AD,Generation!$A:$A,Summary_CDP,Generation!$B:$B,IF($B$54="NEM","*",$B$54),Generation!$C:$C,$H70)</f>
        <v>124663.12568487111</v>
      </c>
      <c r="AJ70" s="5">
        <f>SUMIFS(Generation!AE:AE,Generation!$A:$A,Summary_CDP,Generation!$B:$B,IF($B$54="NEM","*",$B$54),Generation!$C:$C,$H70)</f>
        <v>129735.89063096746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25899.000491900002</v>
      </c>
      <c r="J71" s="5">
        <f>SUMIFS(Generation!E:E,Generation!$A:$A,Summary_CDP,Generation!$B:$B,IF($B$54="NEM","*",$B$54),Generation!$C:$C,$H71)</f>
        <v>29133.704009000001</v>
      </c>
      <c r="K71" s="5">
        <f>SUMIFS(Generation!F:F,Generation!$A:$A,Summary_CDP,Generation!$B:$B,IF($B$54="NEM","*",$B$54),Generation!$C:$C,$H71)</f>
        <v>32463.403368900003</v>
      </c>
      <c r="L71" s="5">
        <f>SUMIFS(Generation!G:G,Generation!$A:$A,Summary_CDP,Generation!$B:$B,IF($B$54="NEM","*",$B$54),Generation!$C:$C,$H71)</f>
        <v>35775.850648800006</v>
      </c>
      <c r="M71" s="5">
        <f>SUMIFS(Generation!H:H,Generation!$A:$A,Summary_CDP,Generation!$B:$B,IF($B$54="NEM","*",$B$54),Generation!$C:$C,$H71)</f>
        <v>39048.368507799998</v>
      </c>
      <c r="N71" s="5">
        <f>SUMIFS(Generation!I:I,Generation!$A:$A,Summary_CDP,Generation!$B:$B,IF($B$54="NEM","*",$B$54),Generation!$C:$C,$H71)</f>
        <v>42015.446744100002</v>
      </c>
      <c r="O71" s="5">
        <f>SUMIFS(Generation!J:J,Generation!$A:$A,Summary_CDP,Generation!$B:$B,IF($B$54="NEM","*",$B$54),Generation!$C:$C,$H71)</f>
        <v>44856.8338057</v>
      </c>
      <c r="P71" s="5">
        <f>SUMIFS(Generation!K:K,Generation!$A:$A,Summary_CDP,Generation!$B:$B,IF($B$54="NEM","*",$B$54),Generation!$C:$C,$H71)</f>
        <v>47761.307128</v>
      </c>
      <c r="Q71" s="5">
        <f>SUMIFS(Generation!L:L,Generation!$A:$A,Summary_CDP,Generation!$B:$B,IF($B$54="NEM","*",$B$54),Generation!$C:$C,$H71)</f>
        <v>50641.052082599999</v>
      </c>
      <c r="R71" s="5">
        <f>SUMIFS(Generation!M:M,Generation!$A:$A,Summary_CDP,Generation!$B:$B,IF($B$54="NEM","*",$B$54),Generation!$C:$C,$H71)</f>
        <v>53294.829138499997</v>
      </c>
      <c r="S71" s="5">
        <f>SUMIFS(Generation!N:N,Generation!$A:$A,Summary_CDP,Generation!$B:$B,IF($B$54="NEM","*",$B$54),Generation!$C:$C,$H71)</f>
        <v>56000.620989799994</v>
      </c>
      <c r="T71" s="5">
        <f>SUMIFS(Generation!O:O,Generation!$A:$A,Summary_CDP,Generation!$B:$B,IF($B$54="NEM","*",$B$54),Generation!$C:$C,$H71)</f>
        <v>58734.592614300011</v>
      </c>
      <c r="U71" s="5">
        <f>SUMIFS(Generation!P:P,Generation!$A:$A,Summary_CDP,Generation!$B:$B,IF($B$54="NEM","*",$B$54),Generation!$C:$C,$H71)</f>
        <v>61492.292624800008</v>
      </c>
      <c r="V71" s="5">
        <f>SUMIFS(Generation!Q:Q,Generation!$A:$A,Summary_CDP,Generation!$B:$B,IF($B$54="NEM","*",$B$54),Generation!$C:$C,$H71)</f>
        <v>63906.467147800002</v>
      </c>
      <c r="W71" s="5">
        <f>SUMIFS(Generation!R:R,Generation!$A:$A,Summary_CDP,Generation!$B:$B,IF($B$54="NEM","*",$B$54),Generation!$C:$C,$H71)</f>
        <v>66234.274002900012</v>
      </c>
      <c r="X71" s="5">
        <f>SUMIFS(Generation!S:S,Generation!$A:$A,Summary_CDP,Generation!$B:$B,IF($B$54="NEM","*",$B$54),Generation!$C:$C,$H71)</f>
        <v>68598.935192599994</v>
      </c>
      <c r="Y71" s="5">
        <f>SUMIFS(Generation!T:T,Generation!$A:$A,Summary_CDP,Generation!$B:$B,IF($B$54="NEM","*",$B$54),Generation!$C:$C,$H71)</f>
        <v>71125.976310999991</v>
      </c>
      <c r="Z71" s="5">
        <f>SUMIFS(Generation!U:U,Generation!$A:$A,Summary_CDP,Generation!$B:$B,IF($B$54="NEM","*",$B$54),Generation!$C:$C,$H71)</f>
        <v>73389.204842700012</v>
      </c>
      <c r="AA71" s="5">
        <f>SUMIFS(Generation!V:V,Generation!$A:$A,Summary_CDP,Generation!$B:$B,IF($B$54="NEM","*",$B$54),Generation!$C:$C,$H71)</f>
        <v>75660.142009600007</v>
      </c>
      <c r="AB71" s="5">
        <f>SUMIFS(Generation!W:W,Generation!$A:$A,Summary_CDP,Generation!$B:$B,IF($B$54="NEM","*",$B$54),Generation!$C:$C,$H71)</f>
        <v>77958.942208599998</v>
      </c>
      <c r="AC71" s="5">
        <f>SUMIFS(Generation!X:X,Generation!$A:$A,Summary_CDP,Generation!$B:$B,IF($B$54="NEM","*",$B$54),Generation!$C:$C,$H71)</f>
        <v>80418.1384082</v>
      </c>
      <c r="AD71" s="5">
        <f>SUMIFS(Generation!Y:Y,Generation!$A:$A,Summary_CDP,Generation!$B:$B,IF($B$54="NEM","*",$B$54),Generation!$C:$C,$H71)</f>
        <v>82554.326330900018</v>
      </c>
      <c r="AE71" s="5">
        <f>SUMIFS(Generation!Z:Z,Generation!$A:$A,Summary_CDP,Generation!$B:$B,IF($B$54="NEM","*",$B$54),Generation!$C:$C,$H71)</f>
        <v>84688.91910720001</v>
      </c>
      <c r="AF71" s="5">
        <f>SUMIFS(Generation!AA:AA,Generation!$A:$A,Summary_CDP,Generation!$B:$B,IF($B$54="NEM","*",$B$54),Generation!$C:$C,$H71)</f>
        <v>86858.479638499994</v>
      </c>
      <c r="AG71" s="5">
        <f>SUMIFS(Generation!AB:AB,Generation!$A:$A,Summary_CDP,Generation!$B:$B,IF($B$54="NEM","*",$B$54),Generation!$C:$C,$H71)</f>
        <v>89210.407911100003</v>
      </c>
      <c r="AH71" s="5">
        <f>SUMIFS(Generation!AC:AC,Generation!$A:$A,Summary_CDP,Generation!$B:$B,IF($B$54="NEM","*",$B$54),Generation!$C:$C,$H71)</f>
        <v>91216.775474900001</v>
      </c>
      <c r="AI71" s="5">
        <f>SUMIFS(Generation!AD:AD,Generation!$A:$A,Summary_CDP,Generation!$B:$B,IF($B$54="NEM","*",$B$54),Generation!$C:$C,$H71)</f>
        <v>93257.345265600001</v>
      </c>
      <c r="AJ71" s="5">
        <f>SUMIFS(Generation!AE:AE,Generation!$A:$A,Summary_CDP,Generation!$B:$B,IF($B$54="NEM","*",$B$54),Generation!$C:$C,$H71)</f>
        <v>93257.345265600001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-1748.4731338474039</v>
      </c>
      <c r="J73" s="5">
        <f>SUMIFS(Generation!E:E,Generation!$A:$A,Summary_CDP,Generation!$B:$B,IF($B$54="NEM","*",$B$54),Generation!$C:$C,$H73)</f>
        <v>-2627.7989308390347</v>
      </c>
      <c r="K73" s="5">
        <f>SUMIFS(Generation!F:F,Generation!$A:$A,Summary_CDP,Generation!$B:$B,IF($B$54="NEM","*",$B$54),Generation!$C:$C,$H73)</f>
        <v>-4568.8189338141046</v>
      </c>
      <c r="L73" s="5">
        <f>SUMIFS(Generation!G:G,Generation!$A:$A,Summary_CDP,Generation!$B:$B,IF($B$54="NEM","*",$B$54),Generation!$C:$C,$H73)</f>
        <v>-6064.2831652397736</v>
      </c>
      <c r="M73" s="5">
        <f>SUMIFS(Generation!H:H,Generation!$A:$A,Summary_CDP,Generation!$B:$B,IF($B$54="NEM","*",$B$54),Generation!$C:$C,$H73)</f>
        <v>-8732.5958929681165</v>
      </c>
      <c r="N73" s="5">
        <f>SUMIFS(Generation!I:I,Generation!$A:$A,Summary_CDP,Generation!$B:$B,IF($B$54="NEM","*",$B$54),Generation!$C:$C,$H73)</f>
        <v>-13596.41125589068</v>
      </c>
      <c r="O73" s="5">
        <f>SUMIFS(Generation!J:J,Generation!$A:$A,Summary_CDP,Generation!$B:$B,IF($B$54="NEM","*",$B$54),Generation!$C:$C,$H73)</f>
        <v>-13820.058323327823</v>
      </c>
      <c r="P73" s="5">
        <f>SUMIFS(Generation!K:K,Generation!$A:$A,Summary_CDP,Generation!$B:$B,IF($B$54="NEM","*",$B$54),Generation!$C:$C,$H73)</f>
        <v>-18039.615973249154</v>
      </c>
      <c r="Q73" s="5">
        <f>SUMIFS(Generation!L:L,Generation!$A:$A,Summary_CDP,Generation!$B:$B,IF($B$54="NEM","*",$B$54),Generation!$C:$C,$H73)</f>
        <v>-17822.847185150742</v>
      </c>
      <c r="R73" s="5">
        <f>SUMIFS(Generation!M:M,Generation!$A:$A,Summary_CDP,Generation!$B:$B,IF($B$54="NEM","*",$B$54),Generation!$C:$C,$H73)</f>
        <v>-17625.275711557231</v>
      </c>
      <c r="S73" s="5">
        <f>SUMIFS(Generation!N:N,Generation!$A:$A,Summary_CDP,Generation!$B:$B,IF($B$54="NEM","*",$B$54),Generation!$C:$C,$H73)</f>
        <v>-19369.08807801181</v>
      </c>
      <c r="T73" s="5">
        <f>SUMIFS(Generation!O:O,Generation!$A:$A,Summary_CDP,Generation!$B:$B,IF($B$54="NEM","*",$B$54),Generation!$C:$C,$H73)</f>
        <v>-19508.88374652699</v>
      </c>
      <c r="U73" s="5">
        <f>SUMIFS(Generation!P:P,Generation!$A:$A,Summary_CDP,Generation!$B:$B,IF($B$54="NEM","*",$B$54),Generation!$C:$C,$H73)</f>
        <v>-20902.913033886914</v>
      </c>
      <c r="V73" s="5">
        <f>SUMIFS(Generation!Q:Q,Generation!$A:$A,Summary_CDP,Generation!$B:$B,IF($B$54="NEM","*",$B$54),Generation!$C:$C,$H73)</f>
        <v>-22029.404579256923</v>
      </c>
      <c r="W73" s="5">
        <f>SUMIFS(Generation!R:R,Generation!$A:$A,Summary_CDP,Generation!$B:$B,IF($B$54="NEM","*",$B$54),Generation!$C:$C,$H73)</f>
        <v>-25411.186993457552</v>
      </c>
      <c r="X73" s="5">
        <f>SUMIFS(Generation!S:S,Generation!$A:$A,Summary_CDP,Generation!$B:$B,IF($B$54="NEM","*",$B$54),Generation!$C:$C,$H73)</f>
        <v>-26687.349910616143</v>
      </c>
      <c r="Y73" s="5">
        <f>SUMIFS(Generation!T:T,Generation!$A:$A,Summary_CDP,Generation!$B:$B,IF($B$54="NEM","*",$B$54),Generation!$C:$C,$H73)</f>
        <v>-31589.778584166153</v>
      </c>
      <c r="Z73" s="5">
        <f>SUMIFS(Generation!U:U,Generation!$A:$A,Summary_CDP,Generation!$B:$B,IF($B$54="NEM","*",$B$54),Generation!$C:$C,$H73)</f>
        <v>-31320.066017043093</v>
      </c>
      <c r="AA73" s="5">
        <f>SUMIFS(Generation!V:V,Generation!$A:$A,Summary_CDP,Generation!$B:$B,IF($B$54="NEM","*",$B$54),Generation!$C:$C,$H73)</f>
        <v>-33155.307954761025</v>
      </c>
      <c r="AB73" s="5">
        <f>SUMIFS(Generation!W:W,Generation!$A:$A,Summary_CDP,Generation!$B:$B,IF($B$54="NEM","*",$B$54),Generation!$C:$C,$H73)</f>
        <v>-30568.76815956807</v>
      </c>
      <c r="AC73" s="5">
        <f>SUMIFS(Generation!X:X,Generation!$A:$A,Summary_CDP,Generation!$B:$B,IF($B$54="NEM","*",$B$54),Generation!$C:$C,$H73)</f>
        <v>-30011.884803958641</v>
      </c>
      <c r="AD73" s="5">
        <f>SUMIFS(Generation!Y:Y,Generation!$A:$A,Summary_CDP,Generation!$B:$B,IF($B$54="NEM","*",$B$54),Generation!$C:$C,$H73)</f>
        <v>-29463.927781691938</v>
      </c>
      <c r="AE73" s="5">
        <f>SUMIFS(Generation!Z:Z,Generation!$A:$A,Summary_CDP,Generation!$B:$B,IF($B$54="NEM","*",$B$54),Generation!$C:$C,$H73)</f>
        <v>-28542.196989224878</v>
      </c>
      <c r="AF73" s="5">
        <f>SUMIFS(Generation!AA:AA,Generation!$A:$A,Summary_CDP,Generation!$B:$B,IF($B$54="NEM","*",$B$54),Generation!$C:$C,$H73)</f>
        <v>-29701.249041398154</v>
      </c>
      <c r="AG73" s="5">
        <f>SUMIFS(Generation!AB:AB,Generation!$A:$A,Summary_CDP,Generation!$B:$B,IF($B$54="NEM","*",$B$54),Generation!$C:$C,$H73)</f>
        <v>-28457.459519841483</v>
      </c>
      <c r="AH73" s="5">
        <f>SUMIFS(Generation!AC:AC,Generation!$A:$A,Summary_CDP,Generation!$B:$B,IF($B$54="NEM","*",$B$54),Generation!$C:$C,$H73)</f>
        <v>-30244.267179749866</v>
      </c>
      <c r="AI73" s="5">
        <f>SUMIFS(Generation!AD:AD,Generation!$A:$A,Summary_CDP,Generation!$B:$B,IF($B$54="NEM","*",$B$54),Generation!$C:$C,$H73)</f>
        <v>-33356.13399773839</v>
      </c>
      <c r="AJ73" s="5">
        <f>SUMIFS(Generation!AE:AE,Generation!$A:$A,Summary_CDP,Generation!$B:$B,IF($B$54="NEM","*",$B$54),Generation!$C:$C,$H73)</f>
        <v>-33793.340673272243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-223.18860761670061</v>
      </c>
      <c r="J74" s="5">
        <f>SUMIFS(Generation!E:E,Generation!$A:$A,Summary_CDP,Generation!$B:$B,IF($B$54="NEM","*",$B$54),Generation!$C:$C,$H74)</f>
        <v>-468.51683508762926</v>
      </c>
      <c r="K74" s="5">
        <f>SUMIFS(Generation!F:F,Generation!$A:$A,Summary_CDP,Generation!$B:$B,IF($B$54="NEM","*",$B$54),Generation!$C:$C,$H74)</f>
        <v>-772.12819616567083</v>
      </c>
      <c r="L74" s="5">
        <f>SUMIFS(Generation!G:G,Generation!$A:$A,Summary_CDP,Generation!$B:$B,IF($B$54="NEM","*",$B$54),Generation!$C:$C,$H74)</f>
        <v>-1170.7162662043329</v>
      </c>
      <c r="M74" s="5">
        <f>SUMIFS(Generation!H:H,Generation!$A:$A,Summary_CDP,Generation!$B:$B,IF($B$54="NEM","*",$B$54),Generation!$C:$C,$H74)</f>
        <v>-1651.8877280258569</v>
      </c>
      <c r="N74" s="5">
        <f>SUMIFS(Generation!I:I,Generation!$A:$A,Summary_CDP,Generation!$B:$B,IF($B$54="NEM","*",$B$54),Generation!$C:$C,$H74)</f>
        <v>-2069.4530427855047</v>
      </c>
      <c r="O74" s="5">
        <f>SUMIFS(Generation!J:J,Generation!$A:$A,Summary_CDP,Generation!$B:$B,IF($B$54="NEM","*",$B$54),Generation!$C:$C,$H74)</f>
        <v>-2800.3145039535102</v>
      </c>
      <c r="P74" s="5">
        <f>SUMIFS(Generation!K:K,Generation!$A:$A,Summary_CDP,Generation!$B:$B,IF($B$54="NEM","*",$B$54),Generation!$C:$C,$H74)</f>
        <v>-3434.5210083183229</v>
      </c>
      <c r="Q74" s="5">
        <f>SUMIFS(Generation!L:L,Generation!$A:$A,Summary_CDP,Generation!$B:$B,IF($B$54="NEM","*",$B$54),Generation!$C:$C,$H74)</f>
        <v>-3965.5476799353478</v>
      </c>
      <c r="R74" s="5">
        <f>SUMIFS(Generation!M:M,Generation!$A:$A,Summary_CDP,Generation!$B:$B,IF($B$54="NEM","*",$B$54),Generation!$C:$C,$H74)</f>
        <v>-4708.4265860522892</v>
      </c>
      <c r="S74" s="5">
        <f>SUMIFS(Generation!N:N,Generation!$A:$A,Summary_CDP,Generation!$B:$B,IF($B$54="NEM","*",$B$54),Generation!$C:$C,$H74)</f>
        <v>-5965.4615015758518</v>
      </c>
      <c r="T74" s="5">
        <f>SUMIFS(Generation!O:O,Generation!$A:$A,Summary_CDP,Generation!$B:$B,IF($B$54="NEM","*",$B$54),Generation!$C:$C,$H74)</f>
        <v>-7276.0398518287875</v>
      </c>
      <c r="U74" s="5">
        <f>SUMIFS(Generation!P:P,Generation!$A:$A,Summary_CDP,Generation!$B:$B,IF($B$54="NEM","*",$B$54),Generation!$C:$C,$H74)</f>
        <v>-8735.2449801366438</v>
      </c>
      <c r="V74" s="5">
        <f>SUMIFS(Generation!Q:Q,Generation!$A:$A,Summary_CDP,Generation!$B:$B,IF($B$54="NEM","*",$B$54),Generation!$C:$C,$H74)</f>
        <v>-10327.496923450304</v>
      </c>
      <c r="W74" s="5">
        <f>SUMIFS(Generation!R:R,Generation!$A:$A,Summary_CDP,Generation!$B:$B,IF($B$54="NEM","*",$B$54),Generation!$C:$C,$H74)</f>
        <v>-11993.90221573503</v>
      </c>
      <c r="X74" s="5">
        <f>SUMIFS(Generation!S:S,Generation!$A:$A,Summary_CDP,Generation!$B:$B,IF($B$54="NEM","*",$B$54),Generation!$C:$C,$H74)</f>
        <v>-13310.8354633825</v>
      </c>
      <c r="Y74" s="5">
        <f>SUMIFS(Generation!T:T,Generation!$A:$A,Summary_CDP,Generation!$B:$B,IF($B$54="NEM","*",$B$54),Generation!$C:$C,$H74)</f>
        <v>-14909.63107980671</v>
      </c>
      <c r="Z74" s="5">
        <f>SUMIFS(Generation!U:U,Generation!$A:$A,Summary_CDP,Generation!$B:$B,IF($B$54="NEM","*",$B$54),Generation!$C:$C,$H74)</f>
        <v>-16187.192033308671</v>
      </c>
      <c r="AA74" s="5">
        <f>SUMIFS(Generation!V:V,Generation!$A:$A,Summary_CDP,Generation!$B:$B,IF($B$54="NEM","*",$B$54),Generation!$C:$C,$H74)</f>
        <v>-17821.358377414792</v>
      </c>
      <c r="AB74" s="5">
        <f>SUMIFS(Generation!W:W,Generation!$A:$A,Summary_CDP,Generation!$B:$B,IF($B$54="NEM","*",$B$54),Generation!$C:$C,$H74)</f>
        <v>-18727.772956170378</v>
      </c>
      <c r="AC74" s="5">
        <f>SUMIFS(Generation!X:X,Generation!$A:$A,Summary_CDP,Generation!$B:$B,IF($B$54="NEM","*",$B$54),Generation!$C:$C,$H74)</f>
        <v>-18446.872009206982</v>
      </c>
      <c r="AD74" s="5">
        <f>SUMIFS(Generation!Y:Y,Generation!$A:$A,Summary_CDP,Generation!$B:$B,IF($B$54="NEM","*",$B$54),Generation!$C:$C,$H74)</f>
        <v>-20244.738255623255</v>
      </c>
      <c r="AE74" s="5">
        <f>SUMIFS(Generation!Z:Z,Generation!$A:$A,Summary_CDP,Generation!$B:$B,IF($B$54="NEM","*",$B$54),Generation!$C:$C,$H74)</f>
        <v>-22392.927682765487</v>
      </c>
      <c r="AF74" s="5">
        <f>SUMIFS(Generation!AA:AA,Generation!$A:$A,Summary_CDP,Generation!$B:$B,IF($B$54="NEM","*",$B$54),Generation!$C:$C,$H74)</f>
        <v>-24675.27166748395</v>
      </c>
      <c r="AG74" s="5">
        <f>SUMIFS(Generation!AB:AB,Generation!$A:$A,Summary_CDP,Generation!$B:$B,IF($B$54="NEM","*",$B$54),Generation!$C:$C,$H74)</f>
        <v>-27542.634875512696</v>
      </c>
      <c r="AH74" s="5">
        <f>SUMIFS(Generation!AC:AC,Generation!$A:$A,Summary_CDP,Generation!$B:$B,IF($B$54="NEM","*",$B$54),Generation!$C:$C,$H74)</f>
        <v>-29888.051286206246</v>
      </c>
      <c r="AI74" s="5">
        <f>SUMIFS(Generation!AD:AD,Generation!$A:$A,Summary_CDP,Generation!$B:$B,IF($B$54="NEM","*",$B$54),Generation!$C:$C,$H74)</f>
        <v>-30889.995447211921</v>
      </c>
      <c r="AJ74" s="5">
        <f>SUMIFS(Generation!AE:AE,Generation!$A:$A,Summary_CDP,Generation!$B:$B,IF($B$54="NEM","*",$B$54),Generation!$C:$C,$H74)</f>
        <v>-34407.75845260419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-469.4275384073016</v>
      </c>
      <c r="J75" s="5">
        <f>SUMIFS(Generation!E:E,Generation!$A:$A,Summary_CDP,Generation!$B:$B,IF($B$54="NEM","*",$B$54),Generation!$C:$C,$H75)</f>
        <v>-800.01863845679975</v>
      </c>
      <c r="K75" s="5">
        <f>SUMIFS(Generation!F:F,Generation!$A:$A,Summary_CDP,Generation!$B:$B,IF($B$54="NEM","*",$B$54),Generation!$C:$C,$H75)</f>
        <v>-1124.1368077513614</v>
      </c>
      <c r="L75" s="5">
        <f>SUMIFS(Generation!G:G,Generation!$A:$A,Summary_CDP,Generation!$B:$B,IF($B$54="NEM","*",$B$54),Generation!$C:$C,$H75)</f>
        <v>-1410.4413037664872</v>
      </c>
      <c r="M75" s="5">
        <f>SUMIFS(Generation!H:H,Generation!$A:$A,Summary_CDP,Generation!$B:$B,IF($B$54="NEM","*",$B$54),Generation!$C:$C,$H75)</f>
        <v>-1649.9484145515551</v>
      </c>
      <c r="N75" s="5">
        <f>SUMIFS(Generation!I:I,Generation!$A:$A,Summary_CDP,Generation!$B:$B,IF($B$54="NEM","*",$B$54),Generation!$C:$C,$H75)</f>
        <v>-1843.5217730724526</v>
      </c>
      <c r="O75" s="5">
        <f>SUMIFS(Generation!J:J,Generation!$A:$A,Summary_CDP,Generation!$B:$B,IF($B$54="NEM","*",$B$54),Generation!$C:$C,$H75)</f>
        <v>-2092.112048093396</v>
      </c>
      <c r="P75" s="5">
        <f>SUMIFS(Generation!K:K,Generation!$A:$A,Summary_CDP,Generation!$B:$B,IF($B$54="NEM","*",$B$54),Generation!$C:$C,$H75)</f>
        <v>-2489.7393673895726</v>
      </c>
      <c r="Q75" s="5">
        <f>SUMIFS(Generation!L:L,Generation!$A:$A,Summary_CDP,Generation!$B:$B,IF($B$54="NEM","*",$B$54),Generation!$C:$C,$H75)</f>
        <v>-2870.181658501589</v>
      </c>
      <c r="R75" s="5">
        <f>SUMIFS(Generation!M:M,Generation!$A:$A,Summary_CDP,Generation!$B:$B,IF($B$54="NEM","*",$B$54),Generation!$C:$C,$H75)</f>
        <v>-3235.3613732170402</v>
      </c>
      <c r="S75" s="5">
        <f>SUMIFS(Generation!N:N,Generation!$A:$A,Summary_CDP,Generation!$B:$B,IF($B$54="NEM","*",$B$54),Generation!$C:$C,$H75)</f>
        <v>-3680.7954107170053</v>
      </c>
      <c r="T75" s="5">
        <f>SUMIFS(Generation!O:O,Generation!$A:$A,Summary_CDP,Generation!$B:$B,IF($B$54="NEM","*",$B$54),Generation!$C:$C,$H75)</f>
        <v>-4169.2103655741184</v>
      </c>
      <c r="U75" s="5">
        <f>SUMIFS(Generation!P:P,Generation!$A:$A,Summary_CDP,Generation!$B:$B,IF($B$54="NEM","*",$B$54),Generation!$C:$C,$H75)</f>
        <v>-4672.3405885305174</v>
      </c>
      <c r="V75" s="5">
        <f>SUMIFS(Generation!Q:Q,Generation!$A:$A,Summary_CDP,Generation!$B:$B,IF($B$54="NEM","*",$B$54),Generation!$C:$C,$H75)</f>
        <v>-5100.7362624860298</v>
      </c>
      <c r="W75" s="5">
        <f>SUMIFS(Generation!R:R,Generation!$A:$A,Summary_CDP,Generation!$B:$B,IF($B$54="NEM","*",$B$54),Generation!$C:$C,$H75)</f>
        <v>-5491.7876005005228</v>
      </c>
      <c r="X75" s="5">
        <f>SUMIFS(Generation!S:S,Generation!$A:$A,Summary_CDP,Generation!$B:$B,IF($B$54="NEM","*",$B$54),Generation!$C:$C,$H75)</f>
        <v>-5804.3486292553835</v>
      </c>
      <c r="Y75" s="5">
        <f>SUMIFS(Generation!T:T,Generation!$A:$A,Summary_CDP,Generation!$B:$B,IF($B$54="NEM","*",$B$54),Generation!$C:$C,$H75)</f>
        <v>-6039.4254278220697</v>
      </c>
      <c r="Z75" s="5">
        <f>SUMIFS(Generation!U:U,Generation!$A:$A,Summary_CDP,Generation!$B:$B,IF($B$54="NEM","*",$B$54),Generation!$C:$C,$H75)</f>
        <v>-6153.8899265815835</v>
      </c>
      <c r="AA75" s="5">
        <f>SUMIFS(Generation!V:V,Generation!$A:$A,Summary_CDP,Generation!$B:$B,IF($B$54="NEM","*",$B$54),Generation!$C:$C,$H75)</f>
        <v>-6188.1568826536313</v>
      </c>
      <c r="AB75" s="5">
        <f>SUMIFS(Generation!W:W,Generation!$A:$A,Summary_CDP,Generation!$B:$B,IF($B$54="NEM","*",$B$54),Generation!$C:$C,$H75)</f>
        <v>-6209.4453608988297</v>
      </c>
      <c r="AC75" s="5">
        <f>SUMIFS(Generation!X:X,Generation!$A:$A,Summary_CDP,Generation!$B:$B,IF($B$54="NEM","*",$B$54),Generation!$C:$C,$H75)</f>
        <v>-6189.1598490344995</v>
      </c>
      <c r="AD75" s="5">
        <f>SUMIFS(Generation!Y:Y,Generation!$A:$A,Summary_CDP,Generation!$B:$B,IF($B$54="NEM","*",$B$54),Generation!$C:$C,$H75)</f>
        <v>-6173.8019956636372</v>
      </c>
      <c r="AE75" s="5">
        <f>SUMIFS(Generation!Z:Z,Generation!$A:$A,Summary_CDP,Generation!$B:$B,IF($B$54="NEM","*",$B$54),Generation!$C:$C,$H75)</f>
        <v>-6140.6314671802447</v>
      </c>
      <c r="AF75" s="5">
        <f>SUMIFS(Generation!AA:AA,Generation!$A:$A,Summary_CDP,Generation!$B:$B,IF($B$54="NEM","*",$B$54),Generation!$C:$C,$H75)</f>
        <v>-6161.0568114952603</v>
      </c>
      <c r="AG75" s="5">
        <f>SUMIFS(Generation!AB:AB,Generation!$A:$A,Summary_CDP,Generation!$B:$B,IF($B$54="NEM","*",$B$54),Generation!$C:$C,$H75)</f>
        <v>-6112.8223615388906</v>
      </c>
      <c r="AH75" s="5">
        <f>SUMIFS(Generation!AC:AC,Generation!$A:$A,Summary_CDP,Generation!$B:$B,IF($B$54="NEM","*",$B$54),Generation!$C:$C,$H75)</f>
        <v>-6065.0921542863553</v>
      </c>
      <c r="AI75" s="5">
        <f>SUMIFS(Generation!AD:AD,Generation!$A:$A,Summary_CDP,Generation!$B:$B,IF($B$54="NEM","*",$B$54),Generation!$C:$C,$H75)</f>
        <v>-5981.50124134208</v>
      </c>
      <c r="AJ75" s="5">
        <f>SUMIFS(Generation!AE:AE,Generation!$A:$A,Summary_CDP,Generation!$B:$B,IF($B$54="NEM","*",$B$54),Generation!$C:$C,$H75)</f>
        <v>-6043.5318316555622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0.58391088400000002</v>
      </c>
      <c r="M77" s="5">
        <f>SUMIFS(Generation!H:H,Generation!$A:$A,Summary_CDP,Generation!$B:$B,IF($B$54="NEM","*",$B$54),Generation!$C:$C,$H77)</f>
        <v>0</v>
      </c>
      <c r="N77" s="5">
        <f>SUMIFS(Generation!I:I,Generation!$A:$A,Summary_CDP,Generation!$B:$B,IF($B$54="NEM","*",$B$54),Generation!$C:$C,$H77)</f>
        <v>0.57328140298499997</v>
      </c>
      <c r="O77" s="5">
        <f>SUMIFS(Generation!J:J,Generation!$A:$A,Summary_CDP,Generation!$B:$B,IF($B$54="NEM","*",$B$54),Generation!$C:$C,$H77)</f>
        <v>0.99527868197499991</v>
      </c>
      <c r="P77" s="5">
        <f>SUMIFS(Generation!K:K,Generation!$A:$A,Summary_CDP,Generation!$B:$B,IF($B$54="NEM","*",$B$54),Generation!$C:$C,$H77)</f>
        <v>7.5426711013299998</v>
      </c>
      <c r="Q77" s="5">
        <f>SUMIFS(Generation!L:L,Generation!$A:$A,Summary_CDP,Generation!$B:$B,IF($B$54="NEM","*",$B$54),Generation!$C:$C,$H77)</f>
        <v>3.3783465987950003</v>
      </c>
      <c r="R77" s="5">
        <f>SUMIFS(Generation!M:M,Generation!$A:$A,Summary_CDP,Generation!$B:$B,IF($B$54="NEM","*",$B$54),Generation!$C:$C,$H77)</f>
        <v>1.6392732239850001</v>
      </c>
      <c r="S77" s="5">
        <f>SUMIFS(Generation!N:N,Generation!$A:$A,Summary_CDP,Generation!$B:$B,IF($B$54="NEM","*",$B$54),Generation!$C:$C,$H77)</f>
        <v>2.1762757959800001</v>
      </c>
      <c r="T77" s="5">
        <f>SUMIFS(Generation!O:O,Generation!$A:$A,Summary_CDP,Generation!$B:$B,IF($B$54="NEM","*",$B$54),Generation!$C:$C,$H77)</f>
        <v>19.359048895945001</v>
      </c>
      <c r="U77" s="5">
        <f>SUMIFS(Generation!P:P,Generation!$A:$A,Summary_CDP,Generation!$B:$B,IF($B$54="NEM","*",$B$54),Generation!$C:$C,$H77)</f>
        <v>1.049285732675</v>
      </c>
      <c r="V77" s="5">
        <f>SUMIFS(Generation!Q:Q,Generation!$A:$A,Summary_CDP,Generation!$B:$B,IF($B$54="NEM","*",$B$54),Generation!$C:$C,$H77)</f>
        <v>25.634388111635001</v>
      </c>
      <c r="W77" s="5">
        <f>SUMIFS(Generation!R:R,Generation!$A:$A,Summary_CDP,Generation!$B:$B,IF($B$54="NEM","*",$B$54),Generation!$C:$C,$H77)</f>
        <v>7.5005040757000003</v>
      </c>
      <c r="X77" s="5">
        <f>SUMIFS(Generation!S:S,Generation!$A:$A,Summary_CDP,Generation!$B:$B,IF($B$54="NEM","*",$B$54),Generation!$C:$C,$H77)</f>
        <v>27.991929131475004</v>
      </c>
      <c r="Y77" s="5">
        <f>SUMIFS(Generation!T:T,Generation!$A:$A,Summary_CDP,Generation!$B:$B,IF($B$54="NEM","*",$B$54),Generation!$C:$C,$H77)</f>
        <v>24.765567496589998</v>
      </c>
      <c r="Z77" s="5">
        <f>SUMIFS(Generation!U:U,Generation!$A:$A,Summary_CDP,Generation!$B:$B,IF($B$54="NEM","*",$B$54),Generation!$C:$C,$H77)</f>
        <v>44.197742202314998</v>
      </c>
      <c r="AA77" s="5">
        <f>SUMIFS(Generation!V:V,Generation!$A:$A,Summary_CDP,Generation!$B:$B,IF($B$54="NEM","*",$B$54),Generation!$C:$C,$H77)</f>
        <v>49.862494366124999</v>
      </c>
      <c r="AB77" s="5">
        <f>SUMIFS(Generation!W:W,Generation!$A:$A,Summary_CDP,Generation!$B:$B,IF($B$54="NEM","*",$B$54),Generation!$C:$C,$H77)</f>
        <v>202.65884108234499</v>
      </c>
      <c r="AC77" s="5">
        <f>SUMIFS(Generation!X:X,Generation!$A:$A,Summary_CDP,Generation!$B:$B,IF($B$54="NEM","*",$B$54),Generation!$C:$C,$H77)</f>
        <v>105.639911876455</v>
      </c>
      <c r="AD77" s="5">
        <f>SUMIFS(Generation!Y:Y,Generation!$A:$A,Summary_CDP,Generation!$B:$B,IF($B$54="NEM","*",$B$54),Generation!$C:$C,$H77)</f>
        <v>14.027871724275002</v>
      </c>
      <c r="AE77" s="5">
        <f>SUMIFS(Generation!Z:Z,Generation!$A:$A,Summary_CDP,Generation!$B:$B,IF($B$54="NEM","*",$B$54),Generation!$C:$C,$H77)</f>
        <v>160.166842334845</v>
      </c>
      <c r="AF77" s="5">
        <f>SUMIFS(Generation!AA:AA,Generation!$A:$A,Summary_CDP,Generation!$B:$B,IF($B$54="NEM","*",$B$54),Generation!$C:$C,$H77)</f>
        <v>93.801089474435003</v>
      </c>
      <c r="AG77" s="5">
        <f>SUMIFS(Generation!AB:AB,Generation!$A:$A,Summary_CDP,Generation!$B:$B,IF($B$54="NEM","*",$B$54),Generation!$C:$C,$H77)</f>
        <v>409.46210958392498</v>
      </c>
      <c r="AH77" s="5">
        <f>SUMIFS(Generation!AC:AC,Generation!$A:$A,Summary_CDP,Generation!$B:$B,IF($B$54="NEM","*",$B$54),Generation!$C:$C,$H77)</f>
        <v>579.76860692205503</v>
      </c>
      <c r="AI77" s="5">
        <f>SUMIFS(Generation!AD:AD,Generation!$A:$A,Summary_CDP,Generation!$B:$B,IF($B$54="NEM","*",$B$54),Generation!$C:$C,$H77)</f>
        <v>1565.5351646550753</v>
      </c>
      <c r="AJ77" s="5">
        <f>SUMIFS(Generation!AE:AE,Generation!$A:$A,Summary_CDP,Generation!$B:$B,IF($B$54="NEM","*",$B$54),Generation!$C:$C,$H77)</f>
        <v>1361.0313194770147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91435.181811815593</v>
      </c>
      <c r="J85" s="5">
        <f>SUMIFS(Generation!K:K,Generation!$A:$A,Summary_CDP,Generation!$B:$B,IF($B$82="NEM","*",$B$82),Generation!$C:$C,$H85)</f>
        <v>32346.863561285893</v>
      </c>
      <c r="K85" s="5">
        <f>SUMIFS(Generation!U:U,Generation!$A:$A,Summary_CDP,Generation!$B:$B,IF($B$82="NEM","*",$B$82),Generation!$C:$C,$H85)</f>
        <v>2429.9164701622944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35180.732864262449</v>
      </c>
      <c r="J86" s="5">
        <f>SUMIFS(Generation!K:K,Generation!$A:$A,Summary_CDP,Generation!$B:$B,IF($B$82="NEM","*",$B$82),Generation!$C:$C,$H86)</f>
        <v>6972.701046388891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1901.7219577645633</v>
      </c>
      <c r="J87" s="5">
        <f>SUMIFS(Generation!K:K,Generation!$A:$A,Summary_CDP,Generation!$B:$B,IF($B$82="NEM","*",$B$82),Generation!$C:$C,$H87)</f>
        <v>5167.2074681646736</v>
      </c>
      <c r="K87" s="5">
        <f>SUMIFS(Generation!U:U,Generation!$A:$A,Summary_CDP,Generation!$B:$B,IF($B$82="NEM","*",$B$82),Generation!$C:$C,$H87)</f>
        <v>4267.5694701185657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122.88653389065502</v>
      </c>
      <c r="J89" s="5">
        <f>SUMIFS(Generation!K:K,Generation!$A:$A,Summary_CDP,Generation!$B:$B,IF($B$82="NEM","*",$B$82),Generation!$C:$C,$H89)</f>
        <v>829.25976266641021</v>
      </c>
      <c r="K89" s="5">
        <f>SUMIFS(Generation!U:U,Generation!$A:$A,Summary_CDP,Generation!$B:$B,IF($B$82="NEM","*",$B$82),Generation!$C:$C,$H89)</f>
        <v>3744.4918490559194</v>
      </c>
      <c r="L89" s="5">
        <f>SUMIFS(Generation!AE:AE,Generation!$A:$A,Summary_CDP,Generation!$B:$B,IF($B$82="NEM","*",$B$82),Generation!$C:$C,$H89)</f>
        <v>7639.8962048817421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13343.540627097987</v>
      </c>
      <c r="J91" s="5">
        <f>SUMIFS(Generation!K:K,Generation!$A:$A,Summary_CDP,Generation!$B:$B,IF($B$82="NEM","*",$B$82),Generation!$C:$C,$H91)</f>
        <v>14914.170906437357</v>
      </c>
      <c r="K91" s="5">
        <f>SUMIFS(Generation!U:U,Generation!$A:$A,Summary_CDP,Generation!$B:$B,IF($B$82="NEM","*",$B$82),Generation!$C:$C,$H91)</f>
        <v>12622.461306448487</v>
      </c>
      <c r="L91" s="5">
        <f>SUMIFS(Generation!AE:AE,Generation!$A:$A,Summary_CDP,Generation!$B:$B,IF($B$82="NEM","*",$B$82),Generation!$C:$C,$H91)</f>
        <v>9339.0074793464591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990.28527319933085</v>
      </c>
      <c r="J92" s="5">
        <f>SUMIFS(Generation!K:K,Generation!$A:$A,Summary_CDP,Generation!$B:$B,IF($B$82="NEM","*",$B$82),Generation!$C:$C,$H92)</f>
        <v>13471.089319307544</v>
      </c>
      <c r="K92" s="5">
        <f>SUMIFS(Generation!U:U,Generation!$A:$A,Summary_CDP,Generation!$B:$B,IF($B$82="NEM","*",$B$82),Generation!$C:$C,$H92)</f>
        <v>23978.468478192641</v>
      </c>
      <c r="L92" s="5">
        <f>SUMIFS(Generation!AE:AE,Generation!$A:$A,Summary_CDP,Generation!$B:$B,IF($B$82="NEM","*",$B$82),Generation!$C:$C,$H92)</f>
        <v>25401.437935844908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189.67583353693507</v>
      </c>
      <c r="J93" s="5">
        <f>SUMIFS(Generation!K:K,Generation!$A:$A,Summary_CDP,Generation!$B:$B,IF($B$82="NEM","*",$B$82),Generation!$C:$C,$H93)</f>
        <v>2901.4330418643913</v>
      </c>
      <c r="K93" s="5">
        <f>SUMIFS(Generation!U:U,Generation!$A:$A,Summary_CDP,Generation!$B:$B,IF($B$82="NEM","*",$B$82),Generation!$C:$C,$H93)</f>
        <v>12997.663973291188</v>
      </c>
      <c r="L93" s="5">
        <f>SUMIFS(Generation!AE:AE,Generation!$A:$A,Summary_CDP,Generation!$B:$B,IF($B$82="NEM","*",$B$82),Generation!$C:$C,$H93)</f>
        <v>26729.060039495176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399.9057193749162</v>
      </c>
      <c r="J94" s="5">
        <f>SUMIFS(Generation!K:K,Generation!$A:$A,Summary_CDP,Generation!$B:$B,IF($B$82="NEM","*",$B$82),Generation!$C:$C,$H94)</f>
        <v>2115.6382078681868</v>
      </c>
      <c r="K94" s="5">
        <f>SUMIFS(Generation!U:U,Generation!$A:$A,Summary_CDP,Generation!$B:$B,IF($B$82="NEM","*",$B$82),Generation!$C:$C,$H94)</f>
        <v>5202.3138106256674</v>
      </c>
      <c r="L94" s="5">
        <f>SUMIFS(Generation!AE:AE,Generation!$A:$A,Summary_CDP,Generation!$B:$B,IF($B$82="NEM","*",$B$82),Generation!$C:$C,$H94)</f>
        <v>5139.6367737653991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33336.707130125818</v>
      </c>
      <c r="J97" s="5">
        <f>SUMIFS(Generation!K:K,Generation!$A:$A,Summary_CDP,Generation!$B:$B,IF($B$82="NEM","*",$B$82),Generation!$C:$C,$H97)</f>
        <v>106329.19204318957</v>
      </c>
      <c r="K97" s="5">
        <f>SUMIFS(Generation!U:U,Generation!$A:$A,Summary_CDP,Generation!$B:$B,IF($B$82="NEM","*",$B$82),Generation!$C:$C,$H97)</f>
        <v>157711.2112991735</v>
      </c>
      <c r="L97" s="5">
        <f>SUMIFS(Generation!AE:AE,Generation!$A:$A,Summary_CDP,Generation!$B:$B,IF($B$82="NEM","*",$B$82),Generation!$C:$C,$H97)</f>
        <v>193433.77310159267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16923.165671563118</v>
      </c>
      <c r="J98" s="5">
        <f>SUMIFS(Generation!K:K,Generation!$A:$A,Summary_CDP,Generation!$B:$B,IF($B$82="NEM","*",$B$82),Generation!$C:$C,$H98)</f>
        <v>29838.284388332366</v>
      </c>
      <c r="K98" s="5">
        <f>SUMIFS(Generation!U:U,Generation!$A:$A,Summary_CDP,Generation!$B:$B,IF($B$82="NEM","*",$B$82),Generation!$C:$C,$H98)</f>
        <v>69611.261642000012</v>
      </c>
      <c r="L98" s="5">
        <f>SUMIFS(Generation!AE:AE,Generation!$A:$A,Summary_CDP,Generation!$B:$B,IF($B$82="NEM","*",$B$82),Generation!$C:$C,$H98)</f>
        <v>129735.89063096746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25899.000491900002</v>
      </c>
      <c r="J99" s="5">
        <f>SUMIFS(Generation!K:K,Generation!$A:$A,Summary_CDP,Generation!$B:$B,IF($B$82="NEM","*",$B$82),Generation!$C:$C,$H99)</f>
        <v>47761.307128</v>
      </c>
      <c r="K99" s="5">
        <f>SUMIFS(Generation!U:U,Generation!$A:$A,Summary_CDP,Generation!$B:$B,IF($B$82="NEM","*",$B$82),Generation!$C:$C,$H99)</f>
        <v>73389.204842700012</v>
      </c>
      <c r="L99" s="5">
        <f>SUMIFS(Generation!AE:AE,Generation!$A:$A,Summary_CDP,Generation!$B:$B,IF($B$82="NEM","*",$B$82),Generation!$C:$C,$H99)</f>
        <v>93257.345265600001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-1748.4731338474039</v>
      </c>
      <c r="J101" s="5">
        <f>SUMIFS(Generation!K:K,Generation!$A:$A,Summary_CDP,Generation!$B:$B,IF($B$82="NEM","*",$B$82),Generation!$C:$C,$H101)</f>
        <v>-18039.615973249154</v>
      </c>
      <c r="K101" s="5">
        <f>SUMIFS(Generation!U:U,Generation!$A:$A,Summary_CDP,Generation!$B:$B,IF($B$82="NEM","*",$B$82),Generation!$C:$C,$H101)</f>
        <v>-31320.066017043093</v>
      </c>
      <c r="L101" s="5">
        <f>SUMIFS(Generation!AE:AE,Generation!$A:$A,Summary_CDP,Generation!$B:$B,IF($B$82="NEM","*",$B$82),Generation!$C:$C,$H101)</f>
        <v>-33793.340673272243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-223.18860761670061</v>
      </c>
      <c r="J102" s="5">
        <f>SUMIFS(Generation!K:K,Generation!$A:$A,Summary_CDP,Generation!$B:$B,IF($B$82="NEM","*",$B$82),Generation!$C:$C,$H102)</f>
        <v>-3434.5210083183229</v>
      </c>
      <c r="K102" s="5">
        <f>SUMIFS(Generation!U:U,Generation!$A:$A,Summary_CDP,Generation!$B:$B,IF($B$82="NEM","*",$B$82),Generation!$C:$C,$H102)</f>
        <v>-16187.192033308671</v>
      </c>
      <c r="L102" s="5">
        <f>SUMIFS(Generation!AE:AE,Generation!$A:$A,Summary_CDP,Generation!$B:$B,IF($B$82="NEM","*",$B$82),Generation!$C:$C,$H102)</f>
        <v>-34407.75845260419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-469.4275384073016</v>
      </c>
      <c r="J103" s="5">
        <f>SUMIFS(Generation!K:K,Generation!$A:$A,Summary_CDP,Generation!$B:$B,IF($B$82="NEM","*",$B$82),Generation!$C:$C,$H103)</f>
        <v>-2489.7393673895726</v>
      </c>
      <c r="K103" s="5">
        <f>SUMIFS(Generation!U:U,Generation!$A:$A,Summary_CDP,Generation!$B:$B,IF($B$82="NEM","*",$B$82),Generation!$C:$C,$H103)</f>
        <v>-6153.8899265815835</v>
      </c>
      <c r="L103" s="5">
        <f>SUMIFS(Generation!AE:AE,Generation!$A:$A,Summary_CDP,Generation!$B:$B,IF($B$82="NEM","*",$B$82),Generation!$C:$C,$H103)</f>
        <v>-6043.5318316555622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7.5426711013299998</v>
      </c>
      <c r="K105" s="5">
        <f>SUMIFS(Generation!U:U,Generation!$A:$A,Summary_CDP,Generation!$B:$B,IF($B$82="NEM","*",$B$82),Generation!$C:$C,$H105)</f>
        <v>44.197742202314998</v>
      </c>
      <c r="L105" s="5">
        <f>SUMIFS(Generation!AE:AE,Generation!$A:$A,Summary_CDP,Generation!$B:$B,IF($B$82="NEM","*",$B$82),Generation!$C:$C,$H105)</f>
        <v>1361.0313194770147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2550.9198116400003</v>
      </c>
      <c r="L113" s="5">
        <f>SUMIFS('Storage Capacity'!AE:AE,'Storage Capacity'!$A:$A,Summary_CDP,'Storage Capacity'!$B:$B,IF($B$109="NEM","*",$B$109),'Storage Capacity'!$C:$C,$H113)</f>
        <v>3444.0444456599998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4541.5649130900001</v>
      </c>
      <c r="K114" s="5">
        <f>SUMIFS('Storage Capacity'!U:U,'Storage Capacity'!$A:$A,Summary_CDP,'Storage Capacity'!$B:$B,IF($B$109="NEM","*",$B$109),'Storage Capacity'!$C:$C,$H114)</f>
        <v>6826.5717705700008</v>
      </c>
      <c r="L114" s="5">
        <f>SUMIFS('Storage Capacity'!AE:AE,'Storage Capacity'!$A:$A,Summary_CDP,'Storage Capacity'!$B:$B,IF($B$109="NEM","*",$B$109),'Storage Capacity'!$C:$C,$H114)</f>
        <v>6927.6913434200005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997.46</v>
      </c>
      <c r="K115" s="5">
        <f>SUMIFS('Storage Capacity'!U:U,'Storage Capacity'!$A:$A,Summary_CDP,'Storage Capacity'!$B:$B,IF($B$109="NEM","*",$B$109),'Storage Capacity'!$C:$C,$H115)</f>
        <v>998.56000000000006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318.73899999000002</v>
      </c>
      <c r="J116" s="5">
        <f>SUMIFS('Storage Capacity'!K:K,'Storage Capacity'!$A:$A,Summary_CDP,'Storage Capacity'!$B:$B,IF($B$109="NEM","*",$B$109),'Storage Capacity'!$C:$C,$H116)</f>
        <v>4727.2434336400001</v>
      </c>
      <c r="K116" s="5">
        <f>SUMIFS('Storage Capacity'!U:U,'Storage Capacity'!$A:$A,Summary_CDP,'Storage Capacity'!$B:$B,IF($B$109="NEM","*",$B$109),'Storage Capacity'!$C:$C,$H116)</f>
        <v>18487.972372900003</v>
      </c>
      <c r="L116" s="5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1532.7739999999999</v>
      </c>
      <c r="J117" s="5">
        <f>SUMIFS('Storage Capacity'!K:K,'Storage Capacity'!$A:$A,Summary_CDP,'Storage Capacity'!$B:$B,IF($B$109="NEM","*",$B$109),'Storage Capacity'!$C:$C,$H117)</f>
        <v>6404.2579999999998</v>
      </c>
      <c r="K117" s="5">
        <f>SUMIFS('Storage Capacity'!U:U,'Storage Capacity'!$A:$A,Summary_CDP,'Storage Capacity'!$B:$B,IF($B$109="NEM","*",$B$109),'Storage Capacity'!$C:$C,$H117)</f>
        <v>14782.715</v>
      </c>
      <c r="L117" s="5">
        <f>SUMIFS('Storage Capacity'!AE:AE,'Storage Capacity'!$A:$A,Summary_CDP,'Storage Capacity'!$B:$B,IF($B$109="NEM","*",$B$109),'Storage Capacity'!$C:$C,$H117)</f>
        <v>14447.076000000001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598.70629890999999</v>
      </c>
      <c r="R131" s="5">
        <f>SUMIFS('Storage Capacity'!M:M,'Storage Capacity'!$A:$A,Summary_CDP,'Storage Capacity'!$B:$B,IF($B$127="NEM","*",$B$127),'Storage Capacity'!$C:$C,$H131)</f>
        <v>598.70629890999999</v>
      </c>
      <c r="S131" s="5">
        <f>SUMIFS('Storage Capacity'!N:N,'Storage Capacity'!$A:$A,Summary_CDP,'Storage Capacity'!$B:$B,IF($B$127="NEM","*",$B$127),'Storage Capacity'!$C:$C,$H131)</f>
        <v>598.70629890999999</v>
      </c>
      <c r="T131" s="5">
        <f>SUMIFS('Storage Capacity'!O:O,'Storage Capacity'!$A:$A,Summary_CDP,'Storage Capacity'!$B:$B,IF($B$127="NEM","*",$B$127),'Storage Capacity'!$C:$C,$H131)</f>
        <v>598.70629890999999</v>
      </c>
      <c r="U131" s="5">
        <f>SUMIFS('Storage Capacity'!P:P,'Storage Capacity'!$A:$A,Summary_CDP,'Storage Capacity'!$B:$B,IF($B$127="NEM","*",$B$127),'Storage Capacity'!$C:$C,$H131)</f>
        <v>598.70629890999999</v>
      </c>
      <c r="V131" s="5">
        <f>SUMIFS('Storage Capacity'!Q:Q,'Storage Capacity'!$A:$A,Summary_CDP,'Storage Capacity'!$B:$B,IF($B$127="NEM","*",$B$127),'Storage Capacity'!$C:$C,$H131)</f>
        <v>1200.07284787</v>
      </c>
      <c r="W131" s="5">
        <f>SUMIFS('Storage Capacity'!R:R,'Storage Capacity'!$A:$A,Summary_CDP,'Storage Capacity'!$B:$B,IF($B$127="NEM","*",$B$127),'Storage Capacity'!$C:$C,$H131)</f>
        <v>1913.70525475</v>
      </c>
      <c r="X131" s="5">
        <f>SUMIFS('Storage Capacity'!S:S,'Storage Capacity'!$A:$A,Summary_CDP,'Storage Capacity'!$B:$B,IF($B$127="NEM","*",$B$127),'Storage Capacity'!$C:$C,$H131)</f>
        <v>1913.70525475</v>
      </c>
      <c r="Y131" s="5">
        <f>SUMIFS('Storage Capacity'!T:T,'Storage Capacity'!$A:$A,Summary_CDP,'Storage Capacity'!$B:$B,IF($B$127="NEM","*",$B$127),'Storage Capacity'!$C:$C,$H131)</f>
        <v>2550.9198116400003</v>
      </c>
      <c r="Z131" s="5">
        <f>SUMIFS('Storage Capacity'!U:U,'Storage Capacity'!$A:$A,Summary_CDP,'Storage Capacity'!$B:$B,IF($B$127="NEM","*",$B$127),'Storage Capacity'!$C:$C,$H131)</f>
        <v>2550.9198116400003</v>
      </c>
      <c r="AA131" s="5">
        <f>SUMIFS('Storage Capacity'!V:V,'Storage Capacity'!$A:$A,Summary_CDP,'Storage Capacity'!$B:$B,IF($B$127="NEM","*",$B$127),'Storage Capacity'!$C:$C,$H131)</f>
        <v>2635.1129531800002</v>
      </c>
      <c r="AB131" s="5">
        <f>SUMIFS('Storage Capacity'!W:W,'Storage Capacity'!$A:$A,Summary_CDP,'Storage Capacity'!$B:$B,IF($B$127="NEM","*",$B$127),'Storage Capacity'!$C:$C,$H131)</f>
        <v>2635.1129531800002</v>
      </c>
      <c r="AC131" s="5">
        <f>SUMIFS('Storage Capacity'!X:X,'Storage Capacity'!$A:$A,Summary_CDP,'Storage Capacity'!$B:$B,IF($B$127="NEM","*",$B$127),'Storage Capacity'!$C:$C,$H131)</f>
        <v>3135.1129531799997</v>
      </c>
      <c r="AD131" s="5">
        <f>SUMIFS('Storage Capacity'!Y:Y,'Storage Capacity'!$A:$A,Summary_CDP,'Storage Capacity'!$B:$B,IF($B$127="NEM","*",$B$127),'Storage Capacity'!$C:$C,$H131)</f>
        <v>3135.1129531799997</v>
      </c>
      <c r="AE131" s="5">
        <f>SUMIFS('Storage Capacity'!Z:Z,'Storage Capacity'!$A:$A,Summary_CDP,'Storage Capacity'!$B:$B,IF($B$127="NEM","*",$B$127),'Storage Capacity'!$C:$C,$H131)</f>
        <v>3444.0444456599998</v>
      </c>
      <c r="AF131" s="5">
        <f>SUMIFS('Storage Capacity'!AA:AA,'Storage Capacity'!$A:$A,Summary_CDP,'Storage Capacity'!$B:$B,IF($B$127="NEM","*",$B$127),'Storage Capacity'!$C:$C,$H131)</f>
        <v>3444.0444456599998</v>
      </c>
      <c r="AG131" s="5">
        <f>SUMIFS('Storage Capacity'!AB:AB,'Storage Capacity'!$A:$A,Summary_CDP,'Storage Capacity'!$B:$B,IF($B$127="NEM","*",$B$127),'Storage Capacity'!$C:$C,$H131)</f>
        <v>3444.0444456599998</v>
      </c>
      <c r="AH131" s="5">
        <f>SUMIFS('Storage Capacity'!AC:AC,'Storage Capacity'!$A:$A,Summary_CDP,'Storage Capacity'!$B:$B,IF($B$127="NEM","*",$B$127),'Storage Capacity'!$C:$C,$H131)</f>
        <v>3444.0444456599998</v>
      </c>
      <c r="AI131" s="5">
        <f>SUMIFS('Storage Capacity'!AD:AD,'Storage Capacity'!$A:$A,Summary_CDP,'Storage Capacity'!$B:$B,IF($B$127="NEM","*",$B$127),'Storage Capacity'!$C:$C,$H131)</f>
        <v>3444.0444456599998</v>
      </c>
      <c r="AJ131" s="5">
        <f>SUMIFS('Storage Capacity'!AE:AE,'Storage Capacity'!$A:$A,Summary_CDP,'Storage Capacity'!$B:$B,IF($B$127="NEM","*",$B$127),'Storage Capacity'!$C:$C,$H131)</f>
        <v>3444.0444456599998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2952.3384153500001</v>
      </c>
      <c r="O132" s="5">
        <f>SUMIFS('Storage Capacity'!J:J,'Storage Capacity'!$A:$A,Summary_CDP,'Storage Capacity'!$B:$B,IF($B$127="NEM","*",$B$127),'Storage Capacity'!$C:$C,$H132)</f>
        <v>3052.0138593800002</v>
      </c>
      <c r="P132" s="5">
        <f>SUMIFS('Storage Capacity'!K:K,'Storage Capacity'!$A:$A,Summary_CDP,'Storage Capacity'!$B:$B,IF($B$127="NEM","*",$B$127),'Storage Capacity'!$C:$C,$H132)</f>
        <v>4541.5649130900001</v>
      </c>
      <c r="Q132" s="5">
        <f>SUMIFS('Storage Capacity'!L:L,'Storage Capacity'!$A:$A,Summary_CDP,'Storage Capacity'!$B:$B,IF($B$127="NEM","*",$B$127),'Storage Capacity'!$C:$C,$H132)</f>
        <v>4541.5649130900001</v>
      </c>
      <c r="R132" s="5">
        <f>SUMIFS('Storage Capacity'!M:M,'Storage Capacity'!$A:$A,Summary_CDP,'Storage Capacity'!$B:$B,IF($B$127="NEM","*",$B$127),'Storage Capacity'!$C:$C,$H132)</f>
        <v>4541.5649130900001</v>
      </c>
      <c r="S132" s="5">
        <f>SUMIFS('Storage Capacity'!N:N,'Storage Capacity'!$A:$A,Summary_CDP,'Storage Capacity'!$B:$B,IF($B$127="NEM","*",$B$127),'Storage Capacity'!$C:$C,$H132)</f>
        <v>4877.7359635000003</v>
      </c>
      <c r="T132" s="5">
        <f>SUMIFS('Storage Capacity'!O:O,'Storage Capacity'!$A:$A,Summary_CDP,'Storage Capacity'!$B:$B,IF($B$127="NEM","*",$B$127),'Storage Capacity'!$C:$C,$H132)</f>
        <v>4877.7359635000003</v>
      </c>
      <c r="U132" s="5">
        <f>SUMIFS('Storage Capacity'!P:P,'Storage Capacity'!$A:$A,Summary_CDP,'Storage Capacity'!$B:$B,IF($B$127="NEM","*",$B$127),'Storage Capacity'!$C:$C,$H132)</f>
        <v>4877.7359635000003</v>
      </c>
      <c r="V132" s="5">
        <f>SUMIFS('Storage Capacity'!Q:Q,'Storage Capacity'!$A:$A,Summary_CDP,'Storage Capacity'!$B:$B,IF($B$127="NEM","*",$B$127),'Storage Capacity'!$C:$C,$H132)</f>
        <v>4948.3906585000004</v>
      </c>
      <c r="W132" s="5">
        <f>SUMIFS('Storage Capacity'!R:R,'Storage Capacity'!$A:$A,Summary_CDP,'Storage Capacity'!$B:$B,IF($B$127="NEM","*",$B$127),'Storage Capacity'!$C:$C,$H132)</f>
        <v>5234.7101785200002</v>
      </c>
      <c r="X132" s="5">
        <f>SUMIFS('Storage Capacity'!S:S,'Storage Capacity'!$A:$A,Summary_CDP,'Storage Capacity'!$B:$B,IF($B$127="NEM","*",$B$127),'Storage Capacity'!$C:$C,$H132)</f>
        <v>6240.8172956399994</v>
      </c>
      <c r="Y132" s="5">
        <f>SUMIFS('Storage Capacity'!T:T,'Storage Capacity'!$A:$A,Summary_CDP,'Storage Capacity'!$B:$B,IF($B$127="NEM","*",$B$127),'Storage Capacity'!$C:$C,$H132)</f>
        <v>6826.5717705700008</v>
      </c>
      <c r="Z132" s="5">
        <f>SUMIFS('Storage Capacity'!U:U,'Storage Capacity'!$A:$A,Summary_CDP,'Storage Capacity'!$B:$B,IF($B$127="NEM","*",$B$127),'Storage Capacity'!$C:$C,$H132)</f>
        <v>6826.5717705700008</v>
      </c>
      <c r="AA132" s="5">
        <f>SUMIFS('Storage Capacity'!V:V,'Storage Capacity'!$A:$A,Summary_CDP,'Storage Capacity'!$B:$B,IF($B$127="NEM","*",$B$127),'Storage Capacity'!$C:$C,$H132)</f>
        <v>7364.9891436400003</v>
      </c>
      <c r="AB132" s="5">
        <f>SUMIFS('Storage Capacity'!W:W,'Storage Capacity'!$A:$A,Summary_CDP,'Storage Capacity'!$B:$B,IF($B$127="NEM","*",$B$127),'Storage Capacity'!$C:$C,$H132)</f>
        <v>7364.9891436400003</v>
      </c>
      <c r="AC132" s="5">
        <f>SUMIFS('Storage Capacity'!X:X,'Storage Capacity'!$A:$A,Summary_CDP,'Storage Capacity'!$B:$B,IF($B$127="NEM","*",$B$127),'Storage Capacity'!$C:$C,$H132)</f>
        <v>7364.9891436400003</v>
      </c>
      <c r="AD132" s="5">
        <f>SUMIFS('Storage Capacity'!Y:Y,'Storage Capacity'!$A:$A,Summary_CDP,'Storage Capacity'!$B:$B,IF($B$127="NEM","*",$B$127),'Storage Capacity'!$C:$C,$H132)</f>
        <v>7364.9891436400003</v>
      </c>
      <c r="AE132" s="5">
        <f>SUMIFS('Storage Capacity'!Z:Z,'Storage Capacity'!$A:$A,Summary_CDP,'Storage Capacity'!$B:$B,IF($B$127="NEM","*",$B$127),'Storage Capacity'!$C:$C,$H132)</f>
        <v>6764.9891436400003</v>
      </c>
      <c r="AF132" s="5">
        <f>SUMIFS('Storage Capacity'!AA:AA,'Storage Capacity'!$A:$A,Summary_CDP,'Storage Capacity'!$B:$B,IF($B$127="NEM","*",$B$127),'Storage Capacity'!$C:$C,$H132)</f>
        <v>6764.9891436400003</v>
      </c>
      <c r="AG132" s="5">
        <f>SUMIFS('Storage Capacity'!AB:AB,'Storage Capacity'!$A:$A,Summary_CDP,'Storage Capacity'!$B:$B,IF($B$127="NEM","*",$B$127),'Storage Capacity'!$C:$C,$H132)</f>
        <v>5839.9891436400003</v>
      </c>
      <c r="AH132" s="5">
        <f>SUMIFS('Storage Capacity'!AC:AC,'Storage Capacity'!$A:$A,Summary_CDP,'Storage Capacity'!$B:$B,IF($B$127="NEM","*",$B$127),'Storage Capacity'!$C:$C,$H132)</f>
        <v>6099.9154187100012</v>
      </c>
      <c r="AI132" s="5">
        <f>SUMIFS('Storage Capacity'!AD:AD,'Storage Capacity'!$A:$A,Summary_CDP,'Storage Capacity'!$B:$B,IF($B$127="NEM","*",$B$127),'Storage Capacity'!$C:$C,$H132)</f>
        <v>8366.7637158599991</v>
      </c>
      <c r="AJ132" s="5">
        <f>SUMIFS('Storage Capacity'!AE:AE,'Storage Capacity'!$A:$A,Summary_CDP,'Storage Capacity'!$B:$B,IF($B$127="NEM","*",$B$127),'Storage Capacity'!$C:$C,$H132)</f>
        <v>6927.6913434200005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747.46</v>
      </c>
      <c r="O133" s="5">
        <f>SUMIFS('Storage Capacity'!J:J,'Storage Capacity'!$A:$A,Summary_CDP,'Storage Capacity'!$B:$B,IF($B$127="NEM","*",$B$127),'Storage Capacity'!$C:$C,$H133)</f>
        <v>747.46</v>
      </c>
      <c r="P133" s="5">
        <f>SUMIFS('Storage Capacity'!K:K,'Storage Capacity'!$A:$A,Summary_CDP,'Storage Capacity'!$B:$B,IF($B$127="NEM","*",$B$127),'Storage Capacity'!$C:$C,$H133)</f>
        <v>997.46</v>
      </c>
      <c r="Q133" s="5">
        <f>SUMIFS('Storage Capacity'!L:L,'Storage Capacity'!$A:$A,Summary_CDP,'Storage Capacity'!$B:$B,IF($B$127="NEM","*",$B$127),'Storage Capacity'!$C:$C,$H133)</f>
        <v>997.46</v>
      </c>
      <c r="R133" s="5">
        <f>SUMIFS('Storage Capacity'!M:M,'Storage Capacity'!$A:$A,Summary_CDP,'Storage Capacity'!$B:$B,IF($B$127="NEM","*",$B$127),'Storage Capacity'!$C:$C,$H133)</f>
        <v>998.56000000000006</v>
      </c>
      <c r="S133" s="5">
        <f>SUMIFS('Storage Capacity'!N:N,'Storage Capacity'!$A:$A,Summary_CDP,'Storage Capacity'!$B:$B,IF($B$127="NEM","*",$B$127),'Storage Capacity'!$C:$C,$H133)</f>
        <v>997.46</v>
      </c>
      <c r="T133" s="5">
        <f>SUMIFS('Storage Capacity'!O:O,'Storage Capacity'!$A:$A,Summary_CDP,'Storage Capacity'!$B:$B,IF($B$127="NEM","*",$B$127),'Storage Capacity'!$C:$C,$H133)</f>
        <v>998.56000000000006</v>
      </c>
      <c r="U133" s="5">
        <f>SUMIFS('Storage Capacity'!P:P,'Storage Capacity'!$A:$A,Summary_CDP,'Storage Capacity'!$B:$B,IF($B$127="NEM","*",$B$127),'Storage Capacity'!$C:$C,$H133)</f>
        <v>997.46</v>
      </c>
      <c r="V133" s="5">
        <f>SUMIFS('Storage Capacity'!Q:Q,'Storage Capacity'!$A:$A,Summary_CDP,'Storage Capacity'!$B:$B,IF($B$127="NEM","*",$B$127),'Storage Capacity'!$C:$C,$H133)</f>
        <v>998.56000000000006</v>
      </c>
      <c r="W133" s="5">
        <f>SUMIFS('Storage Capacity'!R:R,'Storage Capacity'!$A:$A,Summary_CDP,'Storage Capacity'!$B:$B,IF($B$127="NEM","*",$B$127),'Storage Capacity'!$C:$C,$H133)</f>
        <v>998.56000000000006</v>
      </c>
      <c r="X133" s="5">
        <f>SUMIFS('Storage Capacity'!S:S,'Storage Capacity'!$A:$A,Summary_CDP,'Storage Capacity'!$B:$B,IF($B$127="NEM","*",$B$127),'Storage Capacity'!$C:$C,$H133)</f>
        <v>998.56000000000006</v>
      </c>
      <c r="Y133" s="5">
        <f>SUMIFS('Storage Capacity'!T:T,'Storage Capacity'!$A:$A,Summary_CDP,'Storage Capacity'!$B:$B,IF($B$127="NEM","*",$B$127),'Storage Capacity'!$C:$C,$H133)</f>
        <v>998.56000000000006</v>
      </c>
      <c r="Z133" s="5">
        <f>SUMIFS('Storage Capacity'!U:U,'Storage Capacity'!$A:$A,Summary_CDP,'Storage Capacity'!$B:$B,IF($B$127="NEM","*",$B$127),'Storage Capacity'!$C:$C,$H133)</f>
        <v>998.56000000000006</v>
      </c>
      <c r="AA133" s="5">
        <f>SUMIFS('Storage Capacity'!V:V,'Storage Capacity'!$A:$A,Summary_CDP,'Storage Capacity'!$B:$B,IF($B$127="NEM","*",$B$127),'Storage Capacity'!$C:$C,$H133)</f>
        <v>998.56000000000006</v>
      </c>
      <c r="AB133" s="5">
        <f>SUMIFS('Storage Capacity'!W:W,'Storage Capacity'!$A:$A,Summary_CDP,'Storage Capacity'!$B:$B,IF($B$127="NEM","*",$B$127),'Storage Capacity'!$C:$C,$H133)</f>
        <v>998.56000000000006</v>
      </c>
      <c r="AC133" s="5">
        <f>SUMIFS('Storage Capacity'!X:X,'Storage Capacity'!$A:$A,Summary_CDP,'Storage Capacity'!$B:$B,IF($B$127="NEM","*",$B$127),'Storage Capacity'!$C:$C,$H133)</f>
        <v>998.56000000000006</v>
      </c>
      <c r="AD133" s="5">
        <f>SUMIFS('Storage Capacity'!Y:Y,'Storage Capacity'!$A:$A,Summary_CDP,'Storage Capacity'!$B:$B,IF($B$127="NEM","*",$B$127),'Storage Capacity'!$C:$C,$H133)</f>
        <v>1000.6600000000001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318.73899999000002</v>
      </c>
      <c r="J134" s="5">
        <f>SUMIFS('Storage Capacity'!E:E,'Storage Capacity'!$A:$A,Summary_CDP,'Storage Capacity'!$B:$B,IF($B$127="NEM","*",$B$127),'Storage Capacity'!$C:$C,$H134)</f>
        <v>623.03000001000009</v>
      </c>
      <c r="K134" s="5">
        <f>SUMIFS('Storage Capacity'!F:F,'Storage Capacity'!$A:$A,Summary_CDP,'Storage Capacity'!$B:$B,IF($B$127="NEM","*",$B$127),'Storage Capacity'!$C:$C,$H134)</f>
        <v>1035.4459999999999</v>
      </c>
      <c r="L134" s="5">
        <f>SUMIFS('Storage Capacity'!G:G,'Storage Capacity'!$A:$A,Summary_CDP,'Storage Capacity'!$B:$B,IF($B$127="NEM","*",$B$127),'Storage Capacity'!$C:$C,$H134)</f>
        <v>1538.9269999999999</v>
      </c>
      <c r="M134" s="5">
        <f>SUMIFS('Storage Capacity'!H:H,'Storage Capacity'!$A:$A,Summary_CDP,'Storage Capacity'!$B:$B,IF($B$127="NEM","*",$B$127),'Storage Capacity'!$C:$C,$H134)</f>
        <v>2142.8109999900003</v>
      </c>
      <c r="N134" s="5">
        <f>SUMIFS('Storage Capacity'!I:I,'Storage Capacity'!$A:$A,Summary_CDP,'Storage Capacity'!$B:$B,IF($B$127="NEM","*",$B$127),'Storage Capacity'!$C:$C,$H134)</f>
        <v>2807.6330000100002</v>
      </c>
      <c r="O134" s="5">
        <f>SUMIFS('Storage Capacity'!J:J,'Storage Capacity'!$A:$A,Summary_CDP,'Storage Capacity'!$B:$B,IF($B$127="NEM","*",$B$127),'Storage Capacity'!$C:$C,$H134)</f>
        <v>3819.3379999899998</v>
      </c>
      <c r="P134" s="5">
        <f>SUMIFS('Storage Capacity'!K:K,'Storage Capacity'!$A:$A,Summary_CDP,'Storage Capacity'!$B:$B,IF($B$127="NEM","*",$B$127),'Storage Capacity'!$C:$C,$H134)</f>
        <v>4727.2434336400001</v>
      </c>
      <c r="Q134" s="5">
        <f>SUMIFS('Storage Capacity'!L:L,'Storage Capacity'!$A:$A,Summary_CDP,'Storage Capacity'!$B:$B,IF($B$127="NEM","*",$B$127),'Storage Capacity'!$C:$C,$H134)</f>
        <v>5655.0584906800004</v>
      </c>
      <c r="R134" s="5">
        <f>SUMIFS('Storage Capacity'!M:M,'Storage Capacity'!$A:$A,Summary_CDP,'Storage Capacity'!$B:$B,IF($B$127="NEM","*",$B$127),'Storage Capacity'!$C:$C,$H134)</f>
        <v>6746.6595240400002</v>
      </c>
      <c r="S134" s="5">
        <f>SUMIFS('Storage Capacity'!N:N,'Storage Capacity'!$A:$A,Summary_CDP,'Storage Capacity'!$B:$B,IF($B$127="NEM","*",$B$127),'Storage Capacity'!$C:$C,$H134)</f>
        <v>8087.3193383700009</v>
      </c>
      <c r="T134" s="5">
        <f>SUMIFS('Storage Capacity'!O:O,'Storage Capacity'!$A:$A,Summary_CDP,'Storage Capacity'!$B:$B,IF($B$127="NEM","*",$B$127),'Storage Capacity'!$C:$C,$H134)</f>
        <v>9572.2935431400001</v>
      </c>
      <c r="U134" s="5">
        <f>SUMIFS('Storage Capacity'!P:P,'Storage Capacity'!$A:$A,Summary_CDP,'Storage Capacity'!$B:$B,IF($B$127="NEM","*",$B$127),'Storage Capacity'!$C:$C,$H134)</f>
        <v>11104.25961169</v>
      </c>
      <c r="V134" s="5">
        <f>SUMIFS('Storage Capacity'!Q:Q,'Storage Capacity'!$A:$A,Summary_CDP,'Storage Capacity'!$B:$B,IF($B$127="NEM","*",$B$127),'Storage Capacity'!$C:$C,$H134)</f>
        <v>12714.141294630001</v>
      </c>
      <c r="W134" s="5">
        <f>SUMIFS('Storage Capacity'!R:R,'Storage Capacity'!$A:$A,Summary_CDP,'Storage Capacity'!$B:$B,IF($B$127="NEM","*",$B$127),'Storage Capacity'!$C:$C,$H134)</f>
        <v>14322.803765499999</v>
      </c>
      <c r="X134" s="5">
        <f>SUMIFS('Storage Capacity'!S:S,'Storage Capacity'!$A:$A,Summary_CDP,'Storage Capacity'!$B:$B,IF($B$127="NEM","*",$B$127),'Storage Capacity'!$C:$C,$H134)</f>
        <v>15931.790514949998</v>
      </c>
      <c r="Y134" s="5">
        <f>SUMIFS('Storage Capacity'!T:T,'Storage Capacity'!$A:$A,Summary_CDP,'Storage Capacity'!$B:$B,IF($B$127="NEM","*",$B$127),'Storage Capacity'!$C:$C,$H134)</f>
        <v>17220.604341970004</v>
      </c>
      <c r="Z134" s="5">
        <f>SUMIFS('Storage Capacity'!U:U,'Storage Capacity'!$A:$A,Summary_CDP,'Storage Capacity'!$B:$B,IF($B$127="NEM","*",$B$127),'Storage Capacity'!$C:$C,$H134)</f>
        <v>18487.972372900003</v>
      </c>
      <c r="AA134" s="5">
        <f>SUMIFS('Storage Capacity'!V:V,'Storage Capacity'!$A:$A,Summary_CDP,'Storage Capacity'!$B:$B,IF($B$127="NEM","*",$B$127),'Storage Capacity'!$C:$C,$H134)</f>
        <v>19656.024442620001</v>
      </c>
      <c r="AB134" s="5">
        <f>SUMIFS('Storage Capacity'!W:W,'Storage Capacity'!$A:$A,Summary_CDP,'Storage Capacity'!$B:$B,IF($B$127="NEM","*",$B$127),'Storage Capacity'!$C:$C,$H134)</f>
        <v>20867.675662509999</v>
      </c>
      <c r="AC134" s="5">
        <f>SUMIFS('Storage Capacity'!X:X,'Storage Capacity'!$A:$A,Summary_CDP,'Storage Capacity'!$B:$B,IF($B$127="NEM","*",$B$127),'Storage Capacity'!$C:$C,$H134)</f>
        <v>22107.54986214</v>
      </c>
      <c r="AD134" s="5">
        <f>SUMIFS('Storage Capacity'!Y:Y,'Storage Capacity'!$A:$A,Summary_CDP,'Storage Capacity'!$B:$B,IF($B$127="NEM","*",$B$127),'Storage Capacity'!$C:$C,$H134)</f>
        <v>23415.358929580001</v>
      </c>
      <c r="AE134" s="5">
        <f>SUMIFS('Storage Capacity'!Z:Z,'Storage Capacity'!$A:$A,Summary_CDP,'Storage Capacity'!$B:$B,IF($B$127="NEM","*",$B$127),'Storage Capacity'!$C:$C,$H134)</f>
        <v>24744.522804499997</v>
      </c>
      <c r="AF134" s="5">
        <f>SUMIFS('Storage Capacity'!AA:AA,'Storage Capacity'!$A:$A,Summary_CDP,'Storage Capacity'!$B:$B,IF($B$127="NEM","*",$B$127),'Storage Capacity'!$C:$C,$H134)</f>
        <v>26155.545777969997</v>
      </c>
      <c r="AG134" s="5">
        <f>SUMIFS('Storage Capacity'!AB:AB,'Storage Capacity'!$A:$A,Summary_CDP,'Storage Capacity'!$B:$B,IF($B$127="NEM","*",$B$127),'Storage Capacity'!$C:$C,$H134)</f>
        <v>27585.02547203</v>
      </c>
      <c r="AH134" s="5">
        <f>SUMIFS('Storage Capacity'!AC:AC,'Storage Capacity'!$A:$A,Summary_CDP,'Storage Capacity'!$B:$B,IF($B$127="NEM","*",$B$127),'Storage Capacity'!$C:$C,$H134)</f>
        <v>29101.070005020003</v>
      </c>
      <c r="AI134" s="5">
        <f>SUMIFS('Storage Capacity'!AD:AD,'Storage Capacity'!$A:$A,Summary_CDP,'Storage Capacity'!$B:$B,IF($B$127="NEM","*",$B$127),'Storage Capacity'!$C:$C,$H134)</f>
        <v>30637.399270639999</v>
      </c>
      <c r="AJ134" s="5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1532.7739999999999</v>
      </c>
      <c r="J135" s="5">
        <f>SUMIFS('Storage Capacity'!E:E,'Storage Capacity'!$A:$A,Summary_CDP,'Storage Capacity'!$B:$B,IF($B$127="NEM","*",$B$127),'Storage Capacity'!$C:$C,$H135)</f>
        <v>2363.9419999999996</v>
      </c>
      <c r="K135" s="5">
        <f>SUMIFS('Storage Capacity'!F:F,'Storage Capacity'!$A:$A,Summary_CDP,'Storage Capacity'!$B:$B,IF($B$127="NEM","*",$B$127),'Storage Capacity'!$C:$C,$H135)</f>
        <v>3138.8129999999996</v>
      </c>
      <c r="L135" s="5">
        <f>SUMIFS('Storage Capacity'!G:G,'Storage Capacity'!$A:$A,Summary_CDP,'Storage Capacity'!$B:$B,IF($B$127="NEM","*",$B$127),'Storage Capacity'!$C:$C,$H135)</f>
        <v>3799.6549999999997</v>
      </c>
      <c r="M135" s="5">
        <f>SUMIFS('Storage Capacity'!H:H,'Storage Capacity'!$A:$A,Summary_CDP,'Storage Capacity'!$B:$B,IF($B$127="NEM","*",$B$127),'Storage Capacity'!$C:$C,$H135)</f>
        <v>4362.9369999999999</v>
      </c>
      <c r="N135" s="5">
        <f>SUMIFS('Storage Capacity'!I:I,'Storage Capacity'!$A:$A,Summary_CDP,'Storage Capacity'!$B:$B,IF($B$127="NEM","*",$B$127),'Storage Capacity'!$C:$C,$H135)</f>
        <v>4766.2259999999997</v>
      </c>
      <c r="O135" s="5">
        <f>SUMIFS('Storage Capacity'!J:J,'Storage Capacity'!$A:$A,Summary_CDP,'Storage Capacity'!$B:$B,IF($B$127="NEM","*",$B$127),'Storage Capacity'!$C:$C,$H135)</f>
        <v>5452.8499999999995</v>
      </c>
      <c r="P135" s="5">
        <f>SUMIFS('Storage Capacity'!K:K,'Storage Capacity'!$A:$A,Summary_CDP,'Storage Capacity'!$B:$B,IF($B$127="NEM","*",$B$127),'Storage Capacity'!$C:$C,$H135)</f>
        <v>6404.2579999999998</v>
      </c>
      <c r="Q135" s="5">
        <f>SUMIFS('Storage Capacity'!L:L,'Storage Capacity'!$A:$A,Summary_CDP,'Storage Capacity'!$B:$B,IF($B$127="NEM","*",$B$127),'Storage Capacity'!$C:$C,$H135)</f>
        <v>7275.4119999999994</v>
      </c>
      <c r="R135" s="5">
        <f>SUMIFS('Storage Capacity'!M:M,'Storage Capacity'!$A:$A,Summary_CDP,'Storage Capacity'!$B:$B,IF($B$127="NEM","*",$B$127),'Storage Capacity'!$C:$C,$H135)</f>
        <v>8208.6059999999998</v>
      </c>
      <c r="S135" s="5">
        <f>SUMIFS('Storage Capacity'!N:N,'Storage Capacity'!$A:$A,Summary_CDP,'Storage Capacity'!$B:$B,IF($B$127="NEM","*",$B$127),'Storage Capacity'!$C:$C,$H135)</f>
        <v>9365.7559999999994</v>
      </c>
      <c r="T135" s="5">
        <f>SUMIFS('Storage Capacity'!O:O,'Storage Capacity'!$A:$A,Summary_CDP,'Storage Capacity'!$B:$B,IF($B$127="NEM","*",$B$127),'Storage Capacity'!$C:$C,$H135)</f>
        <v>10518.285</v>
      </c>
      <c r="U135" s="5">
        <f>SUMIFS('Storage Capacity'!P:P,'Storage Capacity'!$A:$A,Summary_CDP,'Storage Capacity'!$B:$B,IF($B$127="NEM","*",$B$127),'Storage Capacity'!$C:$C,$H135)</f>
        <v>11616.744999999999</v>
      </c>
      <c r="V135" s="5">
        <f>SUMIFS('Storage Capacity'!Q:Q,'Storage Capacity'!$A:$A,Summary_CDP,'Storage Capacity'!$B:$B,IF($B$127="NEM","*",$B$127),'Storage Capacity'!$C:$C,$H135)</f>
        <v>12616.001</v>
      </c>
      <c r="W135" s="5">
        <f>SUMIFS('Storage Capacity'!R:R,'Storage Capacity'!$A:$A,Summary_CDP,'Storage Capacity'!$B:$B,IF($B$127="NEM","*",$B$127),'Storage Capacity'!$C:$C,$H135)</f>
        <v>13522.413000000004</v>
      </c>
      <c r="X135" s="5">
        <f>SUMIFS('Storage Capacity'!S:S,'Storage Capacity'!$A:$A,Summary_CDP,'Storage Capacity'!$B:$B,IF($B$127="NEM","*",$B$127),'Storage Capacity'!$C:$C,$H135)</f>
        <v>14246.216</v>
      </c>
      <c r="Y135" s="5">
        <f>SUMIFS('Storage Capacity'!T:T,'Storage Capacity'!$A:$A,Summary_CDP,'Storage Capacity'!$B:$B,IF($B$127="NEM","*",$B$127),'Storage Capacity'!$C:$C,$H135)</f>
        <v>14595.405000000002</v>
      </c>
      <c r="Z135" s="5">
        <f>SUMIFS('Storage Capacity'!U:U,'Storage Capacity'!$A:$A,Summary_CDP,'Storage Capacity'!$B:$B,IF($B$127="NEM","*",$B$127),'Storage Capacity'!$C:$C,$H135)</f>
        <v>14782.715</v>
      </c>
      <c r="AA135" s="5">
        <f>SUMIFS('Storage Capacity'!V:V,'Storage Capacity'!$A:$A,Summary_CDP,'Storage Capacity'!$B:$B,IF($B$127="NEM","*",$B$127),'Storage Capacity'!$C:$C,$H135)</f>
        <v>14854.807000000001</v>
      </c>
      <c r="AB135" s="5">
        <f>SUMIFS('Storage Capacity'!W:W,'Storage Capacity'!$A:$A,Summary_CDP,'Storage Capacity'!$B:$B,IF($B$127="NEM","*",$B$127),'Storage Capacity'!$C:$C,$H135)</f>
        <v>14850.893999999998</v>
      </c>
      <c r="AC135" s="5">
        <f>SUMIFS('Storage Capacity'!X:X,'Storage Capacity'!$A:$A,Summary_CDP,'Storage Capacity'!$B:$B,IF($B$127="NEM","*",$B$127),'Storage Capacity'!$C:$C,$H135)</f>
        <v>14858.858000000002</v>
      </c>
      <c r="AD135" s="5">
        <f>SUMIFS('Storage Capacity'!Y:Y,'Storage Capacity'!$A:$A,Summary_CDP,'Storage Capacity'!$B:$B,IF($B$127="NEM","*",$B$127),'Storage Capacity'!$C:$C,$H135)</f>
        <v>14816.816000000001</v>
      </c>
      <c r="AE135" s="5">
        <f>SUMIFS('Storage Capacity'!Z:Z,'Storage Capacity'!$A:$A,Summary_CDP,'Storage Capacity'!$B:$B,IF($B$127="NEM","*",$B$127),'Storage Capacity'!$C:$C,$H135)</f>
        <v>14786.691999999999</v>
      </c>
      <c r="AF135" s="5">
        <f>SUMIFS('Storage Capacity'!AA:AA,'Storage Capacity'!$A:$A,Summary_CDP,'Storage Capacity'!$B:$B,IF($B$127="NEM","*",$B$127),'Storage Capacity'!$C:$C,$H135)</f>
        <v>14709.851000000002</v>
      </c>
      <c r="AG135" s="5">
        <f>SUMIFS('Storage Capacity'!AB:AB,'Storage Capacity'!$A:$A,Summary_CDP,'Storage Capacity'!$B:$B,IF($B$127="NEM","*",$B$127),'Storage Capacity'!$C:$C,$H135)</f>
        <v>14647.112000000001</v>
      </c>
      <c r="AH135" s="5">
        <f>SUMIFS('Storage Capacity'!AC:AC,'Storage Capacity'!$A:$A,Summary_CDP,'Storage Capacity'!$B:$B,IF($B$127="NEM","*",$B$127),'Storage Capacity'!$C:$C,$H135)</f>
        <v>14542.039000000001</v>
      </c>
      <c r="AI135" s="5">
        <f>SUMIFS('Storage Capacity'!AD:AD,'Storage Capacity'!$A:$A,Summary_CDP,'Storage Capacity'!$B:$B,IF($B$127="NEM","*",$B$127),'Storage Capacity'!$C:$C,$H135)</f>
        <v>14447.076000000001</v>
      </c>
      <c r="AJ135" s="5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14.8231259782</v>
      </c>
      <c r="R149" s="5">
        <f>SUMIFS('Storage Energy'!M:M,'Storage Energy'!$A:$A,Summary_CDP,'Storage Energy'!$B:$B,IF($B$145="NEM","*",$B$145),'Storage Energy'!$C:$C,$H149)</f>
        <v>14.8231259782</v>
      </c>
      <c r="S149" s="5">
        <f>SUMIFS('Storage Energy'!N:N,'Storage Energy'!$A:$A,Summary_CDP,'Storage Energy'!$B:$B,IF($B$145="NEM","*",$B$145),'Storage Energy'!$C:$C,$H149)</f>
        <v>14.8231259782</v>
      </c>
      <c r="T149" s="5">
        <f>SUMIFS('Storage Energy'!O:O,'Storage Energy'!$A:$A,Summary_CDP,'Storage Energy'!$B:$B,IF($B$145="NEM","*",$B$145),'Storage Energy'!$C:$C,$H149)</f>
        <v>14.8231259782</v>
      </c>
      <c r="U149" s="5">
        <f>SUMIFS('Storage Energy'!P:P,'Storage Energy'!$A:$A,Summary_CDP,'Storage Energy'!$B:$B,IF($B$145="NEM","*",$B$145),'Storage Energy'!$C:$C,$H149)</f>
        <v>14.8231259782</v>
      </c>
      <c r="V149" s="5">
        <f>SUMIFS('Storage Energy'!Q:Q,'Storage Energy'!$A:$A,Summary_CDP,'Storage Energy'!$B:$B,IF($B$145="NEM","*",$B$145),'Storage Energy'!$C:$C,$H149)</f>
        <v>30.221680585840005</v>
      </c>
      <c r="W149" s="5">
        <f>SUMIFS('Storage Energy'!R:R,'Storage Energy'!$A:$A,Summary_CDP,'Storage Energy'!$B:$B,IF($B$145="NEM","*",$B$145),'Storage Energy'!$C:$C,$H149)</f>
        <v>58.269286600480001</v>
      </c>
      <c r="X149" s="5">
        <f>SUMIFS('Storage Energy'!S:S,'Storage Energy'!$A:$A,Summary_CDP,'Storage Energy'!$B:$B,IF($B$145="NEM","*",$B$145),'Storage Energy'!$C:$C,$H149)</f>
        <v>58.269286600480001</v>
      </c>
      <c r="Y149" s="5">
        <f>SUMIFS('Storage Energy'!T:T,'Storage Energy'!$A:$A,Summary_CDP,'Storage Energy'!$B:$B,IF($B$145="NEM","*",$B$145),'Storage Energy'!$C:$C,$H149)</f>
        <v>73.562435965839995</v>
      </c>
      <c r="Z149" s="5">
        <f>SUMIFS('Storage Energy'!U:U,'Storage Energy'!$A:$A,Summary_CDP,'Storage Energy'!$B:$B,IF($B$145="NEM","*",$B$145),'Storage Energy'!$C:$C,$H149)</f>
        <v>73.562435965839995</v>
      </c>
      <c r="AA149" s="5">
        <f>SUMIFS('Storage Energy'!V:V,'Storage Energy'!$A:$A,Summary_CDP,'Storage Energy'!$B:$B,IF($B$145="NEM","*",$B$145),'Storage Energy'!$C:$C,$H149)</f>
        <v>75.583071362800013</v>
      </c>
      <c r="AB149" s="5">
        <f>SUMIFS('Storage Energy'!W:W,'Storage Energy'!$A:$A,Summary_CDP,'Storage Energy'!$B:$B,IF($B$145="NEM","*",$B$145),'Storage Energy'!$C:$C,$H149)</f>
        <v>75.583071362800013</v>
      </c>
      <c r="AC149" s="5">
        <f>SUMIFS('Storage Energy'!X:X,'Storage Energy'!$A:$A,Summary_CDP,'Storage Energy'!$B:$B,IF($B$145="NEM","*",$B$145),'Storage Energy'!$C:$C,$H149)</f>
        <v>87.583071362800013</v>
      </c>
      <c r="AD149" s="5">
        <f>SUMIFS('Storage Energy'!Y:Y,'Storage Energy'!$A:$A,Summary_CDP,'Storage Energy'!$B:$B,IF($B$145="NEM","*",$B$145),'Storage Energy'!$C:$C,$H149)</f>
        <v>87.583071362800013</v>
      </c>
      <c r="AE149" s="5">
        <f>SUMIFS('Storage Energy'!Z:Z,'Storage Energy'!$A:$A,Summary_CDP,'Storage Energy'!$B:$B,IF($B$145="NEM","*",$B$145),'Storage Energy'!$C:$C,$H149)</f>
        <v>94.99742718232001</v>
      </c>
      <c r="AF149" s="5">
        <f>SUMIFS('Storage Energy'!AA:AA,'Storage Energy'!$A:$A,Summary_CDP,'Storage Energy'!$B:$B,IF($B$145="NEM","*",$B$145),'Storage Energy'!$C:$C,$H149)</f>
        <v>94.99742718232001</v>
      </c>
      <c r="AG149" s="5">
        <f>SUMIFS('Storage Energy'!AB:AB,'Storage Energy'!$A:$A,Summary_CDP,'Storage Energy'!$B:$B,IF($B$145="NEM","*",$B$145),'Storage Energy'!$C:$C,$H149)</f>
        <v>94.99742718232001</v>
      </c>
      <c r="AH149" s="5">
        <f>SUMIFS('Storage Energy'!AC:AC,'Storage Energy'!$A:$A,Summary_CDP,'Storage Energy'!$B:$B,IF($B$145="NEM","*",$B$145),'Storage Energy'!$C:$C,$H149)</f>
        <v>94.99742718232001</v>
      </c>
      <c r="AI149" s="5">
        <f>SUMIFS('Storage Energy'!AD:AD,'Storage Energy'!$A:$A,Summary_CDP,'Storage Energy'!$B:$B,IF($B$145="NEM","*",$B$145),'Storage Energy'!$C:$C,$H149)</f>
        <v>94.99742718232001</v>
      </c>
      <c r="AJ149" s="5">
        <f>SUMIFS('Storage Energy'!AE:AE,'Storage Energy'!$A:$A,Summary_CDP,'Storage Energy'!$B:$B,IF($B$145="NEM","*",$B$145),'Storage Energy'!$C:$C,$H149)</f>
        <v>94.99742718232001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23.831353661399998</v>
      </c>
      <c r="O150" s="5">
        <f>SUMIFS('Storage Energy'!J:J,'Storage Energy'!$A:$A,Summary_CDP,'Storage Energy'!$B:$B,IF($B$145="NEM","*",$B$145),'Storage Energy'!$C:$C,$H150)</f>
        <v>24.530055437520002</v>
      </c>
      <c r="P150" s="5">
        <f>SUMIFS('Storage Energy'!K:K,'Storage Energy'!$A:$A,Summary_CDP,'Storage Energy'!$B:$B,IF($B$145="NEM","*",$B$145),'Storage Energy'!$C:$C,$H150)</f>
        <v>36.446463867200002</v>
      </c>
      <c r="Q150" s="5">
        <f>SUMIFS('Storage Energy'!L:L,'Storage Energy'!$A:$A,Summary_CDP,'Storage Energy'!$B:$B,IF($B$145="NEM","*",$B$145),'Storage Energy'!$C:$C,$H150)</f>
        <v>36.446463867200002</v>
      </c>
      <c r="R150" s="5">
        <f>SUMIFS('Storage Energy'!M:M,'Storage Energy'!$A:$A,Summary_CDP,'Storage Energy'!$B:$B,IF($B$145="NEM","*",$B$145),'Storage Energy'!$C:$C,$H150)</f>
        <v>36.446463867200002</v>
      </c>
      <c r="S150" s="5">
        <f>SUMIFS('Storage Energy'!N:N,'Storage Energy'!$A:$A,Summary_CDP,'Storage Energy'!$B:$B,IF($B$145="NEM","*",$B$145),'Storage Energy'!$C:$C,$H150)</f>
        <v>39.135832270480002</v>
      </c>
      <c r="T150" s="5">
        <f>SUMIFS('Storage Energy'!O:O,'Storage Energy'!$A:$A,Summary_CDP,'Storage Energy'!$B:$B,IF($B$145="NEM","*",$B$145),'Storage Energy'!$C:$C,$H150)</f>
        <v>39.135832270480002</v>
      </c>
      <c r="U150" s="5">
        <f>SUMIFS('Storage Energy'!P:P,'Storage Energy'!$A:$A,Summary_CDP,'Storage Energy'!$B:$B,IF($B$145="NEM","*",$B$145),'Storage Energy'!$C:$C,$H150)</f>
        <v>39.135832270480002</v>
      </c>
      <c r="V150" s="5">
        <f>SUMIFS('Storage Energy'!Q:Q,'Storage Energy'!$A:$A,Summary_CDP,'Storage Energy'!$B:$B,IF($B$145="NEM","*",$B$145),'Storage Energy'!$C:$C,$H150)</f>
        <v>39.701069830480002</v>
      </c>
      <c r="W150" s="5">
        <f>SUMIFS('Storage Energy'!R:R,'Storage Energy'!$A:$A,Summary_CDP,'Storage Energy'!$B:$B,IF($B$145="NEM","*",$B$145),'Storage Energy'!$C:$C,$H150)</f>
        <v>41.991625990640003</v>
      </c>
      <c r="X150" s="5">
        <f>SUMIFS('Storage Energy'!S:S,'Storage Energy'!$A:$A,Summary_CDP,'Storage Energy'!$B:$B,IF($B$145="NEM","*",$B$145),'Storage Energy'!$C:$C,$H150)</f>
        <v>50.040482927600003</v>
      </c>
      <c r="Y150" s="5">
        <f>SUMIFS('Storage Energy'!T:T,'Storage Energy'!$A:$A,Summary_CDP,'Storage Energy'!$B:$B,IF($B$145="NEM","*",$B$145),'Storage Energy'!$C:$C,$H150)</f>
        <v>54.726518727040002</v>
      </c>
      <c r="Z150" s="5">
        <f>SUMIFS('Storage Energy'!U:U,'Storage Energy'!$A:$A,Summary_CDP,'Storage Energy'!$B:$B,IF($B$145="NEM","*",$B$145),'Storage Energy'!$C:$C,$H150)</f>
        <v>54.726518727040002</v>
      </c>
      <c r="AA150" s="5">
        <f>SUMIFS('Storage Energy'!V:V,'Storage Energy'!$A:$A,Summary_CDP,'Storage Energy'!$B:$B,IF($B$145="NEM","*",$B$145),'Storage Energy'!$C:$C,$H150)</f>
        <v>59.033857711600007</v>
      </c>
      <c r="AB150" s="5">
        <f>SUMIFS('Storage Energy'!W:W,'Storage Energy'!$A:$A,Summary_CDP,'Storage Energy'!$B:$B,IF($B$145="NEM","*",$B$145),'Storage Energy'!$C:$C,$H150)</f>
        <v>59.033857711600007</v>
      </c>
      <c r="AC150" s="5">
        <f>SUMIFS('Storage Energy'!X:X,'Storage Energy'!$A:$A,Summary_CDP,'Storage Energy'!$B:$B,IF($B$145="NEM","*",$B$145),'Storage Energy'!$C:$C,$H150)</f>
        <v>59.033857711600007</v>
      </c>
      <c r="AD150" s="5">
        <f>SUMIFS('Storage Energy'!Y:Y,'Storage Energy'!$A:$A,Summary_CDP,'Storage Energy'!$B:$B,IF($B$145="NEM","*",$B$145),'Storage Energy'!$C:$C,$H150)</f>
        <v>59.033857711600007</v>
      </c>
      <c r="AE150" s="5">
        <f>SUMIFS('Storage Energy'!Z:Z,'Storage Energy'!$A:$A,Summary_CDP,'Storage Energy'!$B:$B,IF($B$145="NEM","*",$B$145),'Storage Energy'!$C:$C,$H150)</f>
        <v>54.233857711600002</v>
      </c>
      <c r="AF150" s="5">
        <f>SUMIFS('Storage Energy'!AA:AA,'Storage Energy'!$A:$A,Summary_CDP,'Storage Energy'!$B:$B,IF($B$145="NEM","*",$B$145),'Storage Energy'!$C:$C,$H150)</f>
        <v>54.233857711600002</v>
      </c>
      <c r="AG150" s="5">
        <f>SUMIFS('Storage Energy'!AB:AB,'Storage Energy'!$A:$A,Summary_CDP,'Storage Energy'!$B:$B,IF($B$145="NEM","*",$B$145),'Storage Energy'!$C:$C,$H150)</f>
        <v>46.833857711600004</v>
      </c>
      <c r="AH150" s="5">
        <f>SUMIFS('Storage Energy'!AC:AC,'Storage Energy'!$A:$A,Summary_CDP,'Storage Energy'!$B:$B,IF($B$145="NEM","*",$B$145),'Storage Energy'!$C:$C,$H150)</f>
        <v>49.422621573560008</v>
      </c>
      <c r="AI150" s="5">
        <f>SUMIFS('Storage Energy'!AD:AD,'Storage Energy'!$A:$A,Summary_CDP,'Storage Energy'!$B:$B,IF($B$145="NEM","*",$B$145),'Storage Energy'!$C:$C,$H150)</f>
        <v>67.656109726880004</v>
      </c>
      <c r="AJ150" s="5">
        <f>SUMIFS('Storage Energy'!AE:AE,'Storage Energy'!$A:$A,Summary_CDP,'Storage Energy'!$B:$B,IF($B$145="NEM","*",$B$145),'Storage Energy'!$C:$C,$H150)</f>
        <v>56.143530747359996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0.92916739999999987</v>
      </c>
      <c r="O151" s="5">
        <f>SUMIFS('Storage Energy'!J:J,'Storage Energy'!$A:$A,Summary_CDP,'Storage Energy'!$B:$B,IF($B$145="NEM","*",$B$145),'Storage Energy'!$C:$C,$H151)</f>
        <v>0.92916739999999987</v>
      </c>
      <c r="P151" s="5">
        <f>SUMIFS('Storage Energy'!K:K,'Storage Energy'!$A:$A,Summary_CDP,'Storage Energy'!$B:$B,IF($B$145="NEM","*",$B$145),'Storage Energy'!$C:$C,$H151)</f>
        <v>1.3041673999999999</v>
      </c>
      <c r="Q151" s="5">
        <f>SUMIFS('Storage Energy'!L:L,'Storage Energy'!$A:$A,Summary_CDP,'Storage Energy'!$B:$B,IF($B$145="NEM","*",$B$145),'Storage Energy'!$C:$C,$H151)</f>
        <v>1.3041673999999999</v>
      </c>
      <c r="R151" s="5">
        <f>SUMIFS('Storage Energy'!M:M,'Storage Energy'!$A:$A,Summary_CDP,'Storage Energy'!$B:$B,IF($B$145="NEM","*",$B$145),'Storage Energy'!$C:$C,$H151)</f>
        <v>1.3052674</v>
      </c>
      <c r="S151" s="5">
        <f>SUMIFS('Storage Energy'!N:N,'Storage Energy'!$A:$A,Summary_CDP,'Storage Energy'!$B:$B,IF($B$145="NEM","*",$B$145),'Storage Energy'!$C:$C,$H151)</f>
        <v>1.3041673999999999</v>
      </c>
      <c r="T151" s="5">
        <f>SUMIFS('Storage Energy'!O:O,'Storage Energy'!$A:$A,Summary_CDP,'Storage Energy'!$B:$B,IF($B$145="NEM","*",$B$145),'Storage Energy'!$C:$C,$H151)</f>
        <v>1.3052674</v>
      </c>
      <c r="U151" s="5">
        <f>SUMIFS('Storage Energy'!P:P,'Storage Energy'!$A:$A,Summary_CDP,'Storage Energy'!$B:$B,IF($B$145="NEM","*",$B$145),'Storage Energy'!$C:$C,$H151)</f>
        <v>1.3041673999999999</v>
      </c>
      <c r="V151" s="5">
        <f>SUMIFS('Storage Energy'!Q:Q,'Storage Energy'!$A:$A,Summary_CDP,'Storage Energy'!$B:$B,IF($B$145="NEM","*",$B$145),'Storage Energy'!$C:$C,$H151)</f>
        <v>1.3052674</v>
      </c>
      <c r="W151" s="5">
        <f>SUMIFS('Storage Energy'!R:R,'Storage Energy'!$A:$A,Summary_CDP,'Storage Energy'!$B:$B,IF($B$145="NEM","*",$B$145),'Storage Energy'!$C:$C,$H151)</f>
        <v>1.3052674</v>
      </c>
      <c r="X151" s="5">
        <f>SUMIFS('Storage Energy'!S:S,'Storage Energy'!$A:$A,Summary_CDP,'Storage Energy'!$B:$B,IF($B$145="NEM","*",$B$145),'Storage Energy'!$C:$C,$H151)</f>
        <v>1.3052674</v>
      </c>
      <c r="Y151" s="5">
        <f>SUMIFS('Storage Energy'!T:T,'Storage Energy'!$A:$A,Summary_CDP,'Storage Energy'!$B:$B,IF($B$145="NEM","*",$B$145),'Storage Energy'!$C:$C,$H151)</f>
        <v>1.3052674</v>
      </c>
      <c r="Z151" s="5">
        <f>SUMIFS('Storage Energy'!U:U,'Storage Energy'!$A:$A,Summary_CDP,'Storage Energy'!$B:$B,IF($B$145="NEM","*",$B$145),'Storage Energy'!$C:$C,$H151)</f>
        <v>1.3052674</v>
      </c>
      <c r="AA151" s="5">
        <f>SUMIFS('Storage Energy'!V:V,'Storage Energy'!$A:$A,Summary_CDP,'Storage Energy'!$B:$B,IF($B$145="NEM","*",$B$145),'Storage Energy'!$C:$C,$H151)</f>
        <v>1.3052674</v>
      </c>
      <c r="AB151" s="5">
        <f>SUMIFS('Storage Energy'!W:W,'Storage Energy'!$A:$A,Summary_CDP,'Storage Energy'!$B:$B,IF($B$145="NEM","*",$B$145),'Storage Energy'!$C:$C,$H151)</f>
        <v>1.3052674</v>
      </c>
      <c r="AC151" s="5">
        <f>SUMIFS('Storage Energy'!X:X,'Storage Energy'!$A:$A,Summary_CDP,'Storage Energy'!$B:$B,IF($B$145="NEM","*",$B$145),'Storage Energy'!$C:$C,$H151)</f>
        <v>1.3052674</v>
      </c>
      <c r="AD151" s="5">
        <f>SUMIFS('Storage Energy'!Y:Y,'Storage Energy'!$A:$A,Summary_CDP,'Storage Energy'!$B:$B,IF($B$145="NEM","*",$B$145),'Storage Energy'!$C:$C,$H151)</f>
        <v>1.3094673999999999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0.63747799997999999</v>
      </c>
      <c r="J152" s="5">
        <f>SUMIFS('Storage Energy'!E:E,'Storage Energy'!$A:$A,Summary_CDP,'Storage Energy'!$B:$B,IF($B$145="NEM","*",$B$145),'Storage Energy'!$C:$C,$H152)</f>
        <v>1.2460600000199999</v>
      </c>
      <c r="K152" s="5">
        <f>SUMIFS('Storage Energy'!F:F,'Storage Energy'!$A:$A,Summary_CDP,'Storage Energy'!$B:$B,IF($B$145="NEM","*",$B$145),'Storage Energy'!$C:$C,$H152)</f>
        <v>2.0708919999999997</v>
      </c>
      <c r="L152" s="5">
        <f>SUMIFS('Storage Energy'!G:G,'Storage Energy'!$A:$A,Summary_CDP,'Storage Energy'!$B:$B,IF($B$145="NEM","*",$B$145),'Storage Energy'!$C:$C,$H152)</f>
        <v>3.0778539999999999</v>
      </c>
      <c r="M152" s="5">
        <f>SUMIFS('Storage Energy'!H:H,'Storage Energy'!$A:$A,Summary_CDP,'Storage Energy'!$B:$B,IF($B$145="NEM","*",$B$145),'Storage Energy'!$C:$C,$H152)</f>
        <v>4.2856219999800009</v>
      </c>
      <c r="N152" s="5">
        <f>SUMIFS('Storage Energy'!I:I,'Storage Energy'!$A:$A,Summary_CDP,'Storage Energy'!$B:$B,IF($B$145="NEM","*",$B$145),'Storage Energy'!$C:$C,$H152)</f>
        <v>5.6152660000200001</v>
      </c>
      <c r="O152" s="5">
        <f>SUMIFS('Storage Energy'!J:J,'Storage Energy'!$A:$A,Summary_CDP,'Storage Energy'!$B:$B,IF($B$145="NEM","*",$B$145),'Storage Energy'!$C:$C,$H152)</f>
        <v>7.6386759999800002</v>
      </c>
      <c r="P152" s="5">
        <f>SUMIFS('Storage Energy'!K:K,'Storage Energy'!$A:$A,Summary_CDP,'Storage Energy'!$B:$B,IF($B$145="NEM","*",$B$145),'Storage Energy'!$C:$C,$H152)</f>
        <v>9.7985021858749999</v>
      </c>
      <c r="Q152" s="5">
        <f>SUMIFS('Storage Energy'!L:L,'Storage Energy'!$A:$A,Summary_CDP,'Storage Energy'!$B:$B,IF($B$145="NEM","*",$B$145),'Storage Energy'!$C:$C,$H152)</f>
        <v>12.192976170909999</v>
      </c>
      <c r="R152" s="5">
        <f>SUMIFS('Storage Energy'!M:M,'Storage Energy'!$A:$A,Summary_CDP,'Storage Energy'!$B:$B,IF($B$145="NEM","*",$B$145),'Storage Energy'!$C:$C,$H152)</f>
        <v>15.101181954405</v>
      </c>
      <c r="S152" s="5">
        <f>SUMIFS('Storage Energy'!N:N,'Storage Energy'!$A:$A,Summary_CDP,'Storage Energy'!$B:$B,IF($B$145="NEM","*",$B$145),'Storage Energy'!$C:$C,$H152)</f>
        <v>18.701255876080001</v>
      </c>
      <c r="T152" s="5">
        <f>SUMIFS('Storage Energy'!O:O,'Storage Energy'!$A:$A,Summary_CDP,'Storage Energy'!$B:$B,IF($B$145="NEM","*",$B$145),'Storage Energy'!$C:$C,$H152)</f>
        <v>22.797402116690002</v>
      </c>
      <c r="U152" s="5">
        <f>SUMIFS('Storage Energy'!P:P,'Storage Energy'!$A:$A,Summary_CDP,'Storage Energy'!$B:$B,IF($B$145="NEM","*",$B$145),'Storage Energy'!$C:$C,$H152)</f>
        <v>27.180022199365002</v>
      </c>
      <c r="V152" s="5">
        <f>SUMIFS('Storage Energy'!Q:Q,'Storage Energy'!$A:$A,Summary_CDP,'Storage Energy'!$B:$B,IF($B$145="NEM","*",$B$145),'Storage Energy'!$C:$C,$H152)</f>
        <v>31.92394250429</v>
      </c>
      <c r="W152" s="5">
        <f>SUMIFS('Storage Energy'!R:R,'Storage Energy'!$A:$A,Summary_CDP,'Storage Energy'!$B:$B,IF($B$145="NEM","*",$B$145),'Storage Energy'!$C:$C,$H152)</f>
        <v>36.890037006749992</v>
      </c>
      <c r="X152" s="5">
        <f>SUMIFS('Storage Energy'!S:S,'Storage Energy'!$A:$A,Summary_CDP,'Storage Energy'!$B:$B,IF($B$145="NEM","*",$B$145),'Storage Energy'!$C:$C,$H152)</f>
        <v>42.058515877075003</v>
      </c>
      <c r="Y152" s="5">
        <f>SUMIFS('Storage Energy'!T:T,'Storage Energy'!$A:$A,Summary_CDP,'Storage Energy'!$B:$B,IF($B$145="NEM","*",$B$145),'Storage Energy'!$C:$C,$H152)</f>
        <v>46.805179406810005</v>
      </c>
      <c r="Z152" s="5">
        <f>SUMIFS('Storage Energy'!U:U,'Storage Energy'!$A:$A,Summary_CDP,'Storage Energy'!$B:$B,IF($B$145="NEM","*",$B$145),'Storage Energy'!$C:$C,$H152)</f>
        <v>51.752488169649993</v>
      </c>
      <c r="AA152" s="5">
        <f>SUMIFS('Storage Energy'!V:V,'Storage Energy'!$A:$A,Summary_CDP,'Storage Energy'!$B:$B,IF($B$145="NEM","*",$B$145),'Storage Energy'!$C:$C,$H152)</f>
        <v>56.712220262335009</v>
      </c>
      <c r="AB152" s="5">
        <f>SUMIFS('Storage Energy'!W:W,'Storage Energy'!$A:$A,Summary_CDP,'Storage Energy'!$B:$B,IF($B$145="NEM","*",$B$145),'Storage Energy'!$C:$C,$H152)</f>
        <v>61.991214631399991</v>
      </c>
      <c r="AC152" s="5">
        <f>SUMIFS('Storage Energy'!X:X,'Storage Energy'!$A:$A,Summary_CDP,'Storage Energy'!$B:$B,IF($B$145="NEM","*",$B$145),'Storage Energy'!$C:$C,$H152)</f>
        <v>67.585159828254987</v>
      </c>
      <c r="AD152" s="5">
        <f>SUMIFS('Storage Energy'!Y:Y,'Storage Energy'!$A:$A,Summary_CDP,'Storage Energy'!$B:$B,IF($B$145="NEM","*",$B$145),'Storage Energy'!$C:$C,$H152)</f>
        <v>73.531261401495001</v>
      </c>
      <c r="AE152" s="5">
        <f>SUMIFS('Storage Energy'!Z:Z,'Storage Energy'!$A:$A,Summary_CDP,'Storage Energy'!$B:$B,IF($B$145="NEM","*",$B$145),'Storage Energy'!$C:$C,$H152)</f>
        <v>79.759914838184997</v>
      </c>
      <c r="AF152" s="5">
        <f>SUMIFS('Storage Energy'!AA:AA,'Storage Energy'!$A:$A,Summary_CDP,'Storage Energy'!$B:$B,IF($B$145="NEM","*",$B$145),'Storage Energy'!$C:$C,$H152)</f>
        <v>86.422362112744992</v>
      </c>
      <c r="AG152" s="5">
        <f>SUMIFS('Storage Energy'!AB:AB,'Storage Energy'!$A:$A,Summary_CDP,'Storage Energy'!$B:$B,IF($B$145="NEM","*",$B$145),'Storage Energy'!$C:$C,$H152)</f>
        <v>93.340186012124988</v>
      </c>
      <c r="AH152" s="5">
        <f>SUMIFS('Storage Energy'!AC:AC,'Storage Energy'!$A:$A,Summary_CDP,'Storage Energy'!$B:$B,IF($B$145="NEM","*",$B$145),'Storage Energy'!$C:$C,$H152)</f>
        <v>100.67742354260498</v>
      </c>
      <c r="AI152" s="5">
        <f>SUMIFS('Storage Energy'!AD:AD,'Storage Energy'!$A:$A,Summary_CDP,'Storage Energy'!$B:$B,IF($B$145="NEM","*",$B$145),'Storage Energy'!$C:$C,$H152)</f>
        <v>108.33638630043998</v>
      </c>
      <c r="AJ152" s="5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3.5968069999999996</v>
      </c>
      <c r="J153" s="5">
        <f>SUMIFS('Storage Energy'!E:E,'Storage Energy'!$A:$A,Summary_CDP,'Storage Energy'!$B:$B,IF($B$145="NEM","*",$B$145),'Storage Energy'!$C:$C,$H153)</f>
        <v>5.5217110000000007</v>
      </c>
      <c r="K153" s="5">
        <f>SUMIFS('Storage Energy'!F:F,'Storage Energy'!$A:$A,Summary_CDP,'Storage Energy'!$B:$B,IF($B$145="NEM","*",$B$145),'Storage Energy'!$C:$C,$H153)</f>
        <v>7.2244980000000005</v>
      </c>
      <c r="L153" s="5">
        <f>SUMIFS('Storage Energy'!G:G,'Storage Energy'!$A:$A,Summary_CDP,'Storage Energy'!$B:$B,IF($B$145="NEM","*",$B$145),'Storage Energy'!$C:$C,$H153)</f>
        <v>8.5953370000000007</v>
      </c>
      <c r="M153" s="5">
        <f>SUMIFS('Storage Energy'!H:H,'Storage Energy'!$A:$A,Summary_CDP,'Storage Energy'!$B:$B,IF($B$145="NEM","*",$B$145),'Storage Energy'!$C:$C,$H153)</f>
        <v>9.7026299999999974</v>
      </c>
      <c r="N153" s="5">
        <f>SUMIFS('Storage Energy'!I:I,'Storage Energy'!$A:$A,Summary_CDP,'Storage Energy'!$B:$B,IF($B$145="NEM","*",$B$145),'Storage Energy'!$C:$C,$H153)</f>
        <v>10.375452000000001</v>
      </c>
      <c r="O153" s="5">
        <f>SUMIFS('Storage Energy'!J:J,'Storage Energy'!$A:$A,Summary_CDP,'Storage Energy'!$B:$B,IF($B$145="NEM","*",$B$145),'Storage Energy'!$C:$C,$H153)</f>
        <v>11.760828000000002</v>
      </c>
      <c r="P153" s="5">
        <f>SUMIFS('Storage Energy'!K:K,'Storage Energy'!$A:$A,Summary_CDP,'Storage Energy'!$B:$B,IF($B$145="NEM","*",$B$145),'Storage Energy'!$C:$C,$H153)</f>
        <v>13.654613999999999</v>
      </c>
      <c r="Q153" s="5">
        <f>SUMIFS('Storage Energy'!L:L,'Storage Energy'!$A:$A,Summary_CDP,'Storage Energy'!$B:$B,IF($B$145="NEM","*",$B$145),'Storage Energy'!$C:$C,$H153)</f>
        <v>15.268234</v>
      </c>
      <c r="R153" s="5">
        <f>SUMIFS('Storage Energy'!M:M,'Storage Energy'!$A:$A,Summary_CDP,'Storage Energy'!$B:$B,IF($B$145="NEM","*",$B$145),'Storage Energy'!$C:$C,$H153)</f>
        <v>17.078235999999997</v>
      </c>
      <c r="S153" s="5">
        <f>SUMIFS('Storage Energy'!N:N,'Storage Energy'!$A:$A,Summary_CDP,'Storage Energy'!$B:$B,IF($B$145="NEM","*",$B$145),'Storage Energy'!$C:$C,$H153)</f>
        <v>19.744468000000001</v>
      </c>
      <c r="T153" s="5">
        <f>SUMIFS('Storage Energy'!O:O,'Storage Energy'!$A:$A,Summary_CDP,'Storage Energy'!$B:$B,IF($B$145="NEM","*",$B$145),'Storage Energy'!$C:$C,$H153)</f>
        <v>22.346513999999999</v>
      </c>
      <c r="U153" s="5">
        <f>SUMIFS('Storage Energy'!P:P,'Storage Energy'!$A:$A,Summary_CDP,'Storage Energy'!$B:$B,IF($B$145="NEM","*",$B$145),'Storage Energy'!$C:$C,$H153)</f>
        <v>24.700869000000001</v>
      </c>
      <c r="V153" s="5">
        <f>SUMIFS('Storage Energy'!Q:Q,'Storage Energy'!$A:$A,Summary_CDP,'Storage Energy'!$B:$B,IF($B$145="NEM","*",$B$145),'Storage Energy'!$C:$C,$H153)</f>
        <v>26.701167000000002</v>
      </c>
      <c r="W153" s="5">
        <f>SUMIFS('Storage Energy'!R:R,'Storage Energy'!$A:$A,Summary_CDP,'Storage Energy'!$B:$B,IF($B$145="NEM","*",$B$145),'Storage Energy'!$C:$C,$H153)</f>
        <v>28.382242999999999</v>
      </c>
      <c r="X153" s="5">
        <f>SUMIFS('Storage Energy'!S:S,'Storage Energy'!$A:$A,Summary_CDP,'Storage Energy'!$B:$B,IF($B$145="NEM","*",$B$145),'Storage Energy'!$C:$C,$H153)</f>
        <v>29.484077999999997</v>
      </c>
      <c r="Y153" s="5">
        <f>SUMIFS('Storage Energy'!T:T,'Storage Energy'!$A:$A,Summary_CDP,'Storage Energy'!$B:$B,IF($B$145="NEM","*",$B$145),'Storage Energy'!$C:$C,$H153)</f>
        <v>29.906162999999999</v>
      </c>
      <c r="Z153" s="5">
        <f>SUMIFS('Storage Energy'!U:U,'Storage Energy'!$A:$A,Summary_CDP,'Storage Energy'!$B:$B,IF($B$145="NEM","*",$B$145),'Storage Energy'!$C:$C,$H153)</f>
        <v>29.971824000000002</v>
      </c>
      <c r="AA153" s="5">
        <f>SUMIFS('Storage Energy'!V:V,'Storage Energy'!$A:$A,Summary_CDP,'Storage Energy'!$B:$B,IF($B$145="NEM","*",$B$145),'Storage Energy'!$C:$C,$H153)</f>
        <v>29.686428000000003</v>
      </c>
      <c r="AB153" s="5">
        <f>SUMIFS('Storage Energy'!W:W,'Storage Energy'!$A:$A,Summary_CDP,'Storage Energy'!$B:$B,IF($B$145="NEM","*",$B$145),'Storage Energy'!$C:$C,$H153)</f>
        <v>29.409093000000002</v>
      </c>
      <c r="AC153" s="5">
        <f>SUMIFS('Storage Energy'!X:X,'Storage Energy'!$A:$A,Summary_CDP,'Storage Energy'!$B:$B,IF($B$145="NEM","*",$B$145),'Storage Energy'!$C:$C,$H153)</f>
        <v>29.660575000000005</v>
      </c>
      <c r="AD153" s="5">
        <f>SUMIFS('Storage Energy'!Y:Y,'Storage Energy'!$A:$A,Summary_CDP,'Storage Energy'!$B:$B,IF($B$145="NEM","*",$B$145),'Storage Energy'!$C:$C,$H153)</f>
        <v>29.864298000000002</v>
      </c>
      <c r="AE153" s="5">
        <f>SUMIFS('Storage Energy'!Z:Z,'Storage Energy'!$A:$A,Summary_CDP,'Storage Energy'!$B:$B,IF($B$145="NEM","*",$B$145),'Storage Energy'!$C:$C,$H153)</f>
        <v>30.036919999999999</v>
      </c>
      <c r="AF153" s="5">
        <f>SUMIFS('Storage Energy'!AA:AA,'Storage Energy'!$A:$A,Summary_CDP,'Storage Energy'!$B:$B,IF($B$145="NEM","*",$B$145),'Storage Energy'!$C:$C,$H153)</f>
        <v>30.041318</v>
      </c>
      <c r="AG153" s="5">
        <f>SUMIFS('Storage Energy'!AB:AB,'Storage Energy'!$A:$A,Summary_CDP,'Storage Energy'!$B:$B,IF($B$145="NEM","*",$B$145),'Storage Energy'!$C:$C,$H153)</f>
        <v>29.991904999999999</v>
      </c>
      <c r="AH153" s="5">
        <f>SUMIFS('Storage Energy'!AC:AC,'Storage Energy'!$A:$A,Summary_CDP,'Storage Energy'!$B:$B,IF($B$145="NEM","*",$B$145),'Storage Energy'!$C:$C,$H153)</f>
        <v>29.689605999999998</v>
      </c>
      <c r="AI153" s="5">
        <f>SUMIFS('Storage Energy'!AD:AD,'Storage Energy'!$A:$A,Summary_CDP,'Storage Energy'!$B:$B,IF($B$145="NEM","*",$B$145),'Storage Energy'!$C:$C,$H153)</f>
        <v>29.351802999999997</v>
      </c>
      <c r="AJ153" s="5">
        <f>SUMIFS('Storage Energy'!AE:AE,'Storage Energy'!$A:$A,Summary_CDP,'Storage Energy'!$B:$B,IF($B$145="NEM","*",$B$145),'Storage Energy'!$C:$C,$H153)</f>
        <v>29.351802999999997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88.839856100000006</v>
      </c>
      <c r="W167" s="5">
        <f>SUMIFS('Dispatchable Built'!R:R,'Dispatchable Built'!$A:$A,Summary_CDP,'Dispatchable Built'!$B:$B,IF($B$162="NEM","*",$B$162),'Dispatchable Built'!$C:$C,$H167)</f>
        <v>88.839856100000006</v>
      </c>
      <c r="X167" s="5">
        <f>SUMIFS('Dispatchable Built'!S:S,'Dispatchable Built'!$A:$A,Summary_CDP,'Dispatchable Built'!$B:$B,IF($B$162="NEM","*",$B$162),'Dispatchable Built'!$C:$C,$H167)</f>
        <v>88.839856100000006</v>
      </c>
      <c r="Y167" s="5">
        <f>SUMIFS('Dispatchable Built'!T:T,'Dispatchable Built'!$A:$A,Summary_CDP,'Dispatchable Built'!$B:$B,IF($B$162="NEM","*",$B$162),'Dispatchable Built'!$C:$C,$H167)</f>
        <v>1107.8423845</v>
      </c>
      <c r="Z167" s="5">
        <f>SUMIFS('Dispatchable Built'!U:U,'Dispatchable Built'!$A:$A,Summary_CDP,'Dispatchable Built'!$B:$B,IF($B$162="NEM","*",$B$162),'Dispatchable Built'!$C:$C,$H167)</f>
        <v>1107.8423845</v>
      </c>
      <c r="AA167" s="5">
        <f>SUMIFS('Dispatchable Built'!V:V,'Dispatchable Built'!$A:$A,Summary_CDP,'Dispatchable Built'!$B:$B,IF($B$162="NEM","*",$B$162),'Dispatchable Built'!$C:$C,$H167)</f>
        <v>1107.8423845</v>
      </c>
      <c r="AB167" s="5">
        <f>SUMIFS('Dispatchable Built'!W:W,'Dispatchable Built'!$A:$A,Summary_CDP,'Dispatchable Built'!$B:$B,IF($B$162="NEM","*",$B$162),'Dispatchable Built'!$C:$C,$H167)</f>
        <v>1107.8423845</v>
      </c>
      <c r="AC167" s="5">
        <f>SUMIFS('Dispatchable Built'!X:X,'Dispatchable Built'!$A:$A,Summary_CDP,'Dispatchable Built'!$B:$B,IF($B$162="NEM","*",$B$162),'Dispatchable Built'!$C:$C,$H167)</f>
        <v>4008.3581019500002</v>
      </c>
      <c r="AD167" s="5">
        <f>SUMIFS('Dispatchable Built'!Y:Y,'Dispatchable Built'!$A:$A,Summary_CDP,'Dispatchable Built'!$B:$B,IF($B$162="NEM","*",$B$162),'Dispatchable Built'!$C:$C,$H167)</f>
        <v>4008.3581019500002</v>
      </c>
      <c r="AE167" s="5">
        <f>SUMIFS('Dispatchable Built'!Z:Z,'Dispatchable Built'!$A:$A,Summary_CDP,'Dispatchable Built'!$B:$B,IF($B$162="NEM","*",$B$162),'Dispatchable Built'!$C:$C,$H167)</f>
        <v>5222.6345167000009</v>
      </c>
      <c r="AF167" s="5">
        <f>SUMIFS('Dispatchable Built'!AA:AA,'Dispatchable Built'!$A:$A,Summary_CDP,'Dispatchable Built'!$B:$B,IF($B$162="NEM","*",$B$162),'Dispatchable Built'!$C:$C,$H167)</f>
        <v>5222.6345167000009</v>
      </c>
      <c r="AG167" s="5">
        <f>SUMIFS('Dispatchable Built'!AB:AB,'Dispatchable Built'!$A:$A,Summary_CDP,'Dispatchable Built'!$B:$B,IF($B$162="NEM","*",$B$162),'Dispatchable Built'!$C:$C,$H167)</f>
        <v>5222.6345167000009</v>
      </c>
      <c r="AH167" s="5">
        <f>SUMIFS('Dispatchable Built'!AC:AC,'Dispatchable Built'!$A:$A,Summary_CDP,'Dispatchable Built'!$B:$B,IF($B$162="NEM","*",$B$162),'Dispatchable Built'!$C:$C,$H167)</f>
        <v>5222.6345167000009</v>
      </c>
      <c r="AI167" s="5">
        <f>SUMIFS('Dispatchable Built'!AD:AD,'Dispatchable Built'!$A:$A,Summary_CDP,'Dispatchable Built'!$B:$B,IF($B$162="NEM","*",$B$162),'Dispatchable Built'!$C:$C,$H167)</f>
        <v>6079.8937235400008</v>
      </c>
      <c r="AJ167" s="5">
        <f>SUMIFS('Dispatchable Built'!AE:AE,'Dispatchable Built'!$A:$A,Summary_CDP,'Dispatchable Built'!$B:$B,IF($B$162="NEM","*",$B$162),'Dispatchable Built'!$C:$C,$H167)</f>
        <v>6898.5138095400007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438.70629890999999</v>
      </c>
      <c r="R171" s="5">
        <f>SUMIFS('Dispatchable Built'!M:M,'Dispatchable Built'!$A:$A,Summary_CDP,'Dispatchable Built'!$B:$B,IF($B$162="NEM","*",$B$162),'Dispatchable Built'!$C:$C,$H171)</f>
        <v>438.70629890999999</v>
      </c>
      <c r="S171" s="5">
        <f>SUMIFS('Dispatchable Built'!N:N,'Dispatchable Built'!$A:$A,Summary_CDP,'Dispatchable Built'!$B:$B,IF($B$162="NEM","*",$B$162),'Dispatchable Built'!$C:$C,$H171)</f>
        <v>438.70629890999999</v>
      </c>
      <c r="T171" s="5">
        <f>SUMIFS('Dispatchable Built'!O:O,'Dispatchable Built'!$A:$A,Summary_CDP,'Dispatchable Built'!$B:$B,IF($B$162="NEM","*",$B$162),'Dispatchable Built'!$C:$C,$H171)</f>
        <v>438.70629890999999</v>
      </c>
      <c r="U171" s="5">
        <f>SUMIFS('Dispatchable Built'!P:P,'Dispatchable Built'!$A:$A,Summary_CDP,'Dispatchable Built'!$B:$B,IF($B$162="NEM","*",$B$162),'Dispatchable Built'!$C:$C,$H171)</f>
        <v>438.70629890999999</v>
      </c>
      <c r="V171" s="5">
        <f>SUMIFS('Dispatchable Built'!Q:Q,'Dispatchable Built'!$A:$A,Summary_CDP,'Dispatchable Built'!$B:$B,IF($B$162="NEM","*",$B$162),'Dispatchable Built'!$C:$C,$H171)</f>
        <v>1040.07284787</v>
      </c>
      <c r="W171" s="5">
        <f>SUMIFS('Dispatchable Built'!R:R,'Dispatchable Built'!$A:$A,Summary_CDP,'Dispatchable Built'!$B:$B,IF($B$162="NEM","*",$B$162),'Dispatchable Built'!$C:$C,$H171)</f>
        <v>1753.70525475</v>
      </c>
      <c r="X171" s="5">
        <f>SUMIFS('Dispatchable Built'!S:S,'Dispatchable Built'!$A:$A,Summary_CDP,'Dispatchable Built'!$B:$B,IF($B$162="NEM","*",$B$162),'Dispatchable Built'!$C:$C,$H171)</f>
        <v>1753.70525475</v>
      </c>
      <c r="Y171" s="5">
        <f>SUMIFS('Dispatchable Built'!T:T,'Dispatchable Built'!$A:$A,Summary_CDP,'Dispatchable Built'!$B:$B,IF($B$162="NEM","*",$B$162),'Dispatchable Built'!$C:$C,$H171)</f>
        <v>2390.9198116400003</v>
      </c>
      <c r="Z171" s="5">
        <f>SUMIFS('Dispatchable Built'!U:U,'Dispatchable Built'!$A:$A,Summary_CDP,'Dispatchable Built'!$B:$B,IF($B$162="NEM","*",$B$162),'Dispatchable Built'!$C:$C,$H171)</f>
        <v>2390.9198116400003</v>
      </c>
      <c r="AA171" s="5">
        <f>SUMIFS('Dispatchable Built'!V:V,'Dispatchable Built'!$A:$A,Summary_CDP,'Dispatchable Built'!$B:$B,IF($B$162="NEM","*",$B$162),'Dispatchable Built'!$C:$C,$H171)</f>
        <v>2475.1129531800002</v>
      </c>
      <c r="AB171" s="5">
        <f>SUMIFS('Dispatchable Built'!W:W,'Dispatchable Built'!$A:$A,Summary_CDP,'Dispatchable Built'!$B:$B,IF($B$162="NEM","*",$B$162),'Dispatchable Built'!$C:$C,$H171)</f>
        <v>2475.1129531800002</v>
      </c>
      <c r="AC171" s="5">
        <f>SUMIFS('Dispatchable Built'!X:X,'Dispatchable Built'!$A:$A,Summary_CDP,'Dispatchable Built'!$B:$B,IF($B$162="NEM","*",$B$162),'Dispatchable Built'!$C:$C,$H171)</f>
        <v>2975.1129531800002</v>
      </c>
      <c r="AD171" s="5">
        <f>SUMIFS('Dispatchable Built'!Y:Y,'Dispatchable Built'!$A:$A,Summary_CDP,'Dispatchable Built'!$B:$B,IF($B$162="NEM","*",$B$162),'Dispatchable Built'!$C:$C,$H171)</f>
        <v>2975.1129531800002</v>
      </c>
      <c r="AE171" s="5">
        <f>SUMIFS('Dispatchable Built'!Z:Z,'Dispatchable Built'!$A:$A,Summary_CDP,'Dispatchable Built'!$B:$B,IF($B$162="NEM","*",$B$162),'Dispatchable Built'!$C:$C,$H171)</f>
        <v>3284.0444456599998</v>
      </c>
      <c r="AF171" s="5">
        <f>SUMIFS('Dispatchable Built'!AA:AA,'Dispatchable Built'!$A:$A,Summary_CDP,'Dispatchable Built'!$B:$B,IF($B$162="NEM","*",$B$162),'Dispatchable Built'!$C:$C,$H171)</f>
        <v>3284.0444456599998</v>
      </c>
      <c r="AG171" s="5">
        <f>SUMIFS('Dispatchable Built'!AB:AB,'Dispatchable Built'!$A:$A,Summary_CDP,'Dispatchable Built'!$B:$B,IF($B$162="NEM","*",$B$162),'Dispatchable Built'!$C:$C,$H171)</f>
        <v>3284.0444456599998</v>
      </c>
      <c r="AH171" s="5">
        <f>SUMIFS('Dispatchable Built'!AC:AC,'Dispatchable Built'!$A:$A,Summary_CDP,'Dispatchable Built'!$B:$B,IF($B$162="NEM","*",$B$162),'Dispatchable Built'!$C:$C,$H171)</f>
        <v>3284.0444456599998</v>
      </c>
      <c r="AI171" s="5">
        <f>SUMIFS('Dispatchable Built'!AD:AD,'Dispatchable Built'!$A:$A,Summary_CDP,'Dispatchable Built'!$B:$B,IF($B$162="NEM","*",$B$162),'Dispatchable Built'!$C:$C,$H171)</f>
        <v>3284.0444456599998</v>
      </c>
      <c r="AJ171" s="5">
        <f>SUMIFS('Dispatchable Built'!AE:AE,'Dispatchable Built'!$A:$A,Summary_CDP,'Dispatchable Built'!$B:$B,IF($B$162="NEM","*",$B$162),'Dispatchable Built'!$C:$C,$H171)</f>
        <v>3284.0444456599998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2302.3384153500001</v>
      </c>
      <c r="O172" s="5">
        <f>SUMIFS('Dispatchable Built'!J:J,'Dispatchable Built'!$A:$A,Summary_CDP,'Dispatchable Built'!$B:$B,IF($B$162="NEM","*",$B$162),'Dispatchable Built'!$C:$C,$H172)</f>
        <v>2402.0138593800002</v>
      </c>
      <c r="P172" s="5">
        <f>SUMIFS('Dispatchable Built'!K:K,'Dispatchable Built'!$A:$A,Summary_CDP,'Dispatchable Built'!$B:$B,IF($B$162="NEM","*",$B$162),'Dispatchable Built'!$C:$C,$H172)</f>
        <v>3891.5649130900001</v>
      </c>
      <c r="Q172" s="5">
        <f>SUMIFS('Dispatchable Built'!L:L,'Dispatchable Built'!$A:$A,Summary_CDP,'Dispatchable Built'!$B:$B,IF($B$162="NEM","*",$B$162),'Dispatchable Built'!$C:$C,$H172)</f>
        <v>3891.5649130900001</v>
      </c>
      <c r="R172" s="5">
        <f>SUMIFS('Dispatchable Built'!M:M,'Dispatchable Built'!$A:$A,Summary_CDP,'Dispatchable Built'!$B:$B,IF($B$162="NEM","*",$B$162),'Dispatchable Built'!$C:$C,$H172)</f>
        <v>3891.5649130900001</v>
      </c>
      <c r="S172" s="5">
        <f>SUMIFS('Dispatchable Built'!N:N,'Dispatchable Built'!$A:$A,Summary_CDP,'Dispatchable Built'!$B:$B,IF($B$162="NEM","*",$B$162),'Dispatchable Built'!$C:$C,$H172)</f>
        <v>4227.7359635000003</v>
      </c>
      <c r="T172" s="5">
        <f>SUMIFS('Dispatchable Built'!O:O,'Dispatchable Built'!$A:$A,Summary_CDP,'Dispatchable Built'!$B:$B,IF($B$162="NEM","*",$B$162),'Dispatchable Built'!$C:$C,$H172)</f>
        <v>4227.7359635000003</v>
      </c>
      <c r="U172" s="5">
        <f>SUMIFS('Dispatchable Built'!P:P,'Dispatchable Built'!$A:$A,Summary_CDP,'Dispatchable Built'!$B:$B,IF($B$162="NEM","*",$B$162),'Dispatchable Built'!$C:$C,$H172)</f>
        <v>4227.7359635000003</v>
      </c>
      <c r="V172" s="5">
        <f>SUMIFS('Dispatchable Built'!Q:Q,'Dispatchable Built'!$A:$A,Summary_CDP,'Dispatchable Built'!$B:$B,IF($B$162="NEM","*",$B$162),'Dispatchable Built'!$C:$C,$H172)</f>
        <v>4298.3906585000004</v>
      </c>
      <c r="W172" s="5">
        <f>SUMIFS('Dispatchable Built'!R:R,'Dispatchable Built'!$A:$A,Summary_CDP,'Dispatchable Built'!$B:$B,IF($B$162="NEM","*",$B$162),'Dispatchable Built'!$C:$C,$H172)</f>
        <v>4584.7101785200002</v>
      </c>
      <c r="X172" s="5">
        <f>SUMIFS('Dispatchable Built'!S:S,'Dispatchable Built'!$A:$A,Summary_CDP,'Dispatchable Built'!$B:$B,IF($B$162="NEM","*",$B$162),'Dispatchable Built'!$C:$C,$H172)</f>
        <v>5590.8172956399994</v>
      </c>
      <c r="Y172" s="5">
        <f>SUMIFS('Dispatchable Built'!T:T,'Dispatchable Built'!$A:$A,Summary_CDP,'Dispatchable Built'!$B:$B,IF($B$162="NEM","*",$B$162),'Dispatchable Built'!$C:$C,$H172)</f>
        <v>6176.5717705700008</v>
      </c>
      <c r="Z172" s="5">
        <f>SUMIFS('Dispatchable Built'!U:U,'Dispatchable Built'!$A:$A,Summary_CDP,'Dispatchable Built'!$B:$B,IF($B$162="NEM","*",$B$162),'Dispatchable Built'!$C:$C,$H172)</f>
        <v>6176.5717705700008</v>
      </c>
      <c r="AA172" s="5">
        <f>SUMIFS('Dispatchable Built'!V:V,'Dispatchable Built'!$A:$A,Summary_CDP,'Dispatchable Built'!$B:$B,IF($B$162="NEM","*",$B$162),'Dispatchable Built'!$C:$C,$H172)</f>
        <v>6714.9891436400012</v>
      </c>
      <c r="AB172" s="5">
        <f>SUMIFS('Dispatchable Built'!W:W,'Dispatchable Built'!$A:$A,Summary_CDP,'Dispatchable Built'!$B:$B,IF($B$162="NEM","*",$B$162),'Dispatchable Built'!$C:$C,$H172)</f>
        <v>6714.9891436400012</v>
      </c>
      <c r="AC172" s="5">
        <f>SUMIFS('Dispatchable Built'!X:X,'Dispatchable Built'!$A:$A,Summary_CDP,'Dispatchable Built'!$B:$B,IF($B$162="NEM","*",$B$162),'Dispatchable Built'!$C:$C,$H172)</f>
        <v>6714.9891436400012</v>
      </c>
      <c r="AD172" s="5">
        <f>SUMIFS('Dispatchable Built'!Y:Y,'Dispatchable Built'!$A:$A,Summary_CDP,'Dispatchable Built'!$B:$B,IF($B$162="NEM","*",$B$162),'Dispatchable Built'!$C:$C,$H172)</f>
        <v>6714.9891436400012</v>
      </c>
      <c r="AE172" s="5">
        <f>SUMIFS('Dispatchable Built'!Z:Z,'Dispatchable Built'!$A:$A,Summary_CDP,'Dispatchable Built'!$B:$B,IF($B$162="NEM","*",$B$162),'Dispatchable Built'!$C:$C,$H172)</f>
        <v>6714.9891436400012</v>
      </c>
      <c r="AF172" s="5">
        <f>SUMIFS('Dispatchable Built'!AA:AA,'Dispatchable Built'!$A:$A,Summary_CDP,'Dispatchable Built'!$B:$B,IF($B$162="NEM","*",$B$162),'Dispatchable Built'!$C:$C,$H172)</f>
        <v>6714.9891436400012</v>
      </c>
      <c r="AG172" s="5">
        <f>SUMIFS('Dispatchable Built'!AB:AB,'Dispatchable Built'!$A:$A,Summary_CDP,'Dispatchable Built'!$B:$B,IF($B$162="NEM","*",$B$162),'Dispatchable Built'!$C:$C,$H172)</f>
        <v>6714.9891436400012</v>
      </c>
      <c r="AH172" s="5">
        <f>SUMIFS('Dispatchable Built'!AC:AC,'Dispatchable Built'!$A:$A,Summary_CDP,'Dispatchable Built'!$B:$B,IF($B$162="NEM","*",$B$162),'Dispatchable Built'!$C:$C,$H172)</f>
        <v>7502.2538340600004</v>
      </c>
      <c r="AI172" s="5">
        <f>SUMIFS('Dispatchable Built'!AD:AD,'Dispatchable Built'!$A:$A,Summary_CDP,'Dispatchable Built'!$B:$B,IF($B$162="NEM","*",$B$162),'Dispatchable Built'!$C:$C,$H172)</f>
        <v>9868.7775752399994</v>
      </c>
      <c r="AJ172" s="5">
        <f>SUMIFS('Dispatchable Built'!AE:AE,'Dispatchable Built'!$A:$A,Summary_CDP,'Dispatchable Built'!$B:$B,IF($B$162="NEM","*",$B$162),'Dispatchable Built'!$C:$C,$H172)</f>
        <v>9868.7775752399994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269.10000000000002</v>
      </c>
      <c r="O173" s="5">
        <f>SUMIFS('Dispatchable Built'!J:J,'Dispatchable Built'!$A:$A,Summary_CDP,'Dispatchable Built'!$B:$B,IF($B$162="NEM","*",$B$162),'Dispatchable Built'!$C:$C,$H173)</f>
        <v>269.10000000000002</v>
      </c>
      <c r="P173" s="5">
        <f>SUMIFS('Dispatchable Built'!K:K,'Dispatchable Built'!$A:$A,Summary_CDP,'Dispatchable Built'!$B:$B,IF($B$162="NEM","*",$B$162),'Dispatchable Built'!$C:$C,$H173)</f>
        <v>519.1</v>
      </c>
      <c r="Q173" s="5">
        <f>SUMIFS('Dispatchable Built'!L:L,'Dispatchable Built'!$A:$A,Summary_CDP,'Dispatchable Built'!$B:$B,IF($B$162="NEM","*",$B$162),'Dispatchable Built'!$C:$C,$H173)</f>
        <v>519.1</v>
      </c>
      <c r="R173" s="5">
        <f>SUMIFS('Dispatchable Built'!M:M,'Dispatchable Built'!$A:$A,Summary_CDP,'Dispatchable Built'!$B:$B,IF($B$162="NEM","*",$B$162),'Dispatchable Built'!$C:$C,$H173)</f>
        <v>520.20000000000005</v>
      </c>
      <c r="S173" s="5">
        <f>SUMIFS('Dispatchable Built'!N:N,'Dispatchable Built'!$A:$A,Summary_CDP,'Dispatchable Built'!$B:$B,IF($B$162="NEM","*",$B$162),'Dispatchable Built'!$C:$C,$H173)</f>
        <v>520.20000000000005</v>
      </c>
      <c r="T173" s="5">
        <f>SUMIFS('Dispatchable Built'!O:O,'Dispatchable Built'!$A:$A,Summary_CDP,'Dispatchable Built'!$B:$B,IF($B$162="NEM","*",$B$162),'Dispatchable Built'!$C:$C,$H173)</f>
        <v>521.29999999999995</v>
      </c>
      <c r="U173" s="5">
        <f>SUMIFS('Dispatchable Built'!P:P,'Dispatchable Built'!$A:$A,Summary_CDP,'Dispatchable Built'!$B:$B,IF($B$162="NEM","*",$B$162),'Dispatchable Built'!$C:$C,$H173)</f>
        <v>521.29999999999995</v>
      </c>
      <c r="V173" s="5">
        <f>SUMIFS('Dispatchable Built'!Q:Q,'Dispatchable Built'!$A:$A,Summary_CDP,'Dispatchable Built'!$B:$B,IF($B$162="NEM","*",$B$162),'Dispatchable Built'!$C:$C,$H173)</f>
        <v>522.4</v>
      </c>
      <c r="W173" s="5">
        <f>SUMIFS('Dispatchable Built'!R:R,'Dispatchable Built'!$A:$A,Summary_CDP,'Dispatchable Built'!$B:$B,IF($B$162="NEM","*",$B$162),'Dispatchable Built'!$C:$C,$H173)</f>
        <v>522.4</v>
      </c>
      <c r="X173" s="5">
        <f>SUMIFS('Dispatchable Built'!S:S,'Dispatchable Built'!$A:$A,Summary_CDP,'Dispatchable Built'!$B:$B,IF($B$162="NEM","*",$B$162),'Dispatchable Built'!$C:$C,$H173)</f>
        <v>522.4</v>
      </c>
      <c r="Y173" s="5">
        <f>SUMIFS('Dispatchable Built'!T:T,'Dispatchable Built'!$A:$A,Summary_CDP,'Dispatchable Built'!$B:$B,IF($B$162="NEM","*",$B$162),'Dispatchable Built'!$C:$C,$H173)</f>
        <v>522.4</v>
      </c>
      <c r="Z173" s="5">
        <f>SUMIFS('Dispatchable Built'!U:U,'Dispatchable Built'!$A:$A,Summary_CDP,'Dispatchable Built'!$B:$B,IF($B$162="NEM","*",$B$162),'Dispatchable Built'!$C:$C,$H173)</f>
        <v>522.4</v>
      </c>
      <c r="AA173" s="5">
        <f>SUMIFS('Dispatchable Built'!V:V,'Dispatchable Built'!$A:$A,Summary_CDP,'Dispatchable Built'!$B:$B,IF($B$162="NEM","*",$B$162),'Dispatchable Built'!$C:$C,$H173)</f>
        <v>522.4</v>
      </c>
      <c r="AB173" s="5">
        <f>SUMIFS('Dispatchable Built'!W:W,'Dispatchable Built'!$A:$A,Summary_CDP,'Dispatchable Built'!$B:$B,IF($B$162="NEM","*",$B$162),'Dispatchable Built'!$C:$C,$H173)</f>
        <v>522.4</v>
      </c>
      <c r="AC173" s="5">
        <f>SUMIFS('Dispatchable Built'!X:X,'Dispatchable Built'!$A:$A,Summary_CDP,'Dispatchable Built'!$B:$B,IF($B$162="NEM","*",$B$162),'Dispatchable Built'!$C:$C,$H173)</f>
        <v>522.4</v>
      </c>
      <c r="AD173" s="5">
        <f>SUMIFS('Dispatchable Built'!Y:Y,'Dispatchable Built'!$A:$A,Summary_CDP,'Dispatchable Built'!$B:$B,IF($B$162="NEM","*",$B$162),'Dispatchable Built'!$C:$C,$H173)</f>
        <v>524.5</v>
      </c>
      <c r="AE173" s="5">
        <f>SUMIFS('Dispatchable Built'!Z:Z,'Dispatchable Built'!$A:$A,Summary_CDP,'Dispatchable Built'!$B:$B,IF($B$162="NEM","*",$B$162),'Dispatchable Built'!$C:$C,$H173)</f>
        <v>524.5</v>
      </c>
      <c r="AF173" s="5">
        <f>SUMIFS('Dispatchable Built'!AA:AA,'Dispatchable Built'!$A:$A,Summary_CDP,'Dispatchable Built'!$B:$B,IF($B$162="NEM","*",$B$162),'Dispatchable Built'!$C:$C,$H173)</f>
        <v>524.5</v>
      </c>
      <c r="AG173" s="5">
        <f>SUMIFS('Dispatchable Built'!AB:AB,'Dispatchable Built'!$A:$A,Summary_CDP,'Dispatchable Built'!$B:$B,IF($B$162="NEM","*",$B$162),'Dispatchable Built'!$C:$C,$H173)</f>
        <v>524.5</v>
      </c>
      <c r="AH173" s="5">
        <f>SUMIFS('Dispatchable Built'!AC:AC,'Dispatchable Built'!$A:$A,Summary_CDP,'Dispatchable Built'!$B:$B,IF($B$162="NEM","*",$B$162),'Dispatchable Built'!$C:$C,$H173)</f>
        <v>524.5</v>
      </c>
      <c r="AI173" s="5">
        <f>SUMIFS('Dispatchable Built'!AD:AD,'Dispatchable Built'!$A:$A,Summary_CDP,'Dispatchable Built'!$B:$B,IF($B$162="NEM","*",$B$162),'Dispatchable Built'!$C:$C,$H173)</f>
        <v>524.5</v>
      </c>
      <c r="AJ173" s="5">
        <f>SUMIFS('Dispatchable Built'!AE:AE,'Dispatchable Built'!$A:$A,Summary_CDP,'Dispatchable Built'!$B:$B,IF($B$162="NEM","*",$B$162),'Dispatchable Built'!$C:$C,$H173)</f>
        <v>524.5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94.042727731298328</v>
      </c>
      <c r="J174" s="5">
        <f>SUMIFS('Dispatchable Built'!E:E,'Dispatchable Built'!$A:$A,Summary_CDP,'Dispatchable Built'!$B:$B,IF($B$162="NEM","*",$B$162),'Dispatchable Built'!$C:$C,$H174)</f>
        <v>190.7865245465475</v>
      </c>
      <c r="K174" s="5">
        <f>SUMIFS('Dispatchable Built'!F:F,'Dispatchable Built'!$A:$A,Summary_CDP,'Dispatchable Built'!$B:$B,IF($B$162="NEM","*",$B$162),'Dispatchable Built'!$C:$C,$H174)</f>
        <v>287.18963181659069</v>
      </c>
      <c r="L174" s="5">
        <f>SUMIFS('Dispatchable Built'!G:G,'Dispatchable Built'!$A:$A,Summary_CDP,'Dispatchable Built'!$B:$B,IF($B$162="NEM","*",$B$162),'Dispatchable Built'!$C:$C,$H174)</f>
        <v>526.44205216544003</v>
      </c>
      <c r="M174" s="5">
        <f>SUMIFS('Dispatchable Built'!H:H,'Dispatchable Built'!$A:$A,Summary_CDP,'Dispatchable Built'!$B:$B,IF($B$162="NEM","*",$B$162),'Dispatchable Built'!$C:$C,$H174)</f>
        <v>812.69723871724932</v>
      </c>
      <c r="N174" s="5">
        <f>SUMIFS('Dispatchable Built'!I:I,'Dispatchable Built'!$A:$A,Summary_CDP,'Dispatchable Built'!$B:$B,IF($B$162="NEM","*",$B$162),'Dispatchable Built'!$C:$C,$H174)</f>
        <v>996.6629528544222</v>
      </c>
      <c r="O174" s="5">
        <f>SUMIFS('Dispatchable Built'!J:J,'Dispatchable Built'!$A:$A,Summary_CDP,'Dispatchable Built'!$B:$B,IF($B$162="NEM","*",$B$162),'Dispatchable Built'!$C:$C,$H174)</f>
        <v>1194.4054510621713</v>
      </c>
      <c r="P174" s="5">
        <f>SUMIFS('Dispatchable Built'!K:K,'Dispatchable Built'!$A:$A,Summary_CDP,'Dispatchable Built'!$B:$B,IF($B$162="NEM","*",$B$162),'Dispatchable Built'!$C:$C,$H174)</f>
        <v>1325.3642180208251</v>
      </c>
      <c r="Q174" s="5">
        <f>SUMIFS('Dispatchable Built'!L:L,'Dispatchable Built'!$A:$A,Summary_CDP,'Dispatchable Built'!$B:$B,IF($B$162="NEM","*",$B$162),'Dispatchable Built'!$C:$C,$H174)</f>
        <v>1467.0277656389644</v>
      </c>
      <c r="R174" s="5">
        <f>SUMIFS('Dispatchable Built'!M:M,'Dispatchable Built'!$A:$A,Summary_CDP,'Dispatchable Built'!$B:$B,IF($B$162="NEM","*",$B$162),'Dispatchable Built'!$C:$C,$H174)</f>
        <v>1632.3568441230968</v>
      </c>
      <c r="S174" s="5">
        <f>SUMIFS('Dispatchable Built'!N:N,'Dispatchable Built'!$A:$A,Summary_CDP,'Dispatchable Built'!$B:$B,IF($B$162="NEM","*",$B$162),'Dispatchable Built'!$C:$C,$H174)</f>
        <v>1784.6308191814815</v>
      </c>
      <c r="T174" s="5">
        <f>SUMIFS('Dispatchable Built'!O:O,'Dispatchable Built'!$A:$A,Summary_CDP,'Dispatchable Built'!$B:$B,IF($B$162="NEM","*",$B$162),'Dispatchable Built'!$C:$C,$H174)</f>
        <v>1948.7358492146705</v>
      </c>
      <c r="U174" s="5">
        <f>SUMIFS('Dispatchable Built'!P:P,'Dispatchable Built'!$A:$A,Summary_CDP,'Dispatchable Built'!$B:$B,IF($B$162="NEM","*",$B$162),'Dispatchable Built'!$C:$C,$H174)</f>
        <v>2116.2381365905835</v>
      </c>
      <c r="V174" s="5">
        <f>SUMIFS('Dispatchable Built'!Q:Q,'Dispatchable Built'!$A:$A,Summary_CDP,'Dispatchable Built'!$B:$B,IF($B$162="NEM","*",$B$162),'Dispatchable Built'!$C:$C,$H174)</f>
        <v>2297.0448561498861</v>
      </c>
      <c r="W174" s="5">
        <f>SUMIFS('Dispatchable Built'!R:R,'Dispatchable Built'!$A:$A,Summary_CDP,'Dispatchable Built'!$B:$B,IF($B$162="NEM","*",$B$162),'Dispatchable Built'!$C:$C,$H174)</f>
        <v>2458.6643327593765</v>
      </c>
      <c r="X174" s="5">
        <f>SUMIFS('Dispatchable Built'!S:S,'Dispatchable Built'!$A:$A,Summary_CDP,'Dispatchable Built'!$B:$B,IF($B$162="NEM","*",$B$162),'Dispatchable Built'!$C:$C,$H174)</f>
        <v>2650.9898391369875</v>
      </c>
      <c r="Y174" s="5">
        <f>SUMIFS('Dispatchable Built'!T:T,'Dispatchable Built'!$A:$A,Summary_CDP,'Dispatchable Built'!$B:$B,IF($B$162="NEM","*",$B$162),'Dispatchable Built'!$C:$C,$H174)</f>
        <v>2827.703632081817</v>
      </c>
      <c r="Z174" s="5">
        <f>SUMIFS('Dispatchable Built'!U:U,'Dispatchable Built'!$A:$A,Summary_CDP,'Dispatchable Built'!$B:$B,IF($B$162="NEM","*",$B$162),'Dispatchable Built'!$C:$C,$H174)</f>
        <v>3035.0163938614255</v>
      </c>
      <c r="AA174" s="5">
        <f>SUMIFS('Dispatchable Built'!V:V,'Dispatchable Built'!$A:$A,Summary_CDP,'Dispatchable Built'!$B:$B,IF($B$162="NEM","*",$B$162),'Dispatchable Built'!$C:$C,$H174)</f>
        <v>3157.2925118020503</v>
      </c>
      <c r="AB174" s="5">
        <f>SUMIFS('Dispatchable Built'!W:W,'Dispatchable Built'!$A:$A,Summary_CDP,'Dispatchable Built'!$B:$B,IF($B$162="NEM","*",$B$162),'Dispatchable Built'!$C:$C,$H174)</f>
        <v>3264.3174339150105</v>
      </c>
      <c r="AC174" s="5">
        <f>SUMIFS('Dispatchable Built'!X:X,'Dispatchable Built'!$A:$A,Summary_CDP,'Dispatchable Built'!$B:$B,IF($B$162="NEM","*",$B$162),'Dispatchable Built'!$C:$C,$H174)</f>
        <v>3385.3028246072909</v>
      </c>
      <c r="AD174" s="5">
        <f>SUMIFS('Dispatchable Built'!Y:Y,'Dispatchable Built'!$A:$A,Summary_CDP,'Dispatchable Built'!$B:$B,IF($B$162="NEM","*",$B$162),'Dispatchable Built'!$C:$C,$H174)</f>
        <v>3538.8126222809519</v>
      </c>
      <c r="AE174" s="5">
        <f>SUMIFS('Dispatchable Built'!Z:Z,'Dispatchable Built'!$A:$A,Summary_CDP,'Dispatchable Built'!$B:$B,IF($B$162="NEM","*",$B$162),'Dispatchable Built'!$C:$C,$H174)</f>
        <v>3653.7570658563959</v>
      </c>
      <c r="AF174" s="5">
        <f>SUMIFS('Dispatchable Built'!AA:AA,'Dispatchable Built'!$A:$A,Summary_CDP,'Dispatchable Built'!$B:$B,IF($B$162="NEM","*",$B$162),'Dispatchable Built'!$C:$C,$H174)</f>
        <v>3797.4481211848461</v>
      </c>
      <c r="AG174" s="5">
        <f>SUMIFS('Dispatchable Built'!AB:AB,'Dispatchable Built'!$A:$A,Summary_CDP,'Dispatchable Built'!$B:$B,IF($B$162="NEM","*",$B$162),'Dispatchable Built'!$C:$C,$H174)</f>
        <v>3952.9362559785195</v>
      </c>
      <c r="AH174" s="5">
        <f>SUMIFS('Dispatchable Built'!AC:AC,'Dispatchable Built'!$A:$A,Summary_CDP,'Dispatchable Built'!$B:$B,IF($B$162="NEM","*",$B$162),'Dispatchable Built'!$C:$C,$H174)</f>
        <v>4105.4409433773526</v>
      </c>
      <c r="AI174" s="5">
        <f>SUMIFS('Dispatchable Built'!AD:AD,'Dispatchable Built'!$A:$A,Summary_CDP,'Dispatchable Built'!$B:$B,IF($B$162="NEM","*",$B$162),'Dispatchable Built'!$C:$C,$H174)</f>
        <v>4242.2681459318737</v>
      </c>
      <c r="AJ174" s="5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266.82299999999998</v>
      </c>
      <c r="J175" s="5">
        <f>SUMIFS('Dispatchable Built'!E:E,'Dispatchable Built'!$A:$A,Summary_CDP,'Dispatchable Built'!$B:$B,IF($B$162="NEM","*",$B$162),'Dispatchable Built'!$C:$C,$H175)</f>
        <v>571.11400002000005</v>
      </c>
      <c r="K175" s="5">
        <f>SUMIFS('Dispatchable Built'!F:F,'Dispatchable Built'!$A:$A,Summary_CDP,'Dispatchable Built'!$B:$B,IF($B$162="NEM","*",$B$162),'Dispatchable Built'!$C:$C,$H175)</f>
        <v>983.53000000999998</v>
      </c>
      <c r="L175" s="5">
        <f>SUMIFS('Dispatchable Built'!G:G,'Dispatchable Built'!$A:$A,Summary_CDP,'Dispatchable Built'!$B:$B,IF($B$162="NEM","*",$B$162),'Dispatchable Built'!$C:$C,$H175)</f>
        <v>1487.0110000100001</v>
      </c>
      <c r="M175" s="5">
        <f>SUMIFS('Dispatchable Built'!H:H,'Dispatchable Built'!$A:$A,Summary_CDP,'Dispatchable Built'!$B:$B,IF($B$162="NEM","*",$B$162),'Dispatchable Built'!$C:$C,$H175)</f>
        <v>2090.895</v>
      </c>
      <c r="N175" s="5">
        <f>SUMIFS('Dispatchable Built'!I:I,'Dispatchable Built'!$A:$A,Summary_CDP,'Dispatchable Built'!$B:$B,IF($B$162="NEM","*",$B$162),'Dispatchable Built'!$C:$C,$H175)</f>
        <v>2755.7170000199999</v>
      </c>
      <c r="O175" s="5">
        <f>SUMIFS('Dispatchable Built'!J:J,'Dispatchable Built'!$A:$A,Summary_CDP,'Dispatchable Built'!$B:$B,IF($B$162="NEM","*",$B$162),'Dispatchable Built'!$C:$C,$H175)</f>
        <v>3767.422</v>
      </c>
      <c r="P175" s="5">
        <f>SUMIFS('Dispatchable Built'!K:K,'Dispatchable Built'!$A:$A,Summary_CDP,'Dispatchable Built'!$B:$B,IF($B$162="NEM","*",$B$162),'Dispatchable Built'!$C:$C,$H175)</f>
        <v>4675.327433649999</v>
      </c>
      <c r="Q175" s="5">
        <f>SUMIFS('Dispatchable Built'!L:L,'Dispatchable Built'!$A:$A,Summary_CDP,'Dispatchable Built'!$B:$B,IF($B$162="NEM","*",$B$162),'Dispatchable Built'!$C:$C,$H175)</f>
        <v>5603.1424906900002</v>
      </c>
      <c r="R175" s="5">
        <f>SUMIFS('Dispatchable Built'!M:M,'Dispatchable Built'!$A:$A,Summary_CDP,'Dispatchable Built'!$B:$B,IF($B$162="NEM","*",$B$162),'Dispatchable Built'!$C:$C,$H175)</f>
        <v>6694.743524049999</v>
      </c>
      <c r="S175" s="5">
        <f>SUMIFS('Dispatchable Built'!N:N,'Dispatchable Built'!$A:$A,Summary_CDP,'Dispatchable Built'!$B:$B,IF($B$162="NEM","*",$B$162),'Dispatchable Built'!$C:$C,$H175)</f>
        <v>8035.4033383800015</v>
      </c>
      <c r="T175" s="5">
        <f>SUMIFS('Dispatchable Built'!O:O,'Dispatchable Built'!$A:$A,Summary_CDP,'Dispatchable Built'!$B:$B,IF($B$162="NEM","*",$B$162),'Dispatchable Built'!$C:$C,$H175)</f>
        <v>9520.377543149998</v>
      </c>
      <c r="U175" s="5">
        <f>SUMIFS('Dispatchable Built'!P:P,'Dispatchable Built'!$A:$A,Summary_CDP,'Dispatchable Built'!$B:$B,IF($B$162="NEM","*",$B$162),'Dispatchable Built'!$C:$C,$H175)</f>
        <v>11052.3436117</v>
      </c>
      <c r="V175" s="5">
        <f>SUMIFS('Dispatchable Built'!Q:Q,'Dispatchable Built'!$A:$A,Summary_CDP,'Dispatchable Built'!$B:$B,IF($B$162="NEM","*",$B$162),'Dispatchable Built'!$C:$C,$H175)</f>
        <v>12662.22529464</v>
      </c>
      <c r="W175" s="5">
        <f>SUMIFS('Dispatchable Built'!R:R,'Dispatchable Built'!$A:$A,Summary_CDP,'Dispatchable Built'!$B:$B,IF($B$162="NEM","*",$B$162),'Dispatchable Built'!$C:$C,$H175)</f>
        <v>14270.887765510002</v>
      </c>
      <c r="X175" s="5">
        <f>SUMIFS('Dispatchable Built'!S:S,'Dispatchable Built'!$A:$A,Summary_CDP,'Dispatchable Built'!$B:$B,IF($B$162="NEM","*",$B$162),'Dispatchable Built'!$C:$C,$H175)</f>
        <v>15879.874514960004</v>
      </c>
      <c r="Y175" s="5">
        <f>SUMIFS('Dispatchable Built'!T:T,'Dispatchable Built'!$A:$A,Summary_CDP,'Dispatchable Built'!$B:$B,IF($B$162="NEM","*",$B$162),'Dispatchable Built'!$C:$C,$H175)</f>
        <v>17168.688341980007</v>
      </c>
      <c r="Z175" s="5">
        <f>SUMIFS('Dispatchable Built'!U:U,'Dispatchable Built'!$A:$A,Summary_CDP,'Dispatchable Built'!$B:$B,IF($B$162="NEM","*",$B$162),'Dispatchable Built'!$C:$C,$H175)</f>
        <v>18436.056372910007</v>
      </c>
      <c r="AA175" s="5">
        <f>SUMIFS('Dispatchable Built'!V:V,'Dispatchable Built'!$A:$A,Summary_CDP,'Dispatchable Built'!$B:$B,IF($B$162="NEM","*",$B$162),'Dispatchable Built'!$C:$C,$H175)</f>
        <v>19604.10844263</v>
      </c>
      <c r="AB175" s="5">
        <f>SUMIFS('Dispatchable Built'!W:W,'Dispatchable Built'!$A:$A,Summary_CDP,'Dispatchable Built'!$B:$B,IF($B$162="NEM","*",$B$162),'Dispatchable Built'!$C:$C,$H175)</f>
        <v>20815.759662520002</v>
      </c>
      <c r="AC175" s="5">
        <f>SUMIFS('Dispatchable Built'!X:X,'Dispatchable Built'!$A:$A,Summary_CDP,'Dispatchable Built'!$B:$B,IF($B$162="NEM","*",$B$162),'Dispatchable Built'!$C:$C,$H175)</f>
        <v>22055.633862150007</v>
      </c>
      <c r="AD175" s="5">
        <f>SUMIFS('Dispatchable Built'!Y:Y,'Dispatchable Built'!$A:$A,Summary_CDP,'Dispatchable Built'!$B:$B,IF($B$162="NEM","*",$B$162),'Dispatchable Built'!$C:$C,$H175)</f>
        <v>23363.442929590004</v>
      </c>
      <c r="AE175" s="5">
        <f>SUMIFS('Dispatchable Built'!Z:Z,'Dispatchable Built'!$A:$A,Summary_CDP,'Dispatchable Built'!$B:$B,IF($B$162="NEM","*",$B$162),'Dispatchable Built'!$C:$C,$H175)</f>
        <v>24692.606804510007</v>
      </c>
      <c r="AF175" s="5">
        <f>SUMIFS('Dispatchable Built'!AA:AA,'Dispatchable Built'!$A:$A,Summary_CDP,'Dispatchable Built'!$B:$B,IF($B$162="NEM","*",$B$162),'Dispatchable Built'!$C:$C,$H175)</f>
        <v>26103.629777980001</v>
      </c>
      <c r="AG175" s="5">
        <f>SUMIFS('Dispatchable Built'!AB:AB,'Dispatchable Built'!$A:$A,Summary_CDP,'Dispatchable Built'!$B:$B,IF($B$162="NEM","*",$B$162),'Dispatchable Built'!$C:$C,$H175)</f>
        <v>27533.109472040003</v>
      </c>
      <c r="AH175" s="5">
        <f>SUMIFS('Dispatchable Built'!AC:AC,'Dispatchable Built'!$A:$A,Summary_CDP,'Dispatchable Built'!$B:$B,IF($B$162="NEM","*",$B$162),'Dispatchable Built'!$C:$C,$H175)</f>
        <v>29049.154005030003</v>
      </c>
      <c r="AI175" s="5">
        <f>SUMIFS('Dispatchable Built'!AD:AD,'Dispatchable Built'!$A:$A,Summary_CDP,'Dispatchable Built'!$B:$B,IF($B$162="NEM","*",$B$162),'Dispatchable Built'!$C:$C,$H175)</f>
        <v>30585.483270650006</v>
      </c>
      <c r="AJ175" s="5">
        <f>SUMIFS('Dispatchable Built'!AE:AE,'Dispatchable Built'!$A:$A,Summary_CDP,'Dispatchable Built'!$B:$B,IF($B$162="NEM","*",$B$162),'Dispatchable Built'!$C:$C,$H175)</f>
        <v>30669.181755080001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1069.0170000000003</v>
      </c>
      <c r="J176" s="5">
        <f>SUMIFS('Dispatchable Built'!E:E,'Dispatchable Built'!$A:$A,Summary_CDP,'Dispatchable Built'!$B:$B,IF($B$162="NEM","*",$B$162),'Dispatchable Built'!$C:$C,$H176)</f>
        <v>1900.1849999999999</v>
      </c>
      <c r="K176" s="5">
        <f>SUMIFS('Dispatchable Built'!F:F,'Dispatchable Built'!$A:$A,Summary_CDP,'Dispatchable Built'!$B:$B,IF($B$162="NEM","*",$B$162),'Dispatchable Built'!$C:$C,$H176)</f>
        <v>2675.056</v>
      </c>
      <c r="L176" s="5">
        <f>SUMIFS('Dispatchable Built'!G:G,'Dispatchable Built'!$A:$A,Summary_CDP,'Dispatchable Built'!$B:$B,IF($B$162="NEM","*",$B$162),'Dispatchable Built'!$C:$C,$H176)</f>
        <v>3335.8980000000001</v>
      </c>
      <c r="M176" s="5">
        <f>SUMIFS('Dispatchable Built'!H:H,'Dispatchable Built'!$A:$A,Summary_CDP,'Dispatchable Built'!$B:$B,IF($B$162="NEM","*",$B$162),'Dispatchable Built'!$C:$C,$H176)</f>
        <v>3899.18</v>
      </c>
      <c r="N176" s="5">
        <f>SUMIFS('Dispatchable Built'!I:I,'Dispatchable Built'!$A:$A,Summary_CDP,'Dispatchable Built'!$B:$B,IF($B$162="NEM","*",$B$162),'Dispatchable Built'!$C:$C,$H176)</f>
        <v>4302.4689999999991</v>
      </c>
      <c r="O176" s="5">
        <f>SUMIFS('Dispatchable Built'!J:J,'Dispatchable Built'!$A:$A,Summary_CDP,'Dispatchable Built'!$B:$B,IF($B$162="NEM","*",$B$162),'Dispatchable Built'!$C:$C,$H176)</f>
        <v>4989.0930000000008</v>
      </c>
      <c r="P176" s="5">
        <f>SUMIFS('Dispatchable Built'!K:K,'Dispatchable Built'!$A:$A,Summary_CDP,'Dispatchable Built'!$B:$B,IF($B$162="NEM","*",$B$162),'Dispatchable Built'!$C:$C,$H176)</f>
        <v>5940.5009999999993</v>
      </c>
      <c r="Q176" s="5">
        <f>SUMIFS('Dispatchable Built'!L:L,'Dispatchable Built'!$A:$A,Summary_CDP,'Dispatchable Built'!$B:$B,IF($B$162="NEM","*",$B$162),'Dispatchable Built'!$C:$C,$H176)</f>
        <v>6811.6549999999997</v>
      </c>
      <c r="R176" s="5">
        <f>SUMIFS('Dispatchable Built'!M:M,'Dispatchable Built'!$A:$A,Summary_CDP,'Dispatchable Built'!$B:$B,IF($B$162="NEM","*",$B$162),'Dispatchable Built'!$C:$C,$H176)</f>
        <v>7744.8489999999993</v>
      </c>
      <c r="S176" s="5">
        <f>SUMIFS('Dispatchable Built'!N:N,'Dispatchable Built'!$A:$A,Summary_CDP,'Dispatchable Built'!$B:$B,IF($B$162="NEM","*",$B$162),'Dispatchable Built'!$C:$C,$H176)</f>
        <v>8901.9990000000016</v>
      </c>
      <c r="T176" s="5">
        <f>SUMIFS('Dispatchable Built'!O:O,'Dispatchable Built'!$A:$A,Summary_CDP,'Dispatchable Built'!$B:$B,IF($B$162="NEM","*",$B$162),'Dispatchable Built'!$C:$C,$H176)</f>
        <v>10054.527999999998</v>
      </c>
      <c r="U176" s="5">
        <f>SUMIFS('Dispatchable Built'!P:P,'Dispatchable Built'!$A:$A,Summary_CDP,'Dispatchable Built'!$B:$B,IF($B$162="NEM","*",$B$162),'Dispatchable Built'!$C:$C,$H176)</f>
        <v>11152.987999999999</v>
      </c>
      <c r="V176" s="5">
        <f>SUMIFS('Dispatchable Built'!Q:Q,'Dispatchable Built'!$A:$A,Summary_CDP,'Dispatchable Built'!$B:$B,IF($B$162="NEM","*",$B$162),'Dispatchable Built'!$C:$C,$H176)</f>
        <v>12152.244000000002</v>
      </c>
      <c r="W176" s="5">
        <f>SUMIFS('Dispatchable Built'!R:R,'Dispatchable Built'!$A:$A,Summary_CDP,'Dispatchable Built'!$B:$B,IF($B$162="NEM","*",$B$162),'Dispatchable Built'!$C:$C,$H176)</f>
        <v>13058.656000000003</v>
      </c>
      <c r="X176" s="5">
        <f>SUMIFS('Dispatchable Built'!S:S,'Dispatchable Built'!$A:$A,Summary_CDP,'Dispatchable Built'!$B:$B,IF($B$162="NEM","*",$B$162),'Dispatchable Built'!$C:$C,$H176)</f>
        <v>13782.459000000001</v>
      </c>
      <c r="Y176" s="5">
        <f>SUMIFS('Dispatchable Built'!T:T,'Dispatchable Built'!$A:$A,Summary_CDP,'Dispatchable Built'!$B:$B,IF($B$162="NEM","*",$B$162),'Dispatchable Built'!$C:$C,$H176)</f>
        <v>14131.648000000003</v>
      </c>
      <c r="Z176" s="5">
        <f>SUMIFS('Dispatchable Built'!U:U,'Dispatchable Built'!$A:$A,Summary_CDP,'Dispatchable Built'!$B:$B,IF($B$162="NEM","*",$B$162),'Dispatchable Built'!$C:$C,$H176)</f>
        <v>14318.958000000001</v>
      </c>
      <c r="AA176" s="5">
        <f>SUMIFS('Dispatchable Built'!V:V,'Dispatchable Built'!$A:$A,Summary_CDP,'Dispatchable Built'!$B:$B,IF($B$162="NEM","*",$B$162),'Dispatchable Built'!$C:$C,$H176)</f>
        <v>14391.050000000001</v>
      </c>
      <c r="AB176" s="5">
        <f>SUMIFS('Dispatchable Built'!W:W,'Dispatchable Built'!$A:$A,Summary_CDP,'Dispatchable Built'!$B:$B,IF($B$162="NEM","*",$B$162),'Dispatchable Built'!$C:$C,$H176)</f>
        <v>14387.137000000002</v>
      </c>
      <c r="AC176" s="5">
        <f>SUMIFS('Dispatchable Built'!X:X,'Dispatchable Built'!$A:$A,Summary_CDP,'Dispatchable Built'!$B:$B,IF($B$162="NEM","*",$B$162),'Dispatchable Built'!$C:$C,$H176)</f>
        <v>14395.101000000002</v>
      </c>
      <c r="AD176" s="5">
        <f>SUMIFS('Dispatchable Built'!Y:Y,'Dispatchable Built'!$A:$A,Summary_CDP,'Dispatchable Built'!$B:$B,IF($B$162="NEM","*",$B$162),'Dispatchable Built'!$C:$C,$H176)</f>
        <v>14353.059000000001</v>
      </c>
      <c r="AE176" s="5">
        <f>SUMIFS('Dispatchable Built'!Z:Z,'Dispatchable Built'!$A:$A,Summary_CDP,'Dispatchable Built'!$B:$B,IF($B$162="NEM","*",$B$162),'Dispatchable Built'!$C:$C,$H176)</f>
        <v>14322.934999999998</v>
      </c>
      <c r="AF176" s="5">
        <f>SUMIFS('Dispatchable Built'!AA:AA,'Dispatchable Built'!$A:$A,Summary_CDP,'Dispatchable Built'!$B:$B,IF($B$162="NEM","*",$B$162),'Dispatchable Built'!$C:$C,$H176)</f>
        <v>14246.094000000005</v>
      </c>
      <c r="AG176" s="5">
        <f>SUMIFS('Dispatchable Built'!AB:AB,'Dispatchable Built'!$A:$A,Summary_CDP,'Dispatchable Built'!$B:$B,IF($B$162="NEM","*",$B$162),'Dispatchable Built'!$C:$C,$H176)</f>
        <v>14183.355000000005</v>
      </c>
      <c r="AH176" s="5">
        <f>SUMIFS('Dispatchable Built'!AC:AC,'Dispatchable Built'!$A:$A,Summary_CDP,'Dispatchable Built'!$B:$B,IF($B$162="NEM","*",$B$162),'Dispatchable Built'!$C:$C,$H176)</f>
        <v>14078.281999999999</v>
      </c>
      <c r="AI176" s="5">
        <f>SUMIFS('Dispatchable Built'!AD:AD,'Dispatchable Built'!$A:$A,Summary_CDP,'Dispatchable Built'!$B:$B,IF($B$162="NEM","*",$B$162),'Dispatchable Built'!$C:$C,$H176)</f>
        <v>13983.319000000001</v>
      </c>
      <c r="AJ176" s="5">
        <f>SUMIFS('Dispatchable Built'!AE:AE,'Dispatchable Built'!$A:$A,Summary_CDP,'Dispatchable Built'!$B:$B,IF($B$162="NEM","*",$B$162),'Dispatchable Built'!$C:$C,$H176)</f>
        <v>13983.319000000001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-1360</v>
      </c>
      <c r="L179" s="5">
        <f>SUMIFS('Dispatchable Retired'!G:G,'Dispatchable Retired'!$A:$A,Summary_CDP,'Dispatchable Retired'!$B:$B,IF($B$162="NEM","*",$B$162),'Dispatchable Retired'!$C:$C,$H179)</f>
        <v>-4160</v>
      </c>
      <c r="M179" s="5">
        <f>SUMIFS('Dispatchable Retired'!H:H,'Dispatchable Retired'!$A:$A,Summary_CDP,'Dispatchable Retired'!$B:$B,IF($B$162="NEM","*",$B$162),'Dispatchable Retired'!$C:$C,$H179)</f>
        <v>-6300</v>
      </c>
      <c r="N179" s="5">
        <f>SUMIFS('Dispatchable Retired'!I:I,'Dispatchable Retired'!$A:$A,Summary_CDP,'Dispatchable Retired'!$B:$B,IF($B$162="NEM","*",$B$162),'Dispatchable Retired'!$C:$C,$H179)</f>
        <v>-8179</v>
      </c>
      <c r="O179" s="5">
        <f>SUMIFS('Dispatchable Retired'!J:J,'Dispatchable Retired'!$A:$A,Summary_CDP,'Dispatchable Retired'!$B:$B,IF($B$162="NEM","*",$B$162),'Dispatchable Retired'!$C:$C,$H179)</f>
        <v>-9144</v>
      </c>
      <c r="P179" s="5">
        <f>SUMIFS('Dispatchable Retired'!K:K,'Dispatchable Retired'!$A:$A,Summary_CDP,'Dispatchable Retired'!$B:$B,IF($B$162="NEM","*",$B$162),'Dispatchable Retired'!$C:$C,$H179)</f>
        <v>-10544</v>
      </c>
      <c r="Q179" s="5">
        <f>SUMIFS('Dispatchable Retired'!L:L,'Dispatchable Retired'!$A:$A,Summary_CDP,'Dispatchable Retired'!$B:$B,IF($B$162="NEM","*",$B$162),'Dispatchable Retired'!$C:$C,$H179)</f>
        <v>-10544</v>
      </c>
      <c r="R179" s="5">
        <f>SUMIFS('Dispatchable Retired'!M:M,'Dispatchable Retired'!$A:$A,Summary_CDP,'Dispatchable Retired'!$B:$B,IF($B$162="NEM","*",$B$162),'Dispatchable Retired'!$C:$C,$H179)</f>
        <v>-11274</v>
      </c>
      <c r="S179" s="5">
        <f>SUMIFS('Dispatchable Retired'!N:N,'Dispatchable Retired'!$A:$A,Summary_CDP,'Dispatchable Retired'!$B:$B,IF($B$162="NEM","*",$B$162),'Dispatchable Retired'!$C:$C,$H179)</f>
        <v>-13374</v>
      </c>
      <c r="T179" s="5">
        <f>SUMIFS('Dispatchable Retired'!O:O,'Dispatchable Retired'!$A:$A,Summary_CDP,'Dispatchable Retired'!$B:$B,IF($B$162="NEM","*",$B$162),'Dispatchable Retired'!$C:$C,$H179)</f>
        <v>-13374</v>
      </c>
      <c r="U179" s="5">
        <f>SUMIFS('Dispatchable Retired'!P:P,'Dispatchable Retired'!$A:$A,Summary_CDP,'Dispatchable Retired'!$B:$B,IF($B$162="NEM","*",$B$162),'Dispatchable Retired'!$C:$C,$H179)</f>
        <v>-13374</v>
      </c>
      <c r="V179" s="5">
        <f>SUMIFS('Dispatchable Retired'!Q:Q,'Dispatchable Retired'!$A:$A,Summary_CDP,'Dispatchable Retired'!$B:$B,IF($B$162="NEM","*",$B$162),'Dispatchable Retired'!$C:$C,$H179)</f>
        <v>-13374</v>
      </c>
      <c r="W179" s="5">
        <f>SUMIFS('Dispatchable Retired'!R:R,'Dispatchable Retired'!$A:$A,Summary_CDP,'Dispatchable Retired'!$B:$B,IF($B$162="NEM","*",$B$162),'Dispatchable Retired'!$C:$C,$H179)</f>
        <v>-13374</v>
      </c>
      <c r="X179" s="5">
        <f>SUMIFS('Dispatchable Retired'!S:S,'Dispatchable Retired'!$A:$A,Summary_CDP,'Dispatchable Retired'!$B:$B,IF($B$162="NEM","*",$B$162),'Dispatchable Retired'!$C:$C,$H179)</f>
        <v>-13374</v>
      </c>
      <c r="Y179" s="5">
        <f>SUMIFS('Dispatchable Retired'!T:T,'Dispatchable Retired'!$A:$A,Summary_CDP,'Dispatchable Retired'!$B:$B,IF($B$162="NEM","*",$B$162),'Dispatchable Retired'!$C:$C,$H179)</f>
        <v>-15604</v>
      </c>
      <c r="Z179" s="5">
        <f>SUMIFS('Dispatchable Retired'!U:U,'Dispatchable Retired'!$A:$A,Summary_CDP,'Dispatchable Retired'!$B:$B,IF($B$162="NEM","*",$B$162),'Dispatchable Retired'!$C:$C,$H179)</f>
        <v>-16030</v>
      </c>
      <c r="AA179" s="5">
        <f>SUMIFS('Dispatchable Retired'!V:V,'Dispatchable Retired'!$A:$A,Summary_CDP,'Dispatchable Retired'!$B:$B,IF($B$162="NEM","*",$B$162),'Dispatchable Retired'!$C:$C,$H179)</f>
        <v>-16030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-2030</v>
      </c>
      <c r="O180" s="5">
        <f>SUMIFS('Dispatchable Retired'!J:J,'Dispatchable Retired'!$A:$A,Summary_CDP,'Dispatchable Retired'!$B:$B,IF($B$162="NEM","*",$B$162),'Dispatchable Retired'!$C:$C,$H180)</f>
        <v>-3170</v>
      </c>
      <c r="P180" s="5">
        <f>SUMIFS('Dispatchable Retired'!K:K,'Dispatchable Retired'!$A:$A,Summary_CDP,'Dispatchable Retired'!$B:$B,IF($B$162="NEM","*",$B$162),'Dispatchable Retired'!$C:$C,$H180)</f>
        <v>-3715</v>
      </c>
      <c r="Q180" s="5">
        <f>SUMIFS('Dispatchable Retired'!L:L,'Dispatchable Retired'!$A:$A,Summary_CDP,'Dispatchable Retired'!$B:$B,IF($B$162="NEM","*",$B$162),'Dispatchable Retired'!$C:$C,$H180)</f>
        <v>-3715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-2052.3384153500001</v>
      </c>
      <c r="AI185" s="5">
        <f>SUMIFS('Dispatchable Retired'!AD:AD,'Dispatchable Retired'!$A:$A,Summary_CDP,'Dispatchable Retired'!$B:$B,IF($B$162="NEM","*",$B$162),'Dispatchable Retired'!$C:$C,$H185)</f>
        <v>-2152.0138593800002</v>
      </c>
      <c r="AJ185" s="5">
        <f>SUMIFS('Dispatchable Retired'!AE:AE,'Dispatchable Retired'!$A:$A,Summary_CDP,'Dispatchable Retired'!$B:$B,IF($B$162="NEM","*",$B$162),'Dispatchable Retired'!$C:$C,$H185)</f>
        <v>-3591.0862318199997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-4.3999999999999915</v>
      </c>
      <c r="AE186" s="5">
        <f>SUMIFS('Dispatchable Retired'!Z:Z,'Dispatchable Retired'!$A:$A,Summary_CDP,'Dispatchable Retired'!$B:$B,IF($B$162="NEM","*",$B$162),'Dispatchable Retired'!$C:$C,$H186)</f>
        <v>-6.4999999999999911</v>
      </c>
      <c r="AF186" s="5">
        <f>SUMIFS('Dispatchable Retired'!AA:AA,'Dispatchable Retired'!$A:$A,Summary_CDP,'Dispatchable Retired'!$B:$B,IF($B$162="NEM","*",$B$162),'Dispatchable Retired'!$C:$C,$H186)</f>
        <v>-6.4999999999999911</v>
      </c>
      <c r="AG186" s="5">
        <f>SUMIFS('Dispatchable Retired'!AB:AB,'Dispatchable Retired'!$A:$A,Summary_CDP,'Dispatchable Retired'!$B:$B,IF($B$162="NEM","*",$B$162),'Dispatchable Retired'!$C:$C,$H186)</f>
        <v>-6.4999999999999911</v>
      </c>
      <c r="AH186" s="5">
        <f>SUMIFS('Dispatchable Retired'!AC:AC,'Dispatchable Retired'!$A:$A,Summary_CDP,'Dispatchable Retired'!$B:$B,IF($B$162="NEM","*",$B$162),'Dispatchable Retired'!$C:$C,$H186)</f>
        <v>-6.4999999999999911</v>
      </c>
      <c r="AI186" s="5">
        <f>SUMIFS('Dispatchable Retired'!AD:AD,'Dispatchable Retired'!$A:$A,Summary_CDP,'Dispatchable Retired'!$B:$B,IF($B$162="NEM","*",$B$162),'Dispatchable Retired'!$C:$C,$H186)</f>
        <v>-6.4999999999999911</v>
      </c>
      <c r="AJ186" s="5">
        <f>SUMIFS('Dispatchable Retired'!AE:AE,'Dispatchable Retired'!$A:$A,Summary_CDP,'Dispatchable Retired'!$B:$B,IF($B$162="NEM","*",$B$162),'Dispatchable Retired'!$C:$C,$H186)</f>
        <v>-6.4999999999999911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890.77107479341169</v>
      </c>
      <c r="J195" s="5">
        <f>SUMIFS(Emissions!D:D,Emissions!$A:$A,Summary_CDP)</f>
        <v>122.67382485776764</v>
      </c>
      <c r="K195" s="5">
        <f>SUMIFS(Emissions!E:E,Emissions!$A:$A,Summary_CDP)</f>
        <v>109.0722794674703</v>
      </c>
      <c r="L195" s="5">
        <f>SUMIFS(Emissions!F:F,Emissions!$A:$A,Summary_CDP)</f>
        <v>101.04575031358738</v>
      </c>
      <c r="M195" s="5">
        <f>SUMIFS(Emissions!G:G,Emissions!$A:$A,Summary_CDP)</f>
        <v>90.297184623586773</v>
      </c>
      <c r="N195" s="5">
        <f>SUMIFS(Emissions!H:H,Emissions!$A:$A,Summary_CDP)</f>
        <v>78.902158032192972</v>
      </c>
      <c r="O195" s="5">
        <f>SUMIFS(Emissions!I:I,Emissions!$A:$A,Summary_CDP)</f>
        <v>62.489999347844964</v>
      </c>
      <c r="P195" s="5">
        <f>SUMIFS(Emissions!J:J,Emissions!$A:$A,Summary_CDP)</f>
        <v>48.620240918763841</v>
      </c>
      <c r="Q195" s="5">
        <f>SUMIFS(Emissions!K:K,Emissions!$A:$A,Summary_CDP)</f>
        <v>38.544059645483451</v>
      </c>
      <c r="R195" s="5">
        <f>SUMIFS(Emissions!L:L,Emissions!$A:$A,Summary_CDP)</f>
        <v>38.748946991168566</v>
      </c>
      <c r="S195" s="5">
        <f>SUMIFS(Emissions!M:M,Emissions!$A:$A,Summary_CDP)</f>
        <v>28.474589669110767</v>
      </c>
      <c r="T195" s="5">
        <f>SUMIFS(Emissions!N:N,Emissions!$A:$A,Summary_CDP)</f>
        <v>18.880358961159313</v>
      </c>
      <c r="U195" s="5">
        <f>SUMIFS(Emissions!O:O,Emissions!$A:$A,Summary_CDP)</f>
        <v>20.24113472345735</v>
      </c>
      <c r="V195" s="5">
        <f>SUMIFS(Emissions!P:P,Emissions!$A:$A,Summary_CDP)</f>
        <v>19.183613688350121</v>
      </c>
      <c r="W195" s="5">
        <f>SUMIFS(Emissions!Q:Q,Emissions!$A:$A,Summary_CDP)</f>
        <v>18.086454984579834</v>
      </c>
      <c r="X195" s="5">
        <f>SUMIFS(Emissions!R:R,Emissions!$A:$A,Summary_CDP)</f>
        <v>15.639785070119167</v>
      </c>
      <c r="Y195" s="5">
        <f>SUMIFS(Emissions!S:S,Emissions!$A:$A,Summary_CDP)</f>
        <v>16.195864806561264</v>
      </c>
      <c r="Z195" s="5">
        <f>SUMIFS(Emissions!T:T,Emissions!$A:$A,Summary_CDP)</f>
        <v>8.0167279982749342</v>
      </c>
      <c r="AA195" s="5">
        <f>SUMIFS(Emissions!U:U,Emissions!$A:$A,Summary_CDP)</f>
        <v>6.0510247128414694</v>
      </c>
      <c r="AB195" s="5">
        <f>SUMIFS(Emissions!V:V,Emissions!$A:$A,Summary_CDP)</f>
        <v>6.418863275137304</v>
      </c>
      <c r="AC195" s="5">
        <f>SUMIFS(Emissions!W:W,Emissions!$A:$A,Summary_CDP)</f>
        <v>4.7949348731959338</v>
      </c>
      <c r="AD195" s="5">
        <f>SUMIFS(Emissions!X:X,Emissions!$A:$A,Summary_CDP)</f>
        <v>3.9772836718243108</v>
      </c>
      <c r="AE195" s="5">
        <f>SUMIFS(Emissions!Y:Y,Emissions!$A:$A,Summary_CDP)</f>
        <v>3.7528767663127343</v>
      </c>
      <c r="AF195" s="5">
        <f>SUMIFS(Emissions!Z:Z,Emissions!$A:$A,Summary_CDP)</f>
        <v>4.8591806394713393</v>
      </c>
      <c r="AG195" s="5">
        <f>SUMIFS(Emissions!AA:AA,Emissions!$A:$A,Summary_CDP)</f>
        <v>4.9027750793771654</v>
      </c>
      <c r="AH195" s="5">
        <f>SUMIFS(Emissions!AB:AB,Emissions!$A:$A,Summary_CDP)</f>
        <v>4.1905240048718211</v>
      </c>
      <c r="AI195" s="5">
        <f>SUMIFS(Emissions!AC:AC,Emissions!$A:$A,Summary_CDP)</f>
        <v>5.1109359753924082</v>
      </c>
      <c r="AJ195" s="5">
        <f>SUMIFS(Emissions!AD:AD,Emissions!$A:$A,Summary_CDP)</f>
        <v>7.2317251805806313</v>
      </c>
      <c r="AK195" s="5">
        <f>SUMIFS(Emissions!AE:AE,Emissions!$A:$A,Summary_CDP)</f>
        <v>4.3679765149279159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3886.6542683475573</v>
      </c>
      <c r="J213" s="5">
        <f>SUMIFS('Imports and Exports'!E:E,'Imports and Exports'!$A:$A,Summary_CDP,'Imports and Exports'!$B:$B,$B$210,'Imports and Exports'!$C:$C,$H213)</f>
        <v>6545.0196859672833</v>
      </c>
      <c r="K213" s="5">
        <f>SUMIFS('Imports and Exports'!F:F,'Imports and Exports'!$A:$A,Summary_CDP,'Imports and Exports'!$B:$B,$B$210,'Imports and Exports'!$C:$C,$H213)</f>
        <v>6474.698403315736</v>
      </c>
      <c r="L213" s="5">
        <f>SUMIFS('Imports and Exports'!G:G,'Imports and Exports'!$A:$A,Summary_CDP,'Imports and Exports'!$B:$B,$B$210,'Imports and Exports'!$C:$C,$H213)</f>
        <v>7272.4265050214617</v>
      </c>
      <c r="M213" s="5">
        <f>SUMIFS('Imports and Exports'!H:H,'Imports and Exports'!$A:$A,Summary_CDP,'Imports and Exports'!$B:$B,$B$210,'Imports and Exports'!$C:$C,$H213)</f>
        <v>7749.0653096754031</v>
      </c>
      <c r="N213" s="5">
        <f>SUMIFS('Imports and Exports'!I:I,'Imports and Exports'!$A:$A,Summary_CDP,'Imports and Exports'!$B:$B,$B$210,'Imports and Exports'!$C:$C,$H213)</f>
        <v>7563.740723027604</v>
      </c>
      <c r="O213" s="5">
        <f>SUMIFS('Imports and Exports'!J:J,'Imports and Exports'!$A:$A,Summary_CDP,'Imports and Exports'!$B:$B,$B$210,'Imports and Exports'!$C:$C,$H213)</f>
        <v>7947.6973948272835</v>
      </c>
      <c r="P213" s="5">
        <f>SUMIFS('Imports and Exports'!K:K,'Imports and Exports'!$A:$A,Summary_CDP,'Imports and Exports'!$B:$B,$B$210,'Imports and Exports'!$C:$C,$H213)</f>
        <v>8334.4502233462117</v>
      </c>
      <c r="Q213" s="5">
        <f>SUMIFS('Imports and Exports'!L:L,'Imports and Exports'!$A:$A,Summary_CDP,'Imports and Exports'!$B:$B,$B$210,'Imports and Exports'!$C:$C,$H213)</f>
        <v>8431.7624778128138</v>
      </c>
      <c r="R213" s="5">
        <f>SUMIFS('Imports and Exports'!M:M,'Imports and Exports'!$A:$A,Summary_CDP,'Imports and Exports'!$B:$B,$B$210,'Imports and Exports'!$C:$C,$H213)</f>
        <v>10142.625270994349</v>
      </c>
      <c r="S213" s="5">
        <f>SUMIFS('Imports and Exports'!N:N,'Imports and Exports'!$A:$A,Summary_CDP,'Imports and Exports'!$B:$B,$B$210,'Imports and Exports'!$C:$C,$H213)</f>
        <v>13609.894199097758</v>
      </c>
      <c r="T213" s="5">
        <f>SUMIFS('Imports and Exports'!O:O,'Imports and Exports'!$A:$A,Summary_CDP,'Imports and Exports'!$B:$B,$B$210,'Imports and Exports'!$C:$C,$H213)</f>
        <v>11528.04587143834</v>
      </c>
      <c r="U213" s="5">
        <f>SUMIFS('Imports and Exports'!P:P,'Imports and Exports'!$A:$A,Summary_CDP,'Imports and Exports'!$B:$B,$B$210,'Imports and Exports'!$C:$C,$H213)</f>
        <v>13102.111899470903</v>
      </c>
      <c r="V213" s="5">
        <f>SUMIFS('Imports and Exports'!Q:Q,'Imports and Exports'!$A:$A,Summary_CDP,'Imports and Exports'!$B:$B,$B$210,'Imports and Exports'!$C:$C,$H213)</f>
        <v>11271.275157784223</v>
      </c>
      <c r="W213" s="5">
        <f>SUMIFS('Imports and Exports'!R:R,'Imports and Exports'!$A:$A,Summary_CDP,'Imports and Exports'!$B:$B,$B$210,'Imports and Exports'!$C:$C,$H213)</f>
        <v>12951.229389032331</v>
      </c>
      <c r="X213" s="5">
        <f>SUMIFS('Imports and Exports'!S:S,'Imports and Exports'!$A:$A,Summary_CDP,'Imports and Exports'!$B:$B,$B$210,'Imports and Exports'!$C:$C,$H213)</f>
        <v>14413.226224785547</v>
      </c>
      <c r="Y213" s="5">
        <f>SUMIFS('Imports and Exports'!T:T,'Imports and Exports'!$A:$A,Summary_CDP,'Imports and Exports'!$B:$B,$B$210,'Imports and Exports'!$C:$C,$H213)</f>
        <v>14574.435037972009</v>
      </c>
      <c r="Z213" s="5">
        <f>SUMIFS('Imports and Exports'!U:U,'Imports and Exports'!$A:$A,Summary_CDP,'Imports and Exports'!$B:$B,$B$210,'Imports and Exports'!$C:$C,$H213)</f>
        <v>13954.285371537764</v>
      </c>
      <c r="AA213" s="5">
        <f>SUMIFS('Imports and Exports'!V:V,'Imports and Exports'!$A:$A,Summary_CDP,'Imports and Exports'!$B:$B,$B$210,'Imports and Exports'!$C:$C,$H213)</f>
        <v>14406.623637164324</v>
      </c>
      <c r="AB213" s="5">
        <f>SUMIFS('Imports and Exports'!W:W,'Imports and Exports'!$A:$A,Summary_CDP,'Imports and Exports'!$B:$B,$B$210,'Imports and Exports'!$C:$C,$H213)</f>
        <v>14916.548874201917</v>
      </c>
      <c r="AC213" s="5">
        <f>SUMIFS('Imports and Exports'!X:X,'Imports and Exports'!$A:$A,Summary_CDP,'Imports and Exports'!$B:$B,$B$210,'Imports and Exports'!$C:$C,$H213)</f>
        <v>14850.572140953929</v>
      </c>
      <c r="AD213" s="5">
        <f>SUMIFS('Imports and Exports'!Y:Y,'Imports and Exports'!$A:$A,Summary_CDP,'Imports and Exports'!$B:$B,$B$210,'Imports and Exports'!$C:$C,$H213)</f>
        <v>14779.703481144763</v>
      </c>
      <c r="AE213" s="5">
        <f>SUMIFS('Imports and Exports'!Z:Z,'Imports and Exports'!$A:$A,Summary_CDP,'Imports and Exports'!$B:$B,$B$210,'Imports and Exports'!$C:$C,$H213)</f>
        <v>14357.014374208271</v>
      </c>
      <c r="AF213" s="5">
        <f>SUMIFS('Imports and Exports'!AA:AA,'Imports and Exports'!$A:$A,Summary_CDP,'Imports and Exports'!$B:$B,$B$210,'Imports and Exports'!$C:$C,$H213)</f>
        <v>13448.122825030969</v>
      </c>
      <c r="AG213" s="5">
        <f>SUMIFS('Imports and Exports'!AB:AB,'Imports and Exports'!$A:$A,Summary_CDP,'Imports and Exports'!$B:$B,$B$210,'Imports and Exports'!$C:$C,$H213)</f>
        <v>13878.869698029492</v>
      </c>
      <c r="AH213" s="5">
        <f>SUMIFS('Imports and Exports'!AC:AC,'Imports and Exports'!$A:$A,Summary_CDP,'Imports and Exports'!$B:$B,$B$210,'Imports and Exports'!$C:$C,$H213)</f>
        <v>12170.883560667651</v>
      </c>
      <c r="AI213" s="5">
        <f>SUMIFS('Imports and Exports'!AD:AD,'Imports and Exports'!$A:$A,Summary_CDP,'Imports and Exports'!$B:$B,$B$210,'Imports and Exports'!$C:$C,$H213)</f>
        <v>11763.443252651656</v>
      </c>
      <c r="AJ213" s="5">
        <f>SUMIFS('Imports and Exports'!AE:AE,'Imports and Exports'!$A:$A,Summary_CDP,'Imports and Exports'!$B:$B,$B$210,'Imports and Exports'!$C:$C,$H213)</f>
        <v>11931.464495230817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-2853.1387146459583</v>
      </c>
      <c r="J214" s="5">
        <f>-SUMIFS('Imports and Exports'!E:E,'Imports and Exports'!$A:$A,Summary_CDP,'Imports and Exports'!$B:$B,$B$210,'Imports and Exports'!$C:$C,$H214)</f>
        <v>-1604.2308163525909</v>
      </c>
      <c r="K214" s="5">
        <f>-SUMIFS('Imports and Exports'!F:F,'Imports and Exports'!$A:$A,Summary_CDP,'Imports and Exports'!$B:$B,$B$210,'Imports and Exports'!$C:$C,$H214)</f>
        <v>-4250.7471969081162</v>
      </c>
      <c r="L214" s="5">
        <f>-SUMIFS('Imports and Exports'!G:G,'Imports and Exports'!$A:$A,Summary_CDP,'Imports and Exports'!$B:$B,$B$210,'Imports and Exports'!$C:$C,$H214)</f>
        <v>-4241.1017786280518</v>
      </c>
      <c r="M214" s="5">
        <f>-SUMIFS('Imports and Exports'!H:H,'Imports and Exports'!$A:$A,Summary_CDP,'Imports and Exports'!$B:$B,$B$210,'Imports and Exports'!$C:$C,$H214)</f>
        <v>-6163.1849144559228</v>
      </c>
      <c r="N214" s="5">
        <f>-SUMIFS('Imports and Exports'!I:I,'Imports and Exports'!$A:$A,Summary_CDP,'Imports and Exports'!$B:$B,$B$210,'Imports and Exports'!$C:$C,$H214)</f>
        <v>-6634.4337100244265</v>
      </c>
      <c r="O214" s="5">
        <f>-SUMIFS('Imports and Exports'!J:J,'Imports and Exports'!$A:$A,Summary_CDP,'Imports and Exports'!$B:$B,$B$210,'Imports and Exports'!$C:$C,$H214)</f>
        <v>-6171.5039384783504</v>
      </c>
      <c r="P214" s="5">
        <f>-SUMIFS('Imports and Exports'!K:K,'Imports and Exports'!$A:$A,Summary_CDP,'Imports and Exports'!$B:$B,$B$210,'Imports and Exports'!$C:$C,$H214)</f>
        <v>-6768.2217821633849</v>
      </c>
      <c r="Q214" s="5">
        <f>-SUMIFS('Imports and Exports'!L:L,'Imports and Exports'!$A:$A,Summary_CDP,'Imports and Exports'!$B:$B,$B$210,'Imports and Exports'!$C:$C,$H214)</f>
        <v>-6862.5530657525051</v>
      </c>
      <c r="R214" s="5">
        <f>-SUMIFS('Imports and Exports'!M:M,'Imports and Exports'!$A:$A,Summary_CDP,'Imports and Exports'!$B:$B,$B$210,'Imports and Exports'!$C:$C,$H214)</f>
        <v>-12993.28463422917</v>
      </c>
      <c r="S214" s="5">
        <f>-SUMIFS('Imports and Exports'!N:N,'Imports and Exports'!$A:$A,Summary_CDP,'Imports and Exports'!$B:$B,$B$210,'Imports and Exports'!$C:$C,$H214)</f>
        <v>-10453.530164443453</v>
      </c>
      <c r="T214" s="5">
        <f>-SUMIFS('Imports and Exports'!O:O,'Imports and Exports'!$A:$A,Summary_CDP,'Imports and Exports'!$B:$B,$B$210,'Imports and Exports'!$C:$C,$H214)</f>
        <v>-12546.214616460711</v>
      </c>
      <c r="U214" s="5">
        <f>-SUMIFS('Imports and Exports'!P:P,'Imports and Exports'!$A:$A,Summary_CDP,'Imports and Exports'!$B:$B,$B$210,'Imports and Exports'!$C:$C,$H214)</f>
        <v>-11396.9772246176</v>
      </c>
      <c r="V214" s="5">
        <f>-SUMIFS('Imports and Exports'!Q:Q,'Imports and Exports'!$A:$A,Summary_CDP,'Imports and Exports'!$B:$B,$B$210,'Imports and Exports'!$C:$C,$H214)</f>
        <v>-15627.563984163426</v>
      </c>
      <c r="W214" s="5">
        <f>-SUMIFS('Imports and Exports'!R:R,'Imports and Exports'!$A:$A,Summary_CDP,'Imports and Exports'!$B:$B,$B$210,'Imports and Exports'!$C:$C,$H214)</f>
        <v>-13958.533815922556</v>
      </c>
      <c r="X214" s="5">
        <f>-SUMIFS('Imports and Exports'!S:S,'Imports and Exports'!$A:$A,Summary_CDP,'Imports and Exports'!$B:$B,$B$210,'Imports and Exports'!$C:$C,$H214)</f>
        <v>-14983.219844542058</v>
      </c>
      <c r="Y214" s="5">
        <f>-SUMIFS('Imports and Exports'!T:T,'Imports and Exports'!$A:$A,Summary_CDP,'Imports and Exports'!$B:$B,$B$210,'Imports and Exports'!$C:$C,$H214)</f>
        <v>-13531.899945740968</v>
      </c>
      <c r="Z214" s="5">
        <f>-SUMIFS('Imports and Exports'!U:U,'Imports and Exports'!$A:$A,Summary_CDP,'Imports and Exports'!$B:$B,$B$210,'Imports and Exports'!$C:$C,$H214)</f>
        <v>-14210.196101579171</v>
      </c>
      <c r="AA214" s="5">
        <f>-SUMIFS('Imports and Exports'!V:V,'Imports and Exports'!$A:$A,Summary_CDP,'Imports and Exports'!$B:$B,$B$210,'Imports and Exports'!$C:$C,$H214)</f>
        <v>-15345.429815614776</v>
      </c>
      <c r="AB214" s="5">
        <f>-SUMIFS('Imports and Exports'!W:W,'Imports and Exports'!$A:$A,Summary_CDP,'Imports and Exports'!$B:$B,$B$210,'Imports and Exports'!$C:$C,$H214)</f>
        <v>-16050.662321768013</v>
      </c>
      <c r="AC214" s="5">
        <f>-SUMIFS('Imports and Exports'!X:X,'Imports and Exports'!$A:$A,Summary_CDP,'Imports and Exports'!$B:$B,$B$210,'Imports and Exports'!$C:$C,$H214)</f>
        <v>-15883.936906717274</v>
      </c>
      <c r="AD214" s="5">
        <f>-SUMIFS('Imports and Exports'!Y:Y,'Imports and Exports'!$A:$A,Summary_CDP,'Imports and Exports'!$B:$B,$B$210,'Imports and Exports'!$C:$C,$H214)</f>
        <v>-15874.072983750975</v>
      </c>
      <c r="AE214" s="5">
        <f>-SUMIFS('Imports and Exports'!Z:Z,'Imports and Exports'!$A:$A,Summary_CDP,'Imports and Exports'!$B:$B,$B$210,'Imports and Exports'!$C:$C,$H214)</f>
        <v>-16888.116106360583</v>
      </c>
      <c r="AF214" s="5">
        <f>-SUMIFS('Imports and Exports'!AA:AA,'Imports and Exports'!$A:$A,Summary_CDP,'Imports and Exports'!$B:$B,$B$210,'Imports and Exports'!$C:$C,$H214)</f>
        <v>-15438.289586298501</v>
      </c>
      <c r="AG214" s="5">
        <f>-SUMIFS('Imports and Exports'!AB:AB,'Imports and Exports'!$A:$A,Summary_CDP,'Imports and Exports'!$B:$B,$B$210,'Imports and Exports'!$C:$C,$H214)</f>
        <v>-17540.692344113118</v>
      </c>
      <c r="AH214" s="5">
        <f>-SUMIFS('Imports and Exports'!AC:AC,'Imports and Exports'!$A:$A,Summary_CDP,'Imports and Exports'!$B:$B,$B$210,'Imports and Exports'!$C:$C,$H214)</f>
        <v>-17779.63635961046</v>
      </c>
      <c r="AI214" s="5">
        <f>-SUMIFS('Imports and Exports'!AD:AD,'Imports and Exports'!$A:$A,Summary_CDP,'Imports and Exports'!$B:$B,$B$210,'Imports and Exports'!$C:$C,$H214)</f>
        <v>-18518.247408046765</v>
      </c>
      <c r="AJ214" s="5">
        <f>-SUMIFS('Imports and Exports'!AE:AE,'Imports and Exports'!$A:$A,Summary_CDP,'Imports and Exports'!$B:$B,$B$210,'Imports and Exports'!$C:$C,$H214)</f>
        <v>-18786.002235941389</v>
      </c>
    </row>
    <row r="215" spans="1:36" ht="15" customHeight="1">
      <c r="H215" s="25" t="s">
        <v>287</v>
      </c>
      <c r="I215" s="5">
        <f>I213+I214</f>
        <v>1033.5155537015989</v>
      </c>
      <c r="J215" s="5">
        <f t="shared" ref="J215:AJ215" si="4">J213+J214</f>
        <v>4940.7888696146929</v>
      </c>
      <c r="K215" s="5">
        <f t="shared" si="4"/>
        <v>2223.9512064076198</v>
      </c>
      <c r="L215" s="5">
        <f t="shared" si="4"/>
        <v>3031.3247263934099</v>
      </c>
      <c r="M215" s="5">
        <f t="shared" si="4"/>
        <v>1585.8803952194803</v>
      </c>
      <c r="N215" s="5">
        <f t="shared" si="4"/>
        <v>929.30701300317742</v>
      </c>
      <c r="O215" s="5">
        <f t="shared" si="4"/>
        <v>1776.1934563489331</v>
      </c>
      <c r="P215" s="5">
        <f t="shared" si="4"/>
        <v>1566.2284411828268</v>
      </c>
      <c r="Q215" s="5">
        <f t="shared" si="4"/>
        <v>1569.2094120603088</v>
      </c>
      <c r="R215" s="5">
        <f t="shared" si="4"/>
        <v>-2850.6593632348213</v>
      </c>
      <c r="S215" s="5">
        <f t="shared" si="4"/>
        <v>3156.3640346543052</v>
      </c>
      <c r="T215" s="5">
        <f t="shared" si="4"/>
        <v>-1018.1687450223708</v>
      </c>
      <c r="U215" s="5">
        <f t="shared" si="4"/>
        <v>1705.1346748533033</v>
      </c>
      <c r="V215" s="5">
        <f t="shared" si="4"/>
        <v>-4356.2888263792029</v>
      </c>
      <c r="W215" s="5">
        <f t="shared" si="4"/>
        <v>-1007.3044268902249</v>
      </c>
      <c r="X215" s="5">
        <f t="shared" si="4"/>
        <v>-569.99361975651118</v>
      </c>
      <c r="Y215" s="5">
        <f t="shared" si="4"/>
        <v>1042.5350922310408</v>
      </c>
      <c r="Z215" s="5">
        <f t="shared" si="4"/>
        <v>-255.91073004140708</v>
      </c>
      <c r="AA215" s="5">
        <f t="shared" si="4"/>
        <v>-938.80617845045163</v>
      </c>
      <c r="AB215" s="5">
        <f t="shared" si="4"/>
        <v>-1134.1134475660965</v>
      </c>
      <c r="AC215" s="5">
        <f t="shared" si="4"/>
        <v>-1033.3647657633446</v>
      </c>
      <c r="AD215" s="5">
        <f t="shared" si="4"/>
        <v>-1094.3695026062123</v>
      </c>
      <c r="AE215" s="5">
        <f t="shared" si="4"/>
        <v>-2531.1017321523123</v>
      </c>
      <c r="AF215" s="5">
        <f t="shared" si="4"/>
        <v>-1990.1667612675319</v>
      </c>
      <c r="AG215" s="5">
        <f t="shared" si="4"/>
        <v>-3661.8226460836268</v>
      </c>
      <c r="AH215" s="5">
        <f t="shared" si="4"/>
        <v>-5608.752798942809</v>
      </c>
      <c r="AI215" s="5">
        <f t="shared" si="4"/>
        <v>-6754.8041553951098</v>
      </c>
      <c r="AJ215" s="5">
        <f t="shared" si="4"/>
        <v>-6854.5377407105716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-1360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-4160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-2015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-3155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-3700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-3700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-1279.5201439500015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-1279.5201439500015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-1279.5201439500015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-700.51761555000121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-820.51761555000121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-820.51761555000121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-914.51761555000121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1985.9981018999988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667.499101899999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1881.7755166499992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1178.7755166499992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594.77551664999919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594.77551664999919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933.03472349000003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1347.654809489999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4609.2384153500007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4708.9138593799998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6448.4649130899998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6887.1712120000011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6888.2712120000015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7223.3422624100003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7224.4422624100007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7223.3422624100003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7896.4635063700007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8896.41543327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9902.5225503899983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11125.491582209999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11125.491582209999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11748.102096820001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11748.102096820001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12248.102096820001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12250.202096820001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11957.033589299999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11957.033589299999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11032.033589299999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11291.959864369999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13558.808161519999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12119.735789079999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1540.5723837400001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4691.1282903999981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7668.5186883499973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9537.163634890001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13611.743514349999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17235.791860859994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20689.395394079991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24249.004556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26390.80942374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27465.858018219995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30946.092759659994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31498.158099809996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31757.474134909993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34457.681192190001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37735.99707772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38351.641558039999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38882.455013939994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39819.22880859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41503.517910669994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48640.980934169995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50616.978782530008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49708.004782530006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51011.214740700008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52587.023591980003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54397.609596720002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58773.112124200008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59512.942705189998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58723.192705190013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242.46450084999924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1274.8298131800002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1278.9712733899996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3343.8164671699997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3637.5944572499993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5329.3415210400017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5684.6245981200027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9143.1161510600032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9938.1347255800029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10854.300521180005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10960.585894090003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13052.785663189999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15813.643233360002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20238.725503260001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23189.833683520003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24499.849741309994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29685.030755440002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34422.739189939995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38700.094255770004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38167.944853350011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39761.580894879997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43021.617371999993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45336.828704670013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52183.134543649998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59602.92604541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58930.122045410011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5" t="s">
        <v>97</v>
      </c>
      <c r="I246" s="5">
        <f>SUM(I231:I239,I241,I248)</f>
        <v>1042.7457297874505</v>
      </c>
      <c r="J246" s="5">
        <f t="shared" ref="J246:AJ246" si="5">SUM(J231:J239,J241,J248)</f>
        <v>1440.7079824074508</v>
      </c>
      <c r="K246" s="5">
        <f t="shared" si="5"/>
        <v>1580.0538540774505</v>
      </c>
      <c r="L246" s="5">
        <f t="shared" si="5"/>
        <v>178.35658212745068</v>
      </c>
      <c r="M246" s="5">
        <f t="shared" si="5"/>
        <v>-244.93188059254987</v>
      </c>
      <c r="N246" s="5">
        <f t="shared" si="5"/>
        <v>-1316.3795289525488</v>
      </c>
      <c r="O246" s="5">
        <f t="shared" si="5"/>
        <v>-1786.4948355625502</v>
      </c>
      <c r="P246" s="5">
        <f t="shared" si="5"/>
        <v>-2033.9227814325495</v>
      </c>
      <c r="Q246" s="5">
        <f t="shared" si="5"/>
        <v>-499.81360319254827</v>
      </c>
      <c r="R246" s="5">
        <f t="shared" si="5"/>
        <v>-1381.1335908525484</v>
      </c>
      <c r="S246" s="5">
        <f t="shared" si="5"/>
        <v>-2104.3436738825494</v>
      </c>
      <c r="T246" s="5">
        <f t="shared" si="5"/>
        <v>-565.32696762254864</v>
      </c>
      <c r="U246" s="5">
        <f t="shared" si="5"/>
        <v>215.12116246745063</v>
      </c>
      <c r="V246" s="5">
        <f t="shared" si="5"/>
        <v>2389.812190837451</v>
      </c>
      <c r="W246" s="5">
        <f t="shared" si="5"/>
        <v>4535.7418919374522</v>
      </c>
      <c r="X246" s="5">
        <f t="shared" si="5"/>
        <v>7331.6680670274491</v>
      </c>
      <c r="Y246" s="5">
        <f t="shared" si="5"/>
        <v>8263.7070877874503</v>
      </c>
      <c r="Z246" s="5">
        <f t="shared" si="5"/>
        <v>9160.8194458374492</v>
      </c>
      <c r="AA246" s="5">
        <f t="shared" si="5"/>
        <v>11015.009203597449</v>
      </c>
      <c r="AB246" s="5">
        <f t="shared" si="5"/>
        <v>11823.924376287447</v>
      </c>
      <c r="AC246" s="5">
        <f t="shared" si="5"/>
        <v>16136.159401607447</v>
      </c>
      <c r="AD246" s="5">
        <f t="shared" si="5"/>
        <v>16306.117691587451</v>
      </c>
      <c r="AE246" s="5">
        <f t="shared" si="5"/>
        <v>17837.199756567443</v>
      </c>
      <c r="AF246" s="5">
        <f t="shared" si="5"/>
        <v>18468.505548937443</v>
      </c>
      <c r="AG246" s="5">
        <f t="shared" si="5"/>
        <v>18550.972628097446</v>
      </c>
      <c r="AH246" s="5">
        <f t="shared" si="5"/>
        <v>20487.90083743745</v>
      </c>
      <c r="AI246" s="5">
        <f t="shared" si="5"/>
        <v>24804.98783758745</v>
      </c>
      <c r="AJ246" s="5">
        <f t="shared" si="5"/>
        <v>23926.622276877446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191.92272979745053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286.69398239745044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528.62385407745035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813.44558212745062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1000.1731194174505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1196.6650556874506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1330.1693050674503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1470.7848718374507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1638.3726941274504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1791.2116731474503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1954.2707253874505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2124.2132268774508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2303.7952884174501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2491.6435337874505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2644.3588371074507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2825.1911456274506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3040.844779137451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3216.5891062574506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3280.1162796874505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3463.3802324874505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3575.2253407274511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3753.7735632674503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3859.0838460974501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4026.3666649974502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4188.3540500974514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4349.3114513774508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4524.9616819174516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4587.3499232174509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-9938.8690354485298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-13260.82092094954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-19895.094211681135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-32441.320137395422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-46327.362611011966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-52390.855735696809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-59088.318250529701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-59564.950428894721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-62304.578109211434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-73617.679725695896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-73157.900612521742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-74195.15042248067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-74962.521584839997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-77002.200730829762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-77097.476577055713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-86571.762050979829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-89005.265341653299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-88984.344140472254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-91435.181811815593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-3954.2239964087094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-7456.1336443069995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-11731.933125262472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-12600.601572646108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-16456.41247464345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-24048.992230106793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-28208.031817873558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-27995.626045989608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-35180.732864262449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-166.47338890302944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-712.41094547269017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433.25551444589519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1854.2385716342856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1649.9191998085444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2036.1821210244802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3265.4855104001103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3812.9133894339716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4691.6956359470587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5519.376344296008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6291.7436086605921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5744.3527643178677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4059.3699912241796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3488.089226987317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3467.5201833520628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2482.9281969024228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2365.8475123540024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2637.1362602674321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2165.722389031152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1179.1748238183091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935.04627156560537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-1587.6611002455934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-1901.7219577645633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-20.553752367705016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-83.370149520230015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54.203245788599986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193.02545082933506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206.84204781382999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190.06201061076001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706.37322877575525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969.99349442847983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706.29028647636528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687.89589104414517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1791.2579905038599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1931.4841592755454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2307.8280329864901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1549.30728392987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2705.5233921450149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3480.4033983254649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3621.6053151652645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4074.6415203815345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5112.6935471353308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4316.6466012574756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4124.7823650913597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7969.541359201351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8392.3452103025065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7047.1970558499952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8733.3557645361634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12470.980277613173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7517.0096709910868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-106.51327111457795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-1538.7224330933277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1501.6760496862116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2853.7345992903338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825.0272317955787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1326.5115516522128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1570.6302793393697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-1338.52423553068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1648.436107368183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1195.1506943515942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838.89798118560429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1259.4065235243634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575.47173091503464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90.945990453099512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823.78710365070037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-638.19555184875207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-721.0793206495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-2011.210584324228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-3318.5474101000837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-1392.2534625695589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-1344.3447424029109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-543.62079382357115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-1282.0358345483783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-591.49010312661994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-1272.8511990640473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-525.15452975140943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-4004.5331477515283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413.79790141760452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1949.1528715706609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3128.0274775625576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5191.9999815374867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9003.797891348413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9015.6027378853742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12480.804046108213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12219.511903078395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12264.953592910077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13286.662429500459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13792.268620247609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14401.920948966992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15488.541591460254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18070.749723713554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19461.910513651936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23197.234960562149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22988.183204993311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24417.563854006468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22504.42819039954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21861.70147176164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21739.860370785849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20730.297784055638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21132.072597349092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20734.52964121709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21720.873021114199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24487.232859581625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24411.152662645578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208.1414860442961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467.17307071651646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804.90386427918554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1215.2344601749398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1567.159573452099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2193.2002346763707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2711.7572083274563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3135.3694888013688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3755.5125838093472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4753.4406529794142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5846.4868812803325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6968.9656050225622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8275.9018328709826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9577.6338575863738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10651.024312600219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11842.298196430864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12807.988139754252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14035.183460365864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14751.700393773162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14525.918966558515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15878.596572539498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17581.998522444981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19167.605607772079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21450.156120828142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23100.049581271691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23984.9695907106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26539.384205958242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13362.936864174269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20901.431648501173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26428.78270501973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37377.460444907927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51850.124682312533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64374.30923045989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72992.484913063759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80011.262538752344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85469.53207576336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96265.245955980965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94401.893324745295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101178.36530145517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103493.93887583821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109357.35474418566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107645.39307509715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118778.52063219526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124374.50416904769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122597.01586165631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139468.41886493139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150842.71272192962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147569.22066776687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146827.12804939103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153550.48263918719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155074.18024021303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161672.51192943926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153736.04736814255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160097.06597146686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-353.61846078282178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1481.800346312888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3928.9770544584972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3764.8166934610708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9393.3039007158259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9890.0291270977359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12915.118716769248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13126.876585728649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15848.114874832434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20146.293723986164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23758.185575362186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24105.58313951832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28723.237237927126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33601.197821559334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38486.65910158625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49966.616718231548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52688.095970436894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60108.626310881162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67150.012270325271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63789.654684718094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68711.974799383752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74012.987739993609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79857.426641180995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86147.690435969766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99199.758901120164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107739.96001330798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112812.72495940435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0.58391088400000002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0.57328140298499997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0.99527868197499991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7.5426711013299998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3.3783465987950003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1.6392732239850001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2.1762757959800001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19.359048895945001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1.049285732675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25.634388111635001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7.5005040757000003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27.991929131475004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24.765567496589998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44.197742202314998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49.862494366124999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202.65884108234499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105.639911876455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14.027871724275002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160.166842334845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93.801089474435003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409.46210958392498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579.76860692205503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1565.5351646550753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1361.0313194770147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2030-31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2028-29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2038-39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2032-33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-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2035-36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-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2028-29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2032-33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-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2029-30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2031-32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-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18322.755236034187</v>
      </c>
      <c r="J15" s="16">
        <f>(SUMIFS(Costs!C:C,Costs!$A:$A,Comparison_CDP2,Costs!$B:$B,$H15)-SUMIFS(Costs!C:C,Costs!$A:$A,Comparison_CDP1,Costs!$B:$B,$H15))/1000</f>
        <v>552.31290401386946</v>
      </c>
      <c r="K15" s="16">
        <f>(SUMIFS(Costs!D:D,Costs!$A:$A,Comparison_CDP2,Costs!$B:$B,$H15)-SUMIFS(Costs!D:D,Costs!$A:$A,Comparison_CDP1,Costs!$B:$B,$H15))/1000</f>
        <v>842.67123132738789</v>
      </c>
      <c r="L15" s="16">
        <f>(SUMIFS(Costs!E:E,Costs!$A:$A,Comparison_CDP2,Costs!$B:$B,$H15)-SUMIFS(Costs!E:E,Costs!$A:$A,Comparison_CDP1,Costs!$B:$B,$H15))/1000</f>
        <v>1132.7965067178482</v>
      </c>
      <c r="M15" s="16">
        <f>(SUMIFS(Costs!F:F,Costs!$A:$A,Comparison_CDP2,Costs!$B:$B,$H15)-SUMIFS(Costs!F:F,Costs!$A:$A,Comparison_CDP1,Costs!$B:$B,$H15))/1000</f>
        <v>1792.7360305429308</v>
      </c>
      <c r="N15" s="16">
        <f>(SUMIFS(Costs!G:G,Costs!$A:$A,Comparison_CDP2,Costs!$B:$B,$H15)-SUMIFS(Costs!G:G,Costs!$A:$A,Comparison_CDP1,Costs!$B:$B,$H15))/1000</f>
        <v>1337.6538496460844</v>
      </c>
      <c r="O15" s="16">
        <f>(SUMIFS(Costs!H:H,Costs!$A:$A,Comparison_CDP2,Costs!$B:$B,$H15)-SUMIFS(Costs!H:H,Costs!$A:$A,Comparison_CDP1,Costs!$B:$B,$H15))/1000</f>
        <v>1338.3365302685834</v>
      </c>
      <c r="P15" s="16">
        <f>(SUMIFS(Costs!I:I,Costs!$A:$A,Comparison_CDP2,Costs!$B:$B,$H15)-SUMIFS(Costs!I:I,Costs!$A:$A,Comparison_CDP1,Costs!$B:$B,$H15))/1000</f>
        <v>1756.8820801332542</v>
      </c>
      <c r="Q15" s="16">
        <f>(SUMIFS(Costs!J:J,Costs!$A:$A,Comparison_CDP2,Costs!$B:$B,$H15)-SUMIFS(Costs!J:J,Costs!$A:$A,Comparison_CDP1,Costs!$B:$B,$H15))/1000</f>
        <v>1645.3102211861369</v>
      </c>
      <c r="R15" s="16">
        <f>(SUMIFS(Costs!K:K,Costs!$A:$A,Comparison_CDP2,Costs!$B:$B,$H15)-SUMIFS(Costs!K:K,Costs!$A:$A,Comparison_CDP1,Costs!$B:$B,$H15))/1000</f>
        <v>1749.2290961119188</v>
      </c>
      <c r="S15" s="16">
        <f>(SUMIFS(Costs!L:L,Costs!$A:$A,Comparison_CDP2,Costs!$B:$B,$H15)-SUMIFS(Costs!L:L,Costs!$A:$A,Comparison_CDP1,Costs!$B:$B,$H15))/1000</f>
        <v>1612.3962090353762</v>
      </c>
      <c r="T15" s="16">
        <f>(SUMIFS(Costs!M:M,Costs!$A:$A,Comparison_CDP2,Costs!$B:$B,$H15)-SUMIFS(Costs!M:M,Costs!$A:$A,Comparison_CDP1,Costs!$B:$B,$H15))/1000</f>
        <v>1255.1817003657193</v>
      </c>
      <c r="U15" s="16">
        <f>(SUMIFS(Costs!N:N,Costs!$A:$A,Comparison_CDP2,Costs!$B:$B,$H15)-SUMIFS(Costs!N:N,Costs!$A:$A,Comparison_CDP1,Costs!$B:$B,$H15))/1000</f>
        <v>1888.8793246794623</v>
      </c>
      <c r="V15" s="16">
        <f>(SUMIFS(Costs!O:O,Costs!$A:$A,Comparison_CDP2,Costs!$B:$B,$H15)-SUMIFS(Costs!O:O,Costs!$A:$A,Comparison_CDP1,Costs!$B:$B,$H15))/1000</f>
        <v>2057.1507394584819</v>
      </c>
      <c r="W15" s="16">
        <f>(SUMIFS(Costs!P:P,Costs!$A:$A,Comparison_CDP2,Costs!$B:$B,$H15)-SUMIFS(Costs!P:P,Costs!$A:$A,Comparison_CDP1,Costs!$B:$B,$H15))/1000</f>
        <v>1916.0566867050911</v>
      </c>
      <c r="X15" s="16">
        <f>(SUMIFS(Costs!Q:Q,Costs!$A:$A,Comparison_CDP2,Costs!$B:$B,$H15)-SUMIFS(Costs!Q:Q,Costs!$A:$A,Comparison_CDP1,Costs!$B:$B,$H15))/1000</f>
        <v>1458.9133350971538</v>
      </c>
      <c r="Y15" s="16">
        <f>(SUMIFS(Costs!R:R,Costs!$A:$A,Comparison_CDP2,Costs!$B:$B,$H15)-SUMIFS(Costs!R:R,Costs!$A:$A,Comparison_CDP1,Costs!$B:$B,$H15))/1000</f>
        <v>1295.7101118905955</v>
      </c>
      <c r="Z15" s="16">
        <f>(SUMIFS(Costs!S:S,Costs!$A:$A,Comparison_CDP2,Costs!$B:$B,$H15)-SUMIFS(Costs!S:S,Costs!$A:$A,Comparison_CDP1,Costs!$B:$B,$H15))/1000</f>
        <v>1778.4117511690408</v>
      </c>
      <c r="AA15" s="16">
        <f>(SUMIFS(Costs!T:T,Costs!$A:$A,Comparison_CDP2,Costs!$B:$B,$H15)-SUMIFS(Costs!T:T,Costs!$A:$A,Comparison_CDP1,Costs!$B:$B,$H15))/1000</f>
        <v>1747.5278152740989</v>
      </c>
      <c r="AB15" s="16">
        <f>(SUMIFS(Costs!U:U,Costs!$A:$A,Comparison_CDP2,Costs!$B:$B,$H15)-SUMIFS(Costs!U:U,Costs!$A:$A,Comparison_CDP1,Costs!$B:$B,$H15))/1000</f>
        <v>1489.2018435005173</v>
      </c>
      <c r="AC15" s="16">
        <f>(SUMIFS(Costs!V:V,Costs!$A:$A,Comparison_CDP2,Costs!$B:$B,$H15)-SUMIFS(Costs!V:V,Costs!$A:$A,Comparison_CDP1,Costs!$B:$B,$H15))/1000</f>
        <v>1023.8539716670755</v>
      </c>
      <c r="AD15" s="16">
        <f>(SUMIFS(Costs!W:W,Costs!$A:$A,Comparison_CDP2,Costs!$B:$B,$H15)-SUMIFS(Costs!W:W,Costs!$A:$A,Comparison_CDP1,Costs!$B:$B,$H15))/1000</f>
        <v>1399.3688856879696</v>
      </c>
      <c r="AE15" s="16">
        <f>(SUMIFS(Costs!X:X,Costs!$A:$A,Comparison_CDP2,Costs!$B:$B,$H15)-SUMIFS(Costs!X:X,Costs!$A:$A,Comparison_CDP1,Costs!$B:$B,$H15))/1000</f>
        <v>1693.1655406244361</v>
      </c>
      <c r="AF15" s="16">
        <f>(SUMIFS(Costs!Y:Y,Costs!$A:$A,Comparison_CDP2,Costs!$B:$B,$H15)-SUMIFS(Costs!Y:Y,Costs!$A:$A,Comparison_CDP1,Costs!$B:$B,$H15))/1000</f>
        <v>1549.0870950216204</v>
      </c>
      <c r="AG15" s="16">
        <f>(SUMIFS(Costs!Z:Z,Costs!$A:$A,Comparison_CDP2,Costs!$B:$B,$H15)-SUMIFS(Costs!Z:Z,Costs!$A:$A,Comparison_CDP1,Costs!$B:$B,$H15))/1000</f>
        <v>1659.3184630284459</v>
      </c>
      <c r="AH15" s="16">
        <f>(SUMIFS(Costs!AA:AA,Costs!$A:$A,Comparison_CDP2,Costs!$B:$B,$H15)-SUMIFS(Costs!AA:AA,Costs!$A:$A,Comparison_CDP1,Costs!$B:$B,$H15))/1000</f>
        <v>2000.7549600339346</v>
      </c>
      <c r="AI15" s="16">
        <f>(SUMIFS(Costs!AB:AB,Costs!$A:$A,Comparison_CDP2,Costs!$B:$B,$H15)-SUMIFS(Costs!AB:AB,Costs!$A:$A,Comparison_CDP1,Costs!$B:$B,$H15))/1000</f>
        <v>1458.8031457703598</v>
      </c>
      <c r="AJ15" s="16">
        <f>(SUMIFS(Costs!AC:AC,Costs!$A:$A,Comparison_CDP2,Costs!$B:$B,$H15)-SUMIFS(Costs!AC:AC,Costs!$A:$A,Comparison_CDP1,Costs!$B:$B,$H15))/1000</f>
        <v>1127.1899158097729</v>
      </c>
      <c r="AK15" s="16">
        <f>(SUMIFS(Costs!AD:AD,Costs!$A:$A,Comparison_CDP2,Costs!$B:$B,$H15)-SUMIFS(Costs!AD:AD,Costs!$A:$A,Comparison_CDP1,Costs!$B:$B,$H15))/1000</f>
        <v>1193.4319832088388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2604.0878188544298</v>
      </c>
      <c r="J16" s="16">
        <f>(SUMIFS(Costs!C:C,Costs!$A:$A,Comparison_CDP2,Costs!$B:$B,$H16)-SUMIFS(Costs!C:C,Costs!$A:$A,Comparison_CDP1,Costs!$B:$B,$H16))/1000</f>
        <v>90.559358427995818</v>
      </c>
      <c r="K16" s="16">
        <f>(SUMIFS(Costs!D:D,Costs!$A:$A,Comparison_CDP2,Costs!$B:$B,$H16)-SUMIFS(Costs!D:D,Costs!$A:$A,Comparison_CDP1,Costs!$B:$B,$H16))/1000</f>
        <v>138.52466308652376</v>
      </c>
      <c r="L16" s="16">
        <f>(SUMIFS(Costs!E:E,Costs!$A:$A,Comparison_CDP2,Costs!$B:$B,$H16)-SUMIFS(Costs!E:E,Costs!$A:$A,Comparison_CDP1,Costs!$B:$B,$H16))/1000</f>
        <v>448.10665027152004</v>
      </c>
      <c r="M16" s="16">
        <f>(SUMIFS(Costs!F:F,Costs!$A:$A,Comparison_CDP2,Costs!$B:$B,$H16)-SUMIFS(Costs!F:F,Costs!$A:$A,Comparison_CDP1,Costs!$B:$B,$H16))/1000</f>
        <v>354.67995517797721</v>
      </c>
      <c r="N16" s="16">
        <f>(SUMIFS(Costs!G:G,Costs!$A:$A,Comparison_CDP2,Costs!$B:$B,$H16)-SUMIFS(Costs!G:G,Costs!$A:$A,Comparison_CDP1,Costs!$B:$B,$H16))/1000</f>
        <v>-117.14604110415186</v>
      </c>
      <c r="O16" s="16">
        <f>(SUMIFS(Costs!H:H,Costs!$A:$A,Comparison_CDP2,Costs!$B:$B,$H16)-SUMIFS(Costs!H:H,Costs!$A:$A,Comparison_CDP1,Costs!$B:$B,$H16))/1000</f>
        <v>84.735880006387362</v>
      </c>
      <c r="P16" s="16">
        <f>(SUMIFS(Costs!I:I,Costs!$A:$A,Comparison_CDP2,Costs!$B:$B,$H16)-SUMIFS(Costs!I:I,Costs!$A:$A,Comparison_CDP1,Costs!$B:$B,$H16))/1000</f>
        <v>-50.907636795249765</v>
      </c>
      <c r="Q16" s="16">
        <f>(SUMIFS(Costs!J:J,Costs!$A:$A,Comparison_CDP2,Costs!$B:$B,$H16)-SUMIFS(Costs!J:J,Costs!$A:$A,Comparison_CDP1,Costs!$B:$B,$H16))/1000</f>
        <v>-229.77349154376191</v>
      </c>
      <c r="R16" s="16">
        <f>(SUMIFS(Costs!K:K,Costs!$A:$A,Comparison_CDP2,Costs!$B:$B,$H16)-SUMIFS(Costs!K:K,Costs!$A:$A,Comparison_CDP1,Costs!$B:$B,$H16))/1000</f>
        <v>-30.356846983347086</v>
      </c>
      <c r="S16" s="16">
        <f>(SUMIFS(Costs!L:L,Costs!$A:$A,Comparison_CDP2,Costs!$B:$B,$H16)-SUMIFS(Costs!L:L,Costs!$A:$A,Comparison_CDP1,Costs!$B:$B,$H16))/1000</f>
        <v>-162.73322185604974</v>
      </c>
      <c r="T16" s="16">
        <f>(SUMIFS(Costs!M:M,Costs!$A:$A,Comparison_CDP2,Costs!$B:$B,$H16)-SUMIFS(Costs!M:M,Costs!$A:$A,Comparison_CDP1,Costs!$B:$B,$H16))/1000</f>
        <v>-29.77242070719041</v>
      </c>
      <c r="U16" s="16">
        <f>(SUMIFS(Costs!N:N,Costs!$A:$A,Comparison_CDP2,Costs!$B:$B,$H16)-SUMIFS(Costs!N:N,Costs!$A:$A,Comparison_CDP1,Costs!$B:$B,$H16))/1000</f>
        <v>406.34918268731423</v>
      </c>
      <c r="V16" s="16">
        <f>(SUMIFS(Costs!O:O,Costs!$A:$A,Comparison_CDP2,Costs!$B:$B,$H16)-SUMIFS(Costs!O:O,Costs!$A:$A,Comparison_CDP1,Costs!$B:$B,$H16))/1000</f>
        <v>191.91813782484829</v>
      </c>
      <c r="W16" s="16">
        <f>(SUMIFS(Costs!P:P,Costs!$A:$A,Comparison_CDP2,Costs!$B:$B,$H16)-SUMIFS(Costs!P:P,Costs!$A:$A,Comparison_CDP1,Costs!$B:$B,$H16))/1000</f>
        <v>162.57012034136849</v>
      </c>
      <c r="X16" s="16">
        <f>(SUMIFS(Costs!Q:Q,Costs!$A:$A,Comparison_CDP2,Costs!$B:$B,$H16)-SUMIFS(Costs!Q:Q,Costs!$A:$A,Comparison_CDP1,Costs!$B:$B,$H16))/1000</f>
        <v>57.05262808961654</v>
      </c>
      <c r="Y16" s="16">
        <f>(SUMIFS(Costs!R:R,Costs!$A:$A,Comparison_CDP2,Costs!$B:$B,$H16)-SUMIFS(Costs!R:R,Costs!$A:$A,Comparison_CDP1,Costs!$B:$B,$H16))/1000</f>
        <v>3.4975928097916769</v>
      </c>
      <c r="Z16" s="16">
        <f>(SUMIFS(Costs!S:S,Costs!$A:$A,Comparison_CDP2,Costs!$B:$B,$H16)-SUMIFS(Costs!S:S,Costs!$A:$A,Comparison_CDP1,Costs!$B:$B,$H16))/1000</f>
        <v>112.16726556604355</v>
      </c>
      <c r="AA16" s="16">
        <f>(SUMIFS(Costs!T:T,Costs!$A:$A,Comparison_CDP2,Costs!$B:$B,$H16)-SUMIFS(Costs!T:T,Costs!$A:$A,Comparison_CDP1,Costs!$B:$B,$H16))/1000</f>
        <v>234.11189291020855</v>
      </c>
      <c r="AB16" s="16">
        <f>(SUMIFS(Costs!U:U,Costs!$A:$A,Comparison_CDP2,Costs!$B:$B,$H16)-SUMIFS(Costs!U:U,Costs!$A:$A,Comparison_CDP1,Costs!$B:$B,$H16))/1000</f>
        <v>266.69049218868884</v>
      </c>
      <c r="AC16" s="16">
        <f>(SUMIFS(Costs!V:V,Costs!$A:$A,Comparison_CDP2,Costs!$B:$B,$H16)-SUMIFS(Costs!V:V,Costs!$A:$A,Comparison_CDP1,Costs!$B:$B,$H16))/1000</f>
        <v>216.66973793719336</v>
      </c>
      <c r="AD16" s="16">
        <f>(SUMIFS(Costs!W:W,Costs!$A:$A,Comparison_CDP2,Costs!$B:$B,$H16)-SUMIFS(Costs!W:W,Costs!$A:$A,Comparison_CDP1,Costs!$B:$B,$H16))/1000</f>
        <v>666.44381752290064</v>
      </c>
      <c r="AE16" s="16">
        <f>(SUMIFS(Costs!X:X,Costs!$A:$A,Comparison_CDP2,Costs!$B:$B,$H16)-SUMIFS(Costs!X:X,Costs!$A:$A,Comparison_CDP1,Costs!$B:$B,$H16))/1000</f>
        <v>727.49093418466816</v>
      </c>
      <c r="AF16" s="16">
        <f>(SUMIFS(Costs!Y:Y,Costs!$A:$A,Comparison_CDP2,Costs!$B:$B,$H16)-SUMIFS(Costs!Y:Y,Costs!$A:$A,Comparison_CDP1,Costs!$B:$B,$H16))/1000</f>
        <v>771.18830101243543</v>
      </c>
      <c r="AG16" s="16">
        <f>(SUMIFS(Costs!Z:Z,Costs!$A:$A,Comparison_CDP2,Costs!$B:$B,$H16)-SUMIFS(Costs!Z:Z,Costs!$A:$A,Comparison_CDP1,Costs!$B:$B,$H16))/1000</f>
        <v>689.00353497694903</v>
      </c>
      <c r="AH16" s="16">
        <f>(SUMIFS(Costs!AA:AA,Costs!$A:$A,Comparison_CDP2,Costs!$B:$B,$H16)-SUMIFS(Costs!AA:AA,Costs!$A:$A,Comparison_CDP1,Costs!$B:$B,$H16))/1000</f>
        <v>914.63690126708434</v>
      </c>
      <c r="AI16" s="16">
        <f>(SUMIFS(Costs!AB:AB,Costs!$A:$A,Comparison_CDP2,Costs!$B:$B,$H16)-SUMIFS(Costs!AB:AB,Costs!$A:$A,Comparison_CDP1,Costs!$B:$B,$H16))/1000</f>
        <v>833.02076744651515</v>
      </c>
      <c r="AJ16" s="16">
        <f>(SUMIFS(Costs!AC:AC,Costs!$A:$A,Comparison_CDP2,Costs!$B:$B,$H16)-SUMIFS(Costs!AC:AC,Costs!$A:$A,Comparison_CDP1,Costs!$B:$B,$H16))/1000</f>
        <v>676.73999002105745</v>
      </c>
      <c r="AK16" s="16">
        <f>(SUMIFS(Costs!AD:AD,Costs!$A:$A,Comparison_CDP2,Costs!$B:$B,$H16)-SUMIFS(Costs!AD:AD,Costs!$A:$A,Comparison_CDP1,Costs!$B:$B,$H16))/1000</f>
        <v>817.86387384484431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13312.913435950761</v>
      </c>
      <c r="J17" s="16">
        <f>(SUMIFS(Costs!C:C,Costs!$A:$A,Comparison_CDP2,Costs!$B:$B,$H17)-SUMIFS(Costs!C:C,Costs!$A:$A,Comparison_CDP1,Costs!$B:$B,$H17))/1000</f>
        <v>-155.20805930320685</v>
      </c>
      <c r="K17" s="16">
        <f>(SUMIFS(Costs!D:D,Costs!$A:$A,Comparison_CDP2,Costs!$B:$B,$H17)-SUMIFS(Costs!D:D,Costs!$A:$A,Comparison_CDP1,Costs!$B:$B,$H17))/1000</f>
        <v>-269.17693398424819</v>
      </c>
      <c r="L17" s="16">
        <f>(SUMIFS(Costs!E:E,Costs!$A:$A,Comparison_CDP2,Costs!$B:$B,$H17)-SUMIFS(Costs!E:E,Costs!$A:$A,Comparison_CDP1,Costs!$B:$B,$H17))/1000</f>
        <v>-416.00364556741249</v>
      </c>
      <c r="M17" s="16">
        <f>(SUMIFS(Costs!F:F,Costs!$A:$A,Comparison_CDP2,Costs!$B:$B,$H17)-SUMIFS(Costs!F:F,Costs!$A:$A,Comparison_CDP1,Costs!$B:$B,$H17))/1000</f>
        <v>-438.85089821237699</v>
      </c>
      <c r="N17" s="16">
        <f>(SUMIFS(Costs!G:G,Costs!$A:$A,Comparison_CDP2,Costs!$B:$B,$H17)-SUMIFS(Costs!G:G,Costs!$A:$A,Comparison_CDP1,Costs!$B:$B,$H17))/1000</f>
        <v>-151.76079456769327</v>
      </c>
      <c r="O17" s="16">
        <f>(SUMIFS(Costs!H:H,Costs!$A:$A,Comparison_CDP2,Costs!$B:$B,$H17)-SUMIFS(Costs!H:H,Costs!$A:$A,Comparison_CDP1,Costs!$B:$B,$H17))/1000</f>
        <v>-36.243016086069638</v>
      </c>
      <c r="P17" s="16">
        <f>(SUMIFS(Costs!I:I,Costs!$A:$A,Comparison_CDP2,Costs!$B:$B,$H17)-SUMIFS(Costs!I:I,Costs!$A:$A,Comparison_CDP1,Costs!$B:$B,$H17))/1000</f>
        <v>116.05115554927778</v>
      </c>
      <c r="Q17" s="16">
        <f>(SUMIFS(Costs!J:J,Costs!$A:$A,Comparison_CDP2,Costs!$B:$B,$H17)-SUMIFS(Costs!J:J,Costs!$A:$A,Comparison_CDP1,Costs!$B:$B,$H17))/1000</f>
        <v>290.760199037235</v>
      </c>
      <c r="R17" s="16">
        <f>(SUMIFS(Costs!K:K,Costs!$A:$A,Comparison_CDP2,Costs!$B:$B,$H17)-SUMIFS(Costs!K:K,Costs!$A:$A,Comparison_CDP1,Costs!$B:$B,$H17))/1000</f>
        <v>338.07995283099405</v>
      </c>
      <c r="S17" s="16">
        <f>(SUMIFS(Costs!L:L,Costs!$A:$A,Comparison_CDP2,Costs!$B:$B,$H17)-SUMIFS(Costs!L:L,Costs!$A:$A,Comparison_CDP1,Costs!$B:$B,$H17))/1000</f>
        <v>474.39177593714464</v>
      </c>
      <c r="T17" s="16">
        <f>(SUMIFS(Costs!M:M,Costs!$A:$A,Comparison_CDP2,Costs!$B:$B,$H17)-SUMIFS(Costs!M:M,Costs!$A:$A,Comparison_CDP1,Costs!$B:$B,$H17))/1000</f>
        <v>638.34948452067317</v>
      </c>
      <c r="U17" s="16">
        <f>(SUMIFS(Costs!N:N,Costs!$A:$A,Comparison_CDP2,Costs!$B:$B,$H17)-SUMIFS(Costs!N:N,Costs!$A:$A,Comparison_CDP1,Costs!$B:$B,$H17))/1000</f>
        <v>789.39848145299936</v>
      </c>
      <c r="V17" s="16">
        <f>(SUMIFS(Costs!O:O,Costs!$A:$A,Comparison_CDP2,Costs!$B:$B,$H17)-SUMIFS(Costs!O:O,Costs!$A:$A,Comparison_CDP1,Costs!$B:$B,$H17))/1000</f>
        <v>909.57105305654306</v>
      </c>
      <c r="W17" s="16">
        <f>(SUMIFS(Costs!P:P,Costs!$A:$A,Comparison_CDP2,Costs!$B:$B,$H17)-SUMIFS(Costs!P:P,Costs!$A:$A,Comparison_CDP1,Costs!$B:$B,$H17))/1000</f>
        <v>1265.4099573343367</v>
      </c>
      <c r="X17" s="16">
        <f>(SUMIFS(Costs!Q:Q,Costs!$A:$A,Comparison_CDP2,Costs!$B:$B,$H17)-SUMIFS(Costs!Q:Q,Costs!$A:$A,Comparison_CDP1,Costs!$B:$B,$H17))/1000</f>
        <v>1469.6635281568319</v>
      </c>
      <c r="Y17" s="16">
        <f>(SUMIFS(Costs!R:R,Costs!$A:$A,Comparison_CDP2,Costs!$B:$B,$H17)-SUMIFS(Costs!R:R,Costs!$A:$A,Comparison_CDP1,Costs!$B:$B,$H17))/1000</f>
        <v>1820.8587499020578</v>
      </c>
      <c r="Z17" s="16">
        <f>(SUMIFS(Costs!S:S,Costs!$A:$A,Comparison_CDP2,Costs!$B:$B,$H17)-SUMIFS(Costs!S:S,Costs!$A:$A,Comparison_CDP1,Costs!$B:$B,$H17))/1000</f>
        <v>1786.5583732294883</v>
      </c>
      <c r="AA17" s="16">
        <f>(SUMIFS(Costs!T:T,Costs!$A:$A,Comparison_CDP2,Costs!$B:$B,$H17)-SUMIFS(Costs!T:T,Costs!$A:$A,Comparison_CDP1,Costs!$B:$B,$H17))/1000</f>
        <v>1959.9621362659484</v>
      </c>
      <c r="AB17" s="16">
        <f>(SUMIFS(Costs!U:U,Costs!$A:$A,Comparison_CDP2,Costs!$B:$B,$H17)-SUMIFS(Costs!U:U,Costs!$A:$A,Comparison_CDP1,Costs!$B:$B,$H17))/1000</f>
        <v>2090.3513313313297</v>
      </c>
      <c r="AC17" s="16">
        <f>(SUMIFS(Costs!V:V,Costs!$A:$A,Comparison_CDP2,Costs!$B:$B,$H17)-SUMIFS(Costs!V:V,Costs!$A:$A,Comparison_CDP1,Costs!$B:$B,$H17))/1000</f>
        <v>3097.0734919796623</v>
      </c>
      <c r="AD17" s="16">
        <f>(SUMIFS(Costs!W:W,Costs!$A:$A,Comparison_CDP2,Costs!$B:$B,$H17)-SUMIFS(Costs!W:W,Costs!$A:$A,Comparison_CDP1,Costs!$B:$B,$H17))/1000</f>
        <v>3146.0243378618356</v>
      </c>
      <c r="AE17" s="16">
        <f>(SUMIFS(Costs!X:X,Costs!$A:$A,Comparison_CDP2,Costs!$B:$B,$H17)-SUMIFS(Costs!X:X,Costs!$A:$A,Comparison_CDP1,Costs!$B:$B,$H17))/1000</f>
        <v>2747.1597848621514</v>
      </c>
      <c r="AF17" s="16">
        <f>(SUMIFS(Costs!Y:Y,Costs!$A:$A,Comparison_CDP2,Costs!$B:$B,$H17)-SUMIFS(Costs!Y:Y,Costs!$A:$A,Comparison_CDP1,Costs!$B:$B,$H17))/1000</f>
        <v>2821.6265173874267</v>
      </c>
      <c r="AG17" s="16">
        <f>(SUMIFS(Costs!Z:Z,Costs!$A:$A,Comparison_CDP2,Costs!$B:$B,$H17)-SUMIFS(Costs!Z:Z,Costs!$A:$A,Comparison_CDP1,Costs!$B:$B,$H17))/1000</f>
        <v>3661.3463875072093</v>
      </c>
      <c r="AH17" s="16">
        <f>(SUMIFS(Costs!AA:AA,Costs!$A:$A,Comparison_CDP2,Costs!$B:$B,$H17)-SUMIFS(Costs!AA:AA,Costs!$A:$A,Comparison_CDP1,Costs!$B:$B,$H17))/1000</f>
        <v>4083.6725087962609</v>
      </c>
      <c r="AI17" s="16">
        <f>(SUMIFS(Costs!AB:AB,Costs!$A:$A,Comparison_CDP2,Costs!$B:$B,$H17)-SUMIFS(Costs!AB:AB,Costs!$A:$A,Comparison_CDP1,Costs!$B:$B,$H17))/1000</f>
        <v>5100.3110935576497</v>
      </c>
      <c r="AJ17" s="16">
        <f>(SUMIFS(Costs!AC:AC,Costs!$A:$A,Comparison_CDP2,Costs!$B:$B,$H17)-SUMIFS(Costs!AC:AC,Costs!$A:$A,Comparison_CDP1,Costs!$B:$B,$H17))/1000</f>
        <v>5887.6868845084819</v>
      </c>
      <c r="AK17" s="16">
        <f>(SUMIFS(Costs!AD:AD,Costs!$A:$A,Comparison_CDP2,Costs!$B:$B,$H17)-SUMIFS(Costs!AD:AD,Costs!$A:$A,Comparison_CDP1,Costs!$B:$B,$H17))/1000</f>
        <v>5978.9987092004822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414.64468824400399</v>
      </c>
      <c r="J18" s="16">
        <f>(SUMIFS(Costs!C:C,Costs!$A:$A,Comparison_CDP2,Costs!$B:$B,$H18)-SUMIFS(Costs!C:C,Costs!$A:$A,Comparison_CDP1,Costs!$B:$B,$H18))/1000</f>
        <v>-30.981883365762304</v>
      </c>
      <c r="K18" s="16">
        <f>(SUMIFS(Costs!D:D,Costs!$A:$A,Comparison_CDP2,Costs!$B:$B,$H18)-SUMIFS(Costs!D:D,Costs!$A:$A,Comparison_CDP1,Costs!$B:$B,$H18))/1000</f>
        <v>-59.113477774175813</v>
      </c>
      <c r="L18" s="16">
        <f>(SUMIFS(Costs!E:E,Costs!$A:$A,Comparison_CDP2,Costs!$B:$B,$H18)-SUMIFS(Costs!E:E,Costs!$A:$A,Comparison_CDP1,Costs!$B:$B,$H18))/1000</f>
        <v>-81.304457619301971</v>
      </c>
      <c r="M18" s="16">
        <f>(SUMIFS(Costs!F:F,Costs!$A:$A,Comparison_CDP2,Costs!$B:$B,$H18)-SUMIFS(Costs!F:F,Costs!$A:$A,Comparison_CDP1,Costs!$B:$B,$H18))/1000</f>
        <v>-121.38332244236121</v>
      </c>
      <c r="N18" s="16">
        <f>(SUMIFS(Costs!G:G,Costs!$A:$A,Comparison_CDP2,Costs!$B:$B,$H18)-SUMIFS(Costs!G:G,Costs!$A:$A,Comparison_CDP1,Costs!$B:$B,$H18))/1000</f>
        <v>-69.998766858172132</v>
      </c>
      <c r="O18" s="16">
        <f>(SUMIFS(Costs!H:H,Costs!$A:$A,Comparison_CDP2,Costs!$B:$B,$H18)-SUMIFS(Costs!H:H,Costs!$A:$A,Comparison_CDP1,Costs!$B:$B,$H18))/1000</f>
        <v>-35.09429694316583</v>
      </c>
      <c r="P18" s="16">
        <f>(SUMIFS(Costs!I:I,Costs!$A:$A,Comparison_CDP2,Costs!$B:$B,$H18)-SUMIFS(Costs!I:I,Costs!$A:$A,Comparison_CDP1,Costs!$B:$B,$H18))/1000</f>
        <v>-45.879536900616777</v>
      </c>
      <c r="Q18" s="16">
        <f>(SUMIFS(Costs!J:J,Costs!$A:$A,Comparison_CDP2,Costs!$B:$B,$H18)-SUMIFS(Costs!J:J,Costs!$A:$A,Comparison_CDP1,Costs!$B:$B,$H18))/1000</f>
        <v>-34.071049447694215</v>
      </c>
      <c r="R18" s="16">
        <f>(SUMIFS(Costs!K:K,Costs!$A:$A,Comparison_CDP2,Costs!$B:$B,$H18)-SUMIFS(Costs!K:K,Costs!$A:$A,Comparison_CDP1,Costs!$B:$B,$H18))/1000</f>
        <v>-22.958265415160977</v>
      </c>
      <c r="S18" s="16">
        <f>(SUMIFS(Costs!L:L,Costs!$A:$A,Comparison_CDP2,Costs!$B:$B,$H18)-SUMIFS(Costs!L:L,Costs!$A:$A,Comparison_CDP1,Costs!$B:$B,$H18))/1000</f>
        <v>5.0640425389865413</v>
      </c>
      <c r="T18" s="16">
        <f>(SUMIFS(Costs!M:M,Costs!$A:$A,Comparison_CDP2,Costs!$B:$B,$H18)-SUMIFS(Costs!M:M,Costs!$A:$A,Comparison_CDP1,Costs!$B:$B,$H18))/1000</f>
        <v>22.802303044769708</v>
      </c>
      <c r="U18" s="16">
        <f>(SUMIFS(Costs!N:N,Costs!$A:$A,Comparison_CDP2,Costs!$B:$B,$H18)-SUMIFS(Costs!N:N,Costs!$A:$A,Comparison_CDP1,Costs!$B:$B,$H18))/1000</f>
        <v>-3.082638684912876</v>
      </c>
      <c r="V18" s="16">
        <f>(SUMIFS(Costs!O:O,Costs!$A:$A,Comparison_CDP2,Costs!$B:$B,$H18)-SUMIFS(Costs!O:O,Costs!$A:$A,Comparison_CDP1,Costs!$B:$B,$H18))/1000</f>
        <v>-11.730473966308141</v>
      </c>
      <c r="W18" s="16">
        <f>(SUMIFS(Costs!P:P,Costs!$A:$A,Comparison_CDP2,Costs!$B:$B,$H18)-SUMIFS(Costs!P:P,Costs!$A:$A,Comparison_CDP1,Costs!$B:$B,$H18))/1000</f>
        <v>14.688108089768008</v>
      </c>
      <c r="X18" s="16">
        <f>(SUMIFS(Costs!Q:Q,Costs!$A:$A,Comparison_CDP2,Costs!$B:$B,$H18)-SUMIFS(Costs!Q:Q,Costs!$A:$A,Comparison_CDP1,Costs!$B:$B,$H18))/1000</f>
        <v>41.824605129469013</v>
      </c>
      <c r="Y18" s="16">
        <f>(SUMIFS(Costs!R:R,Costs!$A:$A,Comparison_CDP2,Costs!$B:$B,$H18)-SUMIFS(Costs!R:R,Costs!$A:$A,Comparison_CDP1,Costs!$B:$B,$H18))/1000</f>
        <v>58.494542067267524</v>
      </c>
      <c r="Z18" s="16">
        <f>(SUMIFS(Costs!S:S,Costs!$A:$A,Comparison_CDP2,Costs!$B:$B,$H18)-SUMIFS(Costs!S:S,Costs!$A:$A,Comparison_CDP1,Costs!$B:$B,$H18))/1000</f>
        <v>70.15320705212001</v>
      </c>
      <c r="AA18" s="16">
        <f>(SUMIFS(Costs!T:T,Costs!$A:$A,Comparison_CDP2,Costs!$B:$B,$H18)-SUMIFS(Costs!T:T,Costs!$A:$A,Comparison_CDP1,Costs!$B:$B,$H18))/1000</f>
        <v>83.325799926595124</v>
      </c>
      <c r="AB18" s="16">
        <f>(SUMIFS(Costs!U:U,Costs!$A:$A,Comparison_CDP2,Costs!$B:$B,$H18)-SUMIFS(Costs!U:U,Costs!$A:$A,Comparison_CDP1,Costs!$B:$B,$H18))/1000</f>
        <v>97.4089720231934</v>
      </c>
      <c r="AC18" s="16">
        <f>(SUMIFS(Costs!V:V,Costs!$A:$A,Comparison_CDP2,Costs!$B:$B,$H18)-SUMIFS(Costs!V:V,Costs!$A:$A,Comparison_CDP1,Costs!$B:$B,$H18))/1000</f>
        <v>179.80992948007452</v>
      </c>
      <c r="AD18" s="16">
        <f>(SUMIFS(Costs!W:W,Costs!$A:$A,Comparison_CDP2,Costs!$B:$B,$H18)-SUMIFS(Costs!W:W,Costs!$A:$A,Comparison_CDP1,Costs!$B:$B,$H18))/1000</f>
        <v>167.28556495599693</v>
      </c>
      <c r="AE18" s="16">
        <f>(SUMIFS(Costs!X:X,Costs!$A:$A,Comparison_CDP2,Costs!$B:$B,$H18)-SUMIFS(Costs!X:X,Costs!$A:$A,Comparison_CDP1,Costs!$B:$B,$H18))/1000</f>
        <v>173.88433390256478</v>
      </c>
      <c r="AF18" s="16">
        <f>(SUMIFS(Costs!Y:Y,Costs!$A:$A,Comparison_CDP2,Costs!$B:$B,$H18)-SUMIFS(Costs!Y:Y,Costs!$A:$A,Comparison_CDP1,Costs!$B:$B,$H18))/1000</f>
        <v>174.7321840886076</v>
      </c>
      <c r="AG18" s="16">
        <f>(SUMIFS(Costs!Z:Z,Costs!$A:$A,Comparison_CDP2,Costs!$B:$B,$H18)-SUMIFS(Costs!Z:Z,Costs!$A:$A,Comparison_CDP1,Costs!$B:$B,$H18))/1000</f>
        <v>256.60755933992414</v>
      </c>
      <c r="AH18" s="16">
        <f>(SUMIFS(Costs!AA:AA,Costs!$A:$A,Comparison_CDP2,Costs!$B:$B,$H18)-SUMIFS(Costs!AA:AA,Costs!$A:$A,Comparison_CDP1,Costs!$B:$B,$H18))/1000</f>
        <v>283.26771991181869</v>
      </c>
      <c r="AI18" s="16">
        <f>(SUMIFS(Costs!AB:AB,Costs!$A:$A,Comparison_CDP2,Costs!$B:$B,$H18)-SUMIFS(Costs!AB:AB,Costs!$A:$A,Comparison_CDP1,Costs!$B:$B,$H18))/1000</f>
        <v>420.2085465281524</v>
      </c>
      <c r="AJ18" s="16">
        <f>(SUMIFS(Costs!AC:AC,Costs!$A:$A,Comparison_CDP2,Costs!$B:$B,$H18)-SUMIFS(Costs!AC:AC,Costs!$A:$A,Comparison_CDP1,Costs!$B:$B,$H18))/1000</f>
        <v>499.22820110334351</v>
      </c>
      <c r="AK18" s="16">
        <f>(SUMIFS(Costs!AD:AD,Costs!$A:$A,Comparison_CDP2,Costs!$B:$B,$H18)-SUMIFS(Costs!AD:AD,Costs!$A:$A,Comparison_CDP1,Costs!$B:$B,$H18))/1000</f>
        <v>521.14785434795215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-118.59993033229257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1.4377583413785E-2</v>
      </c>
      <c r="M19" s="16">
        <f>(SUMIFS(Costs!F:F,Costs!$A:$A,Comparison_CDP2,Costs!$B:$B,$H19)-SUMIFS(Costs!F:F,Costs!$A:$A,Comparison_CDP1,Costs!$B:$B,$H19))/1000</f>
        <v>46.019941048201069</v>
      </c>
      <c r="N19" s="16">
        <f>(SUMIFS(Costs!G:G,Costs!$A:$A,Comparison_CDP2,Costs!$B:$B,$H19)-SUMIFS(Costs!G:G,Costs!$A:$A,Comparison_CDP1,Costs!$B:$B,$H19))/1000</f>
        <v>25.927396387120591</v>
      </c>
      <c r="O19" s="16">
        <f>(SUMIFS(Costs!H:H,Costs!$A:$A,Comparison_CDP2,Costs!$B:$B,$H19)-SUMIFS(Costs!H:H,Costs!$A:$A,Comparison_CDP1,Costs!$B:$B,$H19))/1000</f>
        <v>0.62771346928498495</v>
      </c>
      <c r="P19" s="16">
        <f>(SUMIFS(Costs!I:I,Costs!$A:$A,Comparison_CDP2,Costs!$B:$B,$H19)-SUMIFS(Costs!I:I,Costs!$A:$A,Comparison_CDP1,Costs!$B:$B,$H19))/1000</f>
        <v>0.54660055368462013</v>
      </c>
      <c r="Q19" s="16">
        <f>(SUMIFS(Costs!J:J,Costs!$A:$A,Comparison_CDP2,Costs!$B:$B,$H19)-SUMIFS(Costs!J:J,Costs!$A:$A,Comparison_CDP1,Costs!$B:$B,$H19))/1000</f>
        <v>25.585788278841985</v>
      </c>
      <c r="R19" s="16">
        <f>(SUMIFS(Costs!K:K,Costs!$A:$A,Comparison_CDP2,Costs!$B:$B,$H19)-SUMIFS(Costs!K:K,Costs!$A:$A,Comparison_CDP1,Costs!$B:$B,$H19))/1000</f>
        <v>-11.03908046365504</v>
      </c>
      <c r="S19" s="16">
        <f>(SUMIFS(Costs!L:L,Costs!$A:$A,Comparison_CDP2,Costs!$B:$B,$H19)-SUMIFS(Costs!L:L,Costs!$A:$A,Comparison_CDP1,Costs!$B:$B,$H19))/1000</f>
        <v>6.2746862730670667</v>
      </c>
      <c r="T19" s="16">
        <f>(SUMIFS(Costs!M:M,Costs!$A:$A,Comparison_CDP2,Costs!$B:$B,$H19)-SUMIFS(Costs!M:M,Costs!$A:$A,Comparison_CDP1,Costs!$B:$B,$H19))/1000</f>
        <v>16.201895697679252</v>
      </c>
      <c r="U19" s="16">
        <f>(SUMIFS(Costs!N:N,Costs!$A:$A,Comparison_CDP2,Costs!$B:$B,$H19)-SUMIFS(Costs!N:N,Costs!$A:$A,Comparison_CDP1,Costs!$B:$B,$H19))/1000</f>
        <v>2.9389175277763417</v>
      </c>
      <c r="V19" s="16">
        <f>(SUMIFS(Costs!O:O,Costs!$A:$A,Comparison_CDP2,Costs!$B:$B,$H19)-SUMIFS(Costs!O:O,Costs!$A:$A,Comparison_CDP1,Costs!$B:$B,$H19))/1000</f>
        <v>-0.31478571980275499</v>
      </c>
      <c r="W19" s="16">
        <f>(SUMIFS(Costs!P:P,Costs!$A:$A,Comparison_CDP2,Costs!$B:$B,$H19)-SUMIFS(Costs!P:P,Costs!$A:$A,Comparison_CDP1,Costs!$B:$B,$H19))/1000</f>
        <v>-5.0127245904322209</v>
      </c>
      <c r="X19" s="16">
        <f>(SUMIFS(Costs!Q:Q,Costs!$A:$A,Comparison_CDP2,Costs!$B:$B,$H19)-SUMIFS(Costs!Q:Q,Costs!$A:$A,Comparison_CDP1,Costs!$B:$B,$H19))/1000</f>
        <v>-0.47621379012831017</v>
      </c>
      <c r="Y19" s="16">
        <f>(SUMIFS(Costs!R:R,Costs!$A:$A,Comparison_CDP2,Costs!$B:$B,$H19)-SUMIFS(Costs!R:R,Costs!$A:$A,Comparison_CDP1,Costs!$B:$B,$H19))/1000</f>
        <v>-6.2916293139195094</v>
      </c>
      <c r="Z19" s="16">
        <f>(SUMIFS(Costs!S:S,Costs!$A:$A,Comparison_CDP2,Costs!$B:$B,$H19)-SUMIFS(Costs!S:S,Costs!$A:$A,Comparison_CDP1,Costs!$B:$B,$H19))/1000</f>
        <v>-1.8281936554786653</v>
      </c>
      <c r="AA19" s="16">
        <f>(SUMIFS(Costs!T:T,Costs!$A:$A,Comparison_CDP2,Costs!$B:$B,$H19)-SUMIFS(Costs!T:T,Costs!$A:$A,Comparison_CDP1,Costs!$B:$B,$H19))/1000</f>
        <v>-5.8998766780198073</v>
      </c>
      <c r="AB19" s="16">
        <f>(SUMIFS(Costs!U:U,Costs!$A:$A,Comparison_CDP2,Costs!$B:$B,$H19)-SUMIFS(Costs!U:U,Costs!$A:$A,Comparison_CDP1,Costs!$B:$B,$H19))/1000</f>
        <v>-14.728529725492461</v>
      </c>
      <c r="AC19" s="16">
        <f>(SUMIFS(Costs!V:V,Costs!$A:$A,Comparison_CDP2,Costs!$B:$B,$H19)-SUMIFS(Costs!V:V,Costs!$A:$A,Comparison_CDP1,Costs!$B:$B,$H19))/1000</f>
        <v>-60.797652324699463</v>
      </c>
      <c r="AD19" s="16">
        <f>(SUMIFS(Costs!W:W,Costs!$A:$A,Comparison_CDP2,Costs!$B:$B,$H19)-SUMIFS(Costs!W:W,Costs!$A:$A,Comparison_CDP1,Costs!$B:$B,$H19))/1000</f>
        <v>-28.013434101433585</v>
      </c>
      <c r="AE19" s="16">
        <f>(SUMIFS(Costs!X:X,Costs!$A:$A,Comparison_CDP2,Costs!$B:$B,$H19)-SUMIFS(Costs!X:X,Costs!$A:$A,Comparison_CDP1,Costs!$B:$B,$H19))/1000</f>
        <v>25.093988539595305</v>
      </c>
      <c r="AF19" s="16">
        <f>(SUMIFS(Costs!Y:Y,Costs!$A:$A,Comparison_CDP2,Costs!$B:$B,$H19)-SUMIFS(Costs!Y:Y,Costs!$A:$A,Comparison_CDP1,Costs!$B:$B,$H19))/1000</f>
        <v>-33.286163482477626</v>
      </c>
      <c r="AG19" s="16">
        <f>(SUMIFS(Costs!Z:Z,Costs!$A:$A,Comparison_CDP2,Costs!$B:$B,$H19)-SUMIFS(Costs!Z:Z,Costs!$A:$A,Comparison_CDP1,Costs!$B:$B,$H19))/1000</f>
        <v>-26.357311631494774</v>
      </c>
      <c r="AH19" s="16">
        <f>(SUMIFS(Costs!AA:AA,Costs!$A:$A,Comparison_CDP2,Costs!$B:$B,$H19)-SUMIFS(Costs!AA:AA,Costs!$A:$A,Comparison_CDP1,Costs!$B:$B,$H19))/1000</f>
        <v>-47.262985136454198</v>
      </c>
      <c r="AI19" s="16">
        <f>(SUMIFS(Costs!AB:AB,Costs!$A:$A,Comparison_CDP2,Costs!$B:$B,$H19)-SUMIFS(Costs!AB:AB,Costs!$A:$A,Comparison_CDP1,Costs!$B:$B,$H19))/1000</f>
        <v>-51.349583313390369</v>
      </c>
      <c r="AJ19" s="16">
        <f>(SUMIFS(Costs!AC:AC,Costs!$A:$A,Comparison_CDP2,Costs!$B:$B,$H19)-SUMIFS(Costs!AC:AC,Costs!$A:$A,Comparison_CDP1,Costs!$B:$B,$H19))/1000</f>
        <v>-318.77903700861111</v>
      </c>
      <c r="AK19" s="16">
        <f>(SUMIFS(Costs!AD:AD,Costs!$A:$A,Comparison_CDP2,Costs!$B:$B,$H19)-SUMIFS(Costs!AD:AD,Costs!$A:$A,Comparison_CDP1,Costs!$B:$B,$H19))/1000</f>
        <v>-271.77811940227497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-3388.8074371340222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0</v>
      </c>
      <c r="N20" s="16">
        <f>(SUMIFS(Costs!G:G,Costs!$A:$A,Comparison_CDP2,Costs!$B:$B,$H20)-SUMIFS(Costs!G:G,Costs!$A:$A,Comparison_CDP1,Costs!$B:$B,$H20))/1000</f>
        <v>-0.42358708970307396</v>
      </c>
      <c r="O20" s="16">
        <f>(SUMIFS(Costs!H:H,Costs!$A:$A,Comparison_CDP2,Costs!$B:$B,$H20)-SUMIFS(Costs!H:H,Costs!$A:$A,Comparison_CDP1,Costs!$B:$B,$H20))/1000</f>
        <v>-26.050481832425348</v>
      </c>
      <c r="P20" s="16">
        <f>(SUMIFS(Costs!I:I,Costs!$A:$A,Comparison_CDP2,Costs!$B:$B,$H20)-SUMIFS(Costs!I:I,Costs!$A:$A,Comparison_CDP1,Costs!$B:$B,$H20))/1000</f>
        <v>-27.606540430934157</v>
      </c>
      <c r="Q20" s="16">
        <f>(SUMIFS(Costs!J:J,Costs!$A:$A,Comparison_CDP2,Costs!$B:$B,$H20)-SUMIFS(Costs!J:J,Costs!$A:$A,Comparison_CDP1,Costs!$B:$B,$H20))/1000</f>
        <v>-54.745967547433693</v>
      </c>
      <c r="R20" s="16">
        <f>(SUMIFS(Costs!K:K,Costs!$A:$A,Comparison_CDP2,Costs!$B:$B,$H20)-SUMIFS(Costs!K:K,Costs!$A:$A,Comparison_CDP1,Costs!$B:$B,$H20))/1000</f>
        <v>-75.885607797583077</v>
      </c>
      <c r="S20" s="16">
        <f>(SUMIFS(Costs!L:L,Costs!$A:$A,Comparison_CDP2,Costs!$B:$B,$H20)-SUMIFS(Costs!L:L,Costs!$A:$A,Comparison_CDP1,Costs!$B:$B,$H20))/1000</f>
        <v>-82.438271801699571</v>
      </c>
      <c r="T20" s="16">
        <f>(SUMIFS(Costs!M:M,Costs!$A:$A,Comparison_CDP2,Costs!$B:$B,$H20)-SUMIFS(Costs!M:M,Costs!$A:$A,Comparison_CDP1,Costs!$B:$B,$H20))/1000</f>
        <v>-131.93732868759693</v>
      </c>
      <c r="U20" s="16">
        <f>(SUMIFS(Costs!N:N,Costs!$A:$A,Comparison_CDP2,Costs!$B:$B,$H20)-SUMIFS(Costs!N:N,Costs!$A:$A,Comparison_CDP1,Costs!$B:$B,$H20))/1000</f>
        <v>-154.18526763064284</v>
      </c>
      <c r="V20" s="16">
        <f>(SUMIFS(Costs!O:O,Costs!$A:$A,Comparison_CDP2,Costs!$B:$B,$H20)-SUMIFS(Costs!O:O,Costs!$A:$A,Comparison_CDP1,Costs!$B:$B,$H20))/1000</f>
        <v>-156.72487115187226</v>
      </c>
      <c r="W20" s="16">
        <f>(SUMIFS(Costs!P:P,Costs!$A:$A,Comparison_CDP2,Costs!$B:$B,$H20)-SUMIFS(Costs!P:P,Costs!$A:$A,Comparison_CDP1,Costs!$B:$B,$H20))/1000</f>
        <v>-179.49719922667967</v>
      </c>
      <c r="X20" s="16">
        <f>(SUMIFS(Costs!Q:Q,Costs!$A:$A,Comparison_CDP2,Costs!$B:$B,$H20)-SUMIFS(Costs!Q:Q,Costs!$A:$A,Comparison_CDP1,Costs!$B:$B,$H20))/1000</f>
        <v>-249.25289887374552</v>
      </c>
      <c r="Y20" s="16">
        <f>(SUMIFS(Costs!R:R,Costs!$A:$A,Comparison_CDP2,Costs!$B:$B,$H20)-SUMIFS(Costs!R:R,Costs!$A:$A,Comparison_CDP1,Costs!$B:$B,$H20))/1000</f>
        <v>-374.0716812318928</v>
      </c>
      <c r="Z20" s="16">
        <f>(SUMIFS(Costs!S:S,Costs!$A:$A,Comparison_CDP2,Costs!$B:$B,$H20)-SUMIFS(Costs!S:S,Costs!$A:$A,Comparison_CDP1,Costs!$B:$B,$H20))/1000</f>
        <v>-444.35922187544276</v>
      </c>
      <c r="AA20" s="16">
        <f>(SUMIFS(Costs!T:T,Costs!$A:$A,Comparison_CDP2,Costs!$B:$B,$H20)-SUMIFS(Costs!T:T,Costs!$A:$A,Comparison_CDP1,Costs!$B:$B,$H20))/1000</f>
        <v>-470.1381916421833</v>
      </c>
      <c r="AB20" s="16">
        <f>(SUMIFS(Costs!U:U,Costs!$A:$A,Comparison_CDP2,Costs!$B:$B,$H20)-SUMIFS(Costs!U:U,Costs!$A:$A,Comparison_CDP1,Costs!$B:$B,$H20))/1000</f>
        <v>-541.83559076429776</v>
      </c>
      <c r="AC20" s="16">
        <f>(SUMIFS(Costs!V:V,Costs!$A:$A,Comparison_CDP2,Costs!$B:$B,$H20)-SUMIFS(Costs!V:V,Costs!$A:$A,Comparison_CDP1,Costs!$B:$B,$H20))/1000</f>
        <v>-719.98233066230034</v>
      </c>
      <c r="AD20" s="16">
        <f>(SUMIFS(Costs!W:W,Costs!$A:$A,Comparison_CDP2,Costs!$B:$B,$H20)-SUMIFS(Costs!W:W,Costs!$A:$A,Comparison_CDP1,Costs!$B:$B,$H20))/1000</f>
        <v>-812.30107789596127</v>
      </c>
      <c r="AE20" s="16">
        <f>(SUMIFS(Costs!X:X,Costs!$A:$A,Comparison_CDP2,Costs!$B:$B,$H20)-SUMIFS(Costs!X:X,Costs!$A:$A,Comparison_CDP1,Costs!$B:$B,$H20))/1000</f>
        <v>-820.81247238524486</v>
      </c>
      <c r="AF20" s="16">
        <f>(SUMIFS(Costs!Y:Y,Costs!$A:$A,Comparison_CDP2,Costs!$B:$B,$H20)-SUMIFS(Costs!Y:Y,Costs!$A:$A,Comparison_CDP1,Costs!$B:$B,$H20))/1000</f>
        <v>-896.55645782419492</v>
      </c>
      <c r="AG20" s="16">
        <f>(SUMIFS(Costs!Z:Z,Costs!$A:$A,Comparison_CDP2,Costs!$B:$B,$H20)-SUMIFS(Costs!Z:Z,Costs!$A:$A,Comparison_CDP1,Costs!$B:$B,$H20))/1000</f>
        <v>-945.89117269144072</v>
      </c>
      <c r="AH20" s="16">
        <f>(SUMIFS(Costs!AA:AA,Costs!$A:$A,Comparison_CDP2,Costs!$B:$B,$H20)-SUMIFS(Costs!AA:AA,Costs!$A:$A,Comparison_CDP1,Costs!$B:$B,$H20))/1000</f>
        <v>-1042.4826349932696</v>
      </c>
      <c r="AI20" s="16">
        <f>(SUMIFS(Costs!AB:AB,Costs!$A:$A,Comparison_CDP2,Costs!$B:$B,$H20)-SUMIFS(Costs!AB:AB,Costs!$A:$A,Comparison_CDP1,Costs!$B:$B,$H20))/1000</f>
        <v>-1217.0441112065332</v>
      </c>
      <c r="AJ20" s="16">
        <f>(SUMIFS(Costs!AC:AC,Costs!$A:$A,Comparison_CDP2,Costs!$B:$B,$H20)-SUMIFS(Costs!AC:AC,Costs!$A:$A,Comparison_CDP1,Costs!$B:$B,$H20))/1000</f>
        <v>-1288.7562494441393</v>
      </c>
      <c r="AK20" s="16">
        <f>(SUMIFS(Costs!AD:AD,Costs!$A:$A,Comparison_CDP2,Costs!$B:$B,$H20)-SUMIFS(Costs!AD:AD,Costs!$A:$A,Comparison_CDP1,Costs!$B:$B,$H20))/1000</f>
        <v>-1319.6677611112548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-8280.1465634292435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-425.07322550717345</v>
      </c>
      <c r="P21" s="16">
        <f>(SUMIFS(Costs!I:I,Costs!$A:$A,Comparison_CDP2,Costs!$B:$B,$H21)-SUMIFS(Costs!I:I,Costs!$A:$A,Comparison_CDP1,Costs!$B:$B,$H21))/1000</f>
        <v>-568.7901032131731</v>
      </c>
      <c r="Q21" s="16">
        <f>(SUMIFS(Costs!J:J,Costs!$A:$A,Comparison_CDP2,Costs!$B:$B,$H21)-SUMIFS(Costs!J:J,Costs!$A:$A,Comparison_CDP1,Costs!$B:$B,$H21))/1000</f>
        <v>-596.96717486336422</v>
      </c>
      <c r="R21" s="16">
        <f>(SUMIFS(Costs!K:K,Costs!$A:$A,Comparison_CDP2,Costs!$B:$B,$H21)-SUMIFS(Costs!K:K,Costs!$A:$A,Comparison_CDP1,Costs!$B:$B,$H21))/1000</f>
        <v>-680.53152951221568</v>
      </c>
      <c r="S21" s="16">
        <f>(SUMIFS(Costs!L:L,Costs!$A:$A,Comparison_CDP2,Costs!$B:$B,$H21)-SUMIFS(Costs!L:L,Costs!$A:$A,Comparison_CDP1,Costs!$B:$B,$H21))/1000</f>
        <v>-970.24431277827455</v>
      </c>
      <c r="T21" s="16">
        <f>(SUMIFS(Costs!M:M,Costs!$A:$A,Comparison_CDP2,Costs!$B:$B,$H21)-SUMIFS(Costs!M:M,Costs!$A:$A,Comparison_CDP1,Costs!$B:$B,$H21))/1000</f>
        <v>-970.24431277827455</v>
      </c>
      <c r="U21" s="16">
        <f>(SUMIFS(Costs!N:N,Costs!$A:$A,Comparison_CDP2,Costs!$B:$B,$H21)-SUMIFS(Costs!N:N,Costs!$A:$A,Comparison_CDP1,Costs!$B:$B,$H21))/1000</f>
        <v>-970.24431277827455</v>
      </c>
      <c r="V21" s="16">
        <f>(SUMIFS(Costs!O:O,Costs!$A:$A,Comparison_CDP2,Costs!$B:$B,$H21)-SUMIFS(Costs!O:O,Costs!$A:$A,Comparison_CDP1,Costs!$B:$B,$H21))/1000</f>
        <v>-1055.6733265804473</v>
      </c>
      <c r="W21" s="16">
        <f>(SUMIFS(Costs!P:P,Costs!$A:$A,Comparison_CDP2,Costs!$B:$B,$H21)-SUMIFS(Costs!P:P,Costs!$A:$A,Comparison_CDP1,Costs!$B:$B,$H21))/1000</f>
        <v>-1055.6733265804473</v>
      </c>
      <c r="X21" s="16">
        <f>(SUMIFS(Costs!Q:Q,Costs!$A:$A,Comparison_CDP2,Costs!$B:$B,$H21)-SUMIFS(Costs!Q:Q,Costs!$A:$A,Comparison_CDP1,Costs!$B:$B,$H21))/1000</f>
        <v>-1055.6733265804473</v>
      </c>
      <c r="Y21" s="16">
        <f>(SUMIFS(Costs!R:R,Costs!$A:$A,Comparison_CDP2,Costs!$B:$B,$H21)-SUMIFS(Costs!R:R,Costs!$A:$A,Comparison_CDP1,Costs!$B:$B,$H21))/1000</f>
        <v>-1088.5465768390036</v>
      </c>
      <c r="Z21" s="16">
        <f>(SUMIFS(Costs!S:S,Costs!$A:$A,Comparison_CDP2,Costs!$B:$B,$H21)-SUMIFS(Costs!S:S,Costs!$A:$A,Comparison_CDP1,Costs!$B:$B,$H21))/1000</f>
        <v>-1088.5465768390036</v>
      </c>
      <c r="AA21" s="16">
        <f>(SUMIFS(Costs!T:T,Costs!$A:$A,Comparison_CDP2,Costs!$B:$B,$H21)-SUMIFS(Costs!T:T,Costs!$A:$A,Comparison_CDP1,Costs!$B:$B,$H21))/1000</f>
        <v>-1088.5465768390036</v>
      </c>
      <c r="AB21" s="16">
        <f>(SUMIFS(Costs!U:U,Costs!$A:$A,Comparison_CDP2,Costs!$B:$B,$H21)-SUMIFS(Costs!U:U,Costs!$A:$A,Comparison_CDP1,Costs!$B:$B,$H21))/1000</f>
        <v>-1088.5465768390036</v>
      </c>
      <c r="AC21" s="16">
        <f>(SUMIFS(Costs!V:V,Costs!$A:$A,Comparison_CDP2,Costs!$B:$B,$H21)-SUMIFS(Costs!V:V,Costs!$A:$A,Comparison_CDP1,Costs!$B:$B,$H21))/1000</f>
        <v>-1088.5465768390036</v>
      </c>
      <c r="AD21" s="16">
        <f>(SUMIFS(Costs!W:W,Costs!$A:$A,Comparison_CDP2,Costs!$B:$B,$H21)-SUMIFS(Costs!W:W,Costs!$A:$A,Comparison_CDP1,Costs!$B:$B,$H21))/1000</f>
        <v>-1088.5465768390036</v>
      </c>
      <c r="AE21" s="16">
        <f>(SUMIFS(Costs!X:X,Costs!$A:$A,Comparison_CDP2,Costs!$B:$B,$H21)-SUMIFS(Costs!X:X,Costs!$A:$A,Comparison_CDP1,Costs!$B:$B,$H21))/1000</f>
        <v>-1088.5465768390036</v>
      </c>
      <c r="AF21" s="16">
        <f>(SUMIFS(Costs!Y:Y,Costs!$A:$A,Comparison_CDP2,Costs!$B:$B,$H21)-SUMIFS(Costs!Y:Y,Costs!$A:$A,Comparison_CDP1,Costs!$B:$B,$H21))/1000</f>
        <v>-1088.5465768390036</v>
      </c>
      <c r="AG21" s="16">
        <f>(SUMIFS(Costs!Z:Z,Costs!$A:$A,Comparison_CDP2,Costs!$B:$B,$H21)-SUMIFS(Costs!Z:Z,Costs!$A:$A,Comparison_CDP1,Costs!$B:$B,$H21))/1000</f>
        <v>-1088.5465768390036</v>
      </c>
      <c r="AH21" s="16">
        <f>(SUMIFS(Costs!AA:AA,Costs!$A:$A,Comparison_CDP2,Costs!$B:$B,$H21)-SUMIFS(Costs!AA:AA,Costs!$A:$A,Comparison_CDP1,Costs!$B:$B,$H21))/1000</f>
        <v>-1088.5465768390036</v>
      </c>
      <c r="AI21" s="16">
        <f>(SUMIFS(Costs!AB:AB,Costs!$A:$A,Comparison_CDP2,Costs!$B:$B,$H21)-SUMIFS(Costs!AB:AB,Costs!$A:$A,Comparison_CDP1,Costs!$B:$B,$H21))/1000</f>
        <v>-1088.5465768390036</v>
      </c>
      <c r="AJ21" s="16">
        <f>(SUMIFS(Costs!AC:AC,Costs!$A:$A,Comparison_CDP2,Costs!$B:$B,$H21)-SUMIFS(Costs!AC:AC,Costs!$A:$A,Comparison_CDP1,Costs!$B:$B,$H21))/1000</f>
        <v>-1088.5465768390036</v>
      </c>
      <c r="AK21" s="16">
        <f>(SUMIFS(Costs!AD:AD,Costs!$A:$A,Comparison_CDP2,Costs!$B:$B,$H21)-SUMIFS(Costs!AD:AD,Costs!$A:$A,Comparison_CDP1,Costs!$B:$B,$H21))/1000</f>
        <v>-1088.5465768390036</v>
      </c>
    </row>
    <row r="22" spans="1:37" ht="15" customHeight="1">
      <c r="G22" s="39"/>
      <c r="H22" s="17" t="s">
        <v>264</v>
      </c>
      <c r="I22" s="18">
        <f t="shared" ref="I22:AK22" si="1">SUM(I15:I21)</f>
        <v>22866.847248187827</v>
      </c>
      <c r="J22" s="18">
        <f t="shared" si="1"/>
        <v>456.68231977289611</v>
      </c>
      <c r="K22" s="18">
        <f t="shared" si="1"/>
        <v>652.90548265548762</v>
      </c>
      <c r="L22" s="18">
        <f t="shared" si="1"/>
        <v>1083.6094313860674</v>
      </c>
      <c r="M22" s="18">
        <f t="shared" si="1"/>
        <v>1633.2017061143706</v>
      </c>
      <c r="N22" s="18">
        <f t="shared" si="1"/>
        <v>831.91591782088062</v>
      </c>
      <c r="O22" s="18">
        <f t="shared" si="1"/>
        <v>901.23910337542156</v>
      </c>
      <c r="P22" s="18">
        <f t="shared" si="1"/>
        <v>1180.2960188962429</v>
      </c>
      <c r="Q22" s="18">
        <f t="shared" si="1"/>
        <v>1046.0985250999602</v>
      </c>
      <c r="R22" s="18">
        <f t="shared" si="1"/>
        <v>1266.537718770951</v>
      </c>
      <c r="S22" s="18">
        <f t="shared" si="1"/>
        <v>882.71090734855045</v>
      </c>
      <c r="T22" s="18">
        <f t="shared" si="1"/>
        <v>800.58132145577963</v>
      </c>
      <c r="U22" s="18">
        <f t="shared" si="1"/>
        <v>1960.0536872537223</v>
      </c>
      <c r="V22" s="18">
        <f t="shared" si="1"/>
        <v>1934.1964729214424</v>
      </c>
      <c r="W22" s="18">
        <f t="shared" si="1"/>
        <v>2118.5416220730053</v>
      </c>
      <c r="X22" s="18">
        <f t="shared" si="1"/>
        <v>1722.0516572287502</v>
      </c>
      <c r="Y22" s="18">
        <f t="shared" si="1"/>
        <v>1709.6511092848964</v>
      </c>
      <c r="Z22" s="18">
        <f t="shared" si="1"/>
        <v>2212.5566046467675</v>
      </c>
      <c r="AA22" s="18">
        <f t="shared" si="1"/>
        <v>2460.3429992176448</v>
      </c>
      <c r="AB22" s="18">
        <f t="shared" si="1"/>
        <v>2298.5419417149351</v>
      </c>
      <c r="AC22" s="18">
        <f t="shared" si="1"/>
        <v>2648.0805712380011</v>
      </c>
      <c r="AD22" s="18">
        <f t="shared" si="1"/>
        <v>3450.2615171923039</v>
      </c>
      <c r="AE22" s="18">
        <f t="shared" si="1"/>
        <v>3457.4355328891666</v>
      </c>
      <c r="AF22" s="18">
        <f t="shared" si="1"/>
        <v>3298.2448993644152</v>
      </c>
      <c r="AG22" s="18">
        <f t="shared" si="1"/>
        <v>4205.4808836905886</v>
      </c>
      <c r="AH22" s="18">
        <f t="shared" si="1"/>
        <v>5104.0398930403699</v>
      </c>
      <c r="AI22" s="18">
        <f t="shared" si="1"/>
        <v>5455.4032819437489</v>
      </c>
      <c r="AJ22" s="18">
        <f t="shared" si="1"/>
        <v>5494.763128150902</v>
      </c>
      <c r="AK22" s="18">
        <f t="shared" si="1"/>
        <v>5831.4499632495845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2450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4174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3044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3265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2300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1740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1740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1010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21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1692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1692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1692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1692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1692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852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426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426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1665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1120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1120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1279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571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162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162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162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-247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-2274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-3501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-4728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-5137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-5955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-5955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-6364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-8000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-8000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-8409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-9407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-10634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-11043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-11043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-11452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-11452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-1636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-2045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-4499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-6953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-6953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-140.2092262999995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-161.78753123000024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-163.07916730999932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-328.76967537000019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-335.87756686000012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-348.46470940000017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-850.98345944999983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-938.34973799999989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-1768.2644918599999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-1768.2644918599999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-1679.4246357600005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-1679.4246357600005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-1679.4246357600005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-1893.8004667599998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-1893.8004667599998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-1893.8004667599998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-1893.9940760499994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-742.79033779999918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-793.08404914999846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421.19236560000172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421.19236560000172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421.1923655999999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421.1923655999999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1278.4515724400007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2097.0716584399997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-1994.0506773899997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-2490.1347347499996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-4031.0768055799999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-5896.9458760299995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-5557.6044630699989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-5118.8981641599985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-5118.8981641600003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-5177.4196721299995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-6502.8083461299993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-6502.8083461300012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-6149.1253628700015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-5250.4047059100012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-4634.2250982500027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-3994.3364502700024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-3994.3364502700024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-3371.7259356600007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-3371.7259356600007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-2871.7259356600007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-2871.7259356599989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-2562.7944431800024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-568.74376579000091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-344.96327829000074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1260.1806342399977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5225.8834759599995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3652.6596531799987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-1085.7307221399999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-1493.64247123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-1988.3008203100001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-3231.1866649399999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-6054.00827329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-6148.6500286800001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-6857.2944011499994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-6990.4863317700001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-8787.5660980400007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-9632.056101260001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-10014.263996810001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-10626.35617309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-3232.2156952099976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-5113.2153479299996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-6326.0656842799981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-8626.6580450899964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-5073.4584331699953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-3659.2015026200061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-3278.7886150200029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-2071.2776984700031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-2321.6969001300022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-2225.2270502000029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28.088692549987172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-581.04001833999791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-384.17304684000555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1901.2179132900128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4201.9131596799998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4685.7582182799888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3874.3256091299991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4525.5031383899986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5315.5772013499954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11248.311578949993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12510.921832760017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11286.940597059998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12716.926993890003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14290.406969390009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15585.891553519999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19168.46585410001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19670.351082419991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19436.277171610011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-1035.2798887400004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-2126.0546596799995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-2838.4597146300021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-2927.2799187400033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-4701.9264165500044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-5258.0727504099996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-6154.9289664499975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-4154.8820109999942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-3888.1289290899949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-6174.1714533599916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-6584.916196649996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-7649.4460730400024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-5256.3733350199982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-3625.703238379996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-3367.7131901299981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-2548.4326510000028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1935.4078210500011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5066.6664812299932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6407.5336634999985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5876.714275340004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7461.7637830699969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10755.670150559992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13384.31992390001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20192.835808169984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27263.542434039991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27222.549011860006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2450</v>
      </c>
      <c r="L48" s="5">
        <f t="shared" si="2"/>
        <v>2039.7400963100008</v>
      </c>
      <c r="M48" s="5">
        <f t="shared" si="2"/>
        <v>392.07773402000021</v>
      </c>
      <c r="N48" s="5">
        <f t="shared" si="2"/>
        <v>-929.15597288999925</v>
      </c>
      <c r="O48" s="5">
        <f t="shared" si="2"/>
        <v>-591.71555139999964</v>
      </c>
      <c r="P48" s="5">
        <f t="shared" si="2"/>
        <v>-2072.482029929999</v>
      </c>
      <c r="Q48" s="5">
        <f t="shared" si="2"/>
        <v>-2055.3628735599987</v>
      </c>
      <c r="R48" s="5">
        <f t="shared" si="2"/>
        <v>-4407.8816236100001</v>
      </c>
      <c r="S48" s="5">
        <f t="shared" si="2"/>
        <v>-5542.7694101299994</v>
      </c>
      <c r="T48" s="5">
        <f t="shared" si="2"/>
        <v>-6436.0728379899992</v>
      </c>
      <c r="U48" s="5">
        <f t="shared" si="2"/>
        <v>-8463.0728379900011</v>
      </c>
      <c r="V48" s="5">
        <f t="shared" si="2"/>
        <v>-9247.5499986300019</v>
      </c>
      <c r="W48" s="5">
        <f t="shared" si="2"/>
        <v>-9575.8293416700017</v>
      </c>
      <c r="X48" s="5">
        <f t="shared" si="2"/>
        <v>-9368.6497340100032</v>
      </c>
      <c r="Y48" s="5">
        <f t="shared" si="2"/>
        <v>-10601.136917030002</v>
      </c>
      <c r="Z48" s="5">
        <f t="shared" si="2"/>
        <v>-11027.136917030002</v>
      </c>
      <c r="AA48" s="5">
        <f t="shared" si="2"/>
        <v>-10813.526402420001</v>
      </c>
      <c r="AB48" s="5">
        <f t="shared" si="2"/>
        <v>-12875.72001171</v>
      </c>
      <c r="AC48" s="5">
        <f t="shared" si="2"/>
        <v>-11224.51627346</v>
      </c>
      <c r="AD48" s="5">
        <f t="shared" si="2"/>
        <v>-11683.809984809997</v>
      </c>
      <c r="AE48" s="5">
        <f t="shared" si="2"/>
        <v>-11158.602077580001</v>
      </c>
      <c r="AF48" s="5">
        <f t="shared" si="2"/>
        <v>-12027.551400189999</v>
      </c>
      <c r="AG48" s="5">
        <f t="shared" si="2"/>
        <v>-12621.770912690001</v>
      </c>
      <c r="AH48" s="5">
        <f t="shared" si="2"/>
        <v>-13470.627000160002</v>
      </c>
      <c r="AI48" s="5">
        <f t="shared" si="2"/>
        <v>-11510.6649516</v>
      </c>
      <c r="AJ48" s="5">
        <f t="shared" si="2"/>
        <v>-12265.268688380002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10375.03498036004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11181.526535037789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18535.833530121527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27387.793174184255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18659.888369531203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17003.664657374415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12051.182036075723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10478.361411862927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10076.270980050493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7261.5897749234136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2217.9988259422025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10905.964565059807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10262.915227386842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9750.7389236339404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7985.3428143623751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7463.0697596956088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4863.4197608357608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2429.9164701622944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2450.8376713433408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3802.0028293421237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3378.352111220076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3534.1853712857228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3266.5672686765101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1857.9424850181604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1396.6352346422645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11131.740634155658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6972.701046388891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7185.1068182728422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-2496.2231189109984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-66.832987907539973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-1163.3082731033658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-2759.4997334240552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-3170.7359169671636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-5000.9482389601599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-5266.1490269357246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-4474.5907687100607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-5102.2382130762035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-5038.1221724089564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-4411.5408842021425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-5198.548048640494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-10062.653901854173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-15415.07669788308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-19522.476285438494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-22818.624705579055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-25131.678132977682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-26780.483046622016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-28555.523929897827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-43107.325871014764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-43516.95150843286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-41278.959198572404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-45425.835106124141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-46484.694865150384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-45920.941928599656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-45712.694946471973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-41264.870563720746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-34593.841215510343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-11985.22483234734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-15016.187495228574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-32958.062963443386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-48642.21889035622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-50116.330573083076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-10.706802552379969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9.9065932315750018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-74.564018905750004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-254.15481733020005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-448.419826670985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-738.85374055116506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-1607.1230244327755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-2832.0693742243802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-2493.1526654314353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-2690.0075058325797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-3142.4873081485093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-5977.2695129800068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-3742.1871737554097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-3353.1175605972398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-2264.8720058937579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-3161.8637829055006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-1385.9511913785841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-1512.2102694864161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-1572.1522960851298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-1893.1484960405933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-1879.0654445374321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685.45538220502658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3099.3127281239704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4788.1867607189215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2999.7258142947949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6175.8674451037068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9142.8175865268167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5097.1363489632222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-1345.4685126776894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-40.290001724253671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-634.75276469411256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1278.5760540446954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1052.1172986906204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-68.326854788610945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-629.65834234425711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1479.8319983141955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-189.26802075686828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1572.032408415047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1109.0547823433826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1088.1000200268027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3240.2769086162243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2628.8128466666039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910.83203600838169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1509.7556052946293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1163.7949084838801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1389.6121091124005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447.42988461198547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-849.2422818170453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1098.7515505402462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-2072.3678074463387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-1114.2238892152018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-763.60414387731907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-559.97646723324215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-1478.8418243210563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-285.56970891982746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-2932.3030802317899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-26.871166323750117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-290.0868607081004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-388.8933261785487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-2323.8062070414226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-2361.4581811221715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-1882.4847042558122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-4935.1883434541396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-4205.8810143039027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-3736.9685813679571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-1687.986758832074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-2145.3056805234464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-4111.394313319197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-3789.6123531050671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-3270.7569928076446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-1047.5753925173885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-223.75200537181809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2677.5194544253427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3066.4183746723211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4140.0274411910614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4937.6526789258132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7388.3602471804807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6369.3544277175588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5693.9763504626735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7227.596679419099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7530.3121710401683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9821.3467667721598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13591.674640997886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12929.384377690101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20.963594760194979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-16.291502420859842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-2.0997763469700885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20.277465434560099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29.526650451945443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-14.44062635264504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45.515193134244782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54.687979116665701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-28.401647773785953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173.96570208568619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327.1966010712913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408.1014727278407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551.13934852454349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850.53954486713337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1187.2734330745752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1393.0905590748898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1782.4741732508373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2242.4522910127271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2908.6502605403311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4813.161177318756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5424.7741407318754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5902.1369641166239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6603.8494710791565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7606.4206931898043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9535.0298404661826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10635.508525014129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10063.14331639368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12142.681273815184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-4028.686056318149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-5294.4673541047978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-6967.8096255633918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-11016.708681673877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-22058.713202090155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-20162.504512892581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-24085.51066148774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-23400.76852233956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-29283.096715382657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-33276.098848410176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-33946.352609549525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-37466.891204875501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-9416.0386718768568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-14414.135528575272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-17847.921999189566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-23452.267040417588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-11648.085230090364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-5799.8784821566078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-4440.2132133334671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-15.658923154769582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2905.4102065277111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5420.939620262041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11621.293357262635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10636.592526142034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13436.495281498937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21238.541145620547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25793.37140072156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28655.984727509131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34108.310219082457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38198.078387736852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36654.789587286796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53890.660609511629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61881.60735460298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58616.06283943649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61723.988431480015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66052.963369574471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70683.964965495252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76805.733783172502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73059.291085817516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76635.767211151484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29.901627979430486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335.99993815652851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-1766.506359480627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-4551.7608700998062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-5977.6008572393584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-6843.7970487831444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-10733.009051188976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-11631.663278661188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-12161.250456600625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-6279.1727829142692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-6477.8756025176044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-11188.128512009076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-12209.893141055276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-14253.020717441141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-11182.848846072709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-9299.775490867898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-6881.0389899210713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-5313.993245774298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1222.5284641120088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7521.5672126453428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10285.088918942609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9656.3506598208332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11933.646147880936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17848.075460457025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23018.34530103064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35703.963191788658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45686.908241207304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48339.094866183092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276.68919970687034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946.93278076329125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727.78664120752455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3103.4969230175966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2886.4823620986208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2425.2592243841609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5941.7287251153539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5255.7248406565086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4609.0557032562319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2173.0937350725144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2223.3446676722087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5205.437731674363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4487.4654929307944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4019.9269492954481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1206.8159714013309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-9.2658851819360279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-3363.1910012058397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-4132.1877106749635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-5338.0942619626076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-6612.2235592568031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-9866.9476556676309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-8192.5785292140463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-7765.4271633288117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-9973.2382543032072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-9638.4918931091233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-12489.049003517801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-17201.99724965448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-16467.428917174813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-24.723233870440055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19.268662654409923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2.4286161434247333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-23.61158432661955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-34.704178348019923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17.518551221279722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-54.344777653901019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-63.901104201634553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23.994138644894065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-214.73277637813771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-419.46757732942569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-509.86061993603107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-731.47432504382778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-1097.3953274047635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-1522.5773553260806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-1780.4671829953877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-2352.3802358043777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-2981.0327510111892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-3843.6068953813992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-6266.4501162527195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-7036.0436971690469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-7702.0152236239192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-8676.032727562666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-9951.6565907279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-12511.063471591904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-14040.714893145379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-13147.693956019051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-16069.449482665925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-4.7925278044999998E-2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-4.7776624294150007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-5.656309506735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-2.0923782309500005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-1.822001845615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-9.2596684145649988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0.83276199939000017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-20.915620910215008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-10.07847910686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-9.7963917592499996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1.049285732675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16.709081968105004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1.5873793004249999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20.972097713085002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6.0939788515899984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19.666255593394997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49.095099084985002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202.65884108234499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93.378113671475006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5.7041116252850017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110.95387827494001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87.857705438324999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157.54328378822493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171.165277711285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1062.5967900286953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905.92706467421453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10375.03498036004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10478.361411862927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2429.9164701622944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3802.0028293421237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6972.701046388891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-2496.2231189109984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-4474.5907687100607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-26780.483046622016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-34593.841215510343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-50116.330573083076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-10.706802552379969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-2832.0693742243802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-1512.2102694864161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5097.1363489632222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-1345.4685126776894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1479.8319983141955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1389.6121091124005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-2932.3030802317899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-26.871166323750117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-4205.8810143039027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3066.4183746723211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12929.384377690101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20.963594760194979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54.687979116665701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2242.4522910127271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12142.681273815184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-5294.4673541047978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-37466.891204875501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-9416.0386718768568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-15.658923154769582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38198.078387736852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76635.767211151484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29.901627979430486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-11631.663278661188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-5313.993245774298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48339.094866183092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276.68919970687034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5255.7248406565086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-4132.1877106749635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-16467.428917174813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-24.723233870440055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-63.901104201634553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-2981.0327510111892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-16069.449482665925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-9.2596684145649988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19.666255593394997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905.92706467421453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-437.39999899999998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-704.08996890999993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-1716.0731052799999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-1277.3668063699999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-1277.3668063699999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-1277.3668063699999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-2296.0787360999998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-2296.0787360999998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-1694.7121871399997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-981.07978025999978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-981.07978025999978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-343.86522336999951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-343.86522336999951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-259.67208182999957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-259.67208182999957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240.32791816999998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240.32791816999998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549.25941065000006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549.25941065000006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549.25941065000006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549.25941065000006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549.25941065000006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417.13389482999992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-1537.1664410200001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-2033.25049838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-3136.7925702100001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-4735.9716707500002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-3384.6471214200001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-3384.6471214200001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-3384.6471214200001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-3443.1686293899993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-3749.8453736599995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-3749.8453736599995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-3997.5289393599996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-3812.4406892799989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-3196.2610816199995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-3193.5869905299987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-3193.5869905299987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-2655.1696174599992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-2655.1696174599992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-2655.1696174599992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-2655.1696174599992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-2655.1696174599992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-1118.0031764399992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-894.22268893999899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710.92122359000132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4676.6240653099994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3235.5257583500002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-456.88423637000005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-456.88423636999994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-456.88423637000005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-456.88423637000005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-456.88423637000005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-456.88423637000005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-456.88423636999994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-456.88423637000005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-456.88423636999994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-456.88423637000005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-456.88423636999994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-456.88423636999994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-456.88423636999994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-456.88423636999994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-456.88423636999994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-456.88423636999994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-456.88423636999994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-456.88423636999994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-456.88423637000005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-456.88423636999994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-19.90459139328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-26.305150671120003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-50.592745944000008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-41.818619965800011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-41.818619965800011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-41.818619965800011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-66.267706279320009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-66.267706279320009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-50.869151671680001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-22.821545657040005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-22.821545657040005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-7.5283962916800107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-7.5283962916800107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-5.5077608947199934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-5.5077608947199934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6.4922391052800066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6.4922391052800066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13.906594924800004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13.906594924800004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13.906594924800004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13.906594924800004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13.906594924800004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7.5645701654400028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-8.9743777469199983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-9.4768856483199997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-14.255258404960006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-27.1473929854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-16.336796590760002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-16.336796590760002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-16.336796590760002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-16.804968654519996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-19.258382608679995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-19.258382608679995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-21.239851134279988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-19.759145133639983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-14.829708272359987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-14.808315543639992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-14.808315543639992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-10.500976559079987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-10.500976559079987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-10.500976559079987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-10.500976559079987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-10.500976559080009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-1.5265988121599889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-3.2025194696400021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5.5886680126000101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37.412992522480003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25.884206066799997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-0.91376847273999995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-0.91376847273999973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-0.91376847273999995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-0.91376847273999995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-0.91376847274000017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-0.91376847274000017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-0.91376847273999973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-0.91376847274000017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-0.91376847273999973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-0.91376847274000017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-0.91376847273999973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-0.91376847273999973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-0.91376847273999973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-0.91376847273999973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-0.91376847273999973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-0.91376847273999973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-0.91376847273999973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-0.91376847273999973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-0.91376847273999973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-0.91376847273999973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2450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4174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3044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3265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2300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1740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1740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1010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21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1692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1692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1692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1692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1692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852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426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426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1665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1120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1120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1279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571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162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162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162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-247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-2274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-3501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-4728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-5137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-5955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-5955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-6364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-8000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-8000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-8409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-9407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-10634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-11043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-11043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-11452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-11452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-1636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-2045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-4499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-6953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-6953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-140.20922630000001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-161.78753123000001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-163.07916731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-328.76967537000002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-335.87756686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-348.4647094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-850.98345944999994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-938.349738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-1768.2644918599999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-1768.2644918599999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-1679.42463576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-1679.42463576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-1679.42463576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-1893.8004667599996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-1893.8004667599996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-1893.8004667599996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-1893.9940760500001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-742.79033779999963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-793.08404914999983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421.19236560000081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421.19236560000081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421.19236560000081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421.19236560000081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1278.4515724400007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2097.0716584400006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-437.39999899999998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-704.08996890999993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-1716.0731052799999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-1277.3668063699999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-1277.3668063699999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-1277.3668063699999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-2296.0787360999998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-2296.0787360999998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-1694.7121871399997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-981.07978025999978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-981.07978025999978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-343.86522336999951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-343.86522336999951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-259.67208182999957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-259.67208182999957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240.32791817000043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240.32791817000043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549.25941065000006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549.25941065000006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549.25941065000006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549.25941065000006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549.25941065000006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417.13389482999992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-1537.1664410200001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-2033.25049838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-3136.7925702099992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-4735.9716707499992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-3384.6471214199992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-3384.6471214199992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-3384.6471214199992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-3443.1686293899993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-3749.8453736599995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-3749.8453736599995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-3997.5289393599996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-3812.4406892800007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-3196.2610816200013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-3193.5869905300005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-3193.5869905300005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-2655.1696174600002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-2655.1696174600002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-2655.1696174600002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-2655.1696174600002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-2655.1696174600002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-1118.0031764400001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-894.2226889399999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710.92122358999859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4676.6240653099976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3235.5257583499988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-456.88423637000005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-456.88423636999994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-456.88423636999994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-456.88423636999994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-456.88423636999994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-456.88423636999994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-456.88423636999994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-456.88423636999994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-456.88423637000005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-456.88423637000005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-456.88423636999994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-456.88423636999994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-456.88423636999994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-456.88423636999994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-456.88423636999994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-456.88423636999994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-456.88423636999994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-456.88423636999994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-456.88423636999994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-456.88423636999994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890.77107479341169</v>
      </c>
      <c r="J165" s="5">
        <f>SUMIFS(Emissions!D:D,Emissions!$A:$A,$H165)</f>
        <v>122.67382485776764</v>
      </c>
      <c r="K165" s="5">
        <f>SUMIFS(Emissions!E:E,Emissions!$A:$A,$H165)</f>
        <v>109.0722794674703</v>
      </c>
      <c r="L165" s="5">
        <f>SUMIFS(Emissions!F:F,Emissions!$A:$A,$H165)</f>
        <v>101.04575031358738</v>
      </c>
      <c r="M165" s="5">
        <f>SUMIFS(Emissions!G:G,Emissions!$A:$A,$H165)</f>
        <v>90.297184623586773</v>
      </c>
      <c r="N165" s="5">
        <f>SUMIFS(Emissions!H:H,Emissions!$A:$A,$H165)</f>
        <v>78.902158032192972</v>
      </c>
      <c r="O165" s="5">
        <f>SUMIFS(Emissions!I:I,Emissions!$A:$A,$H165)</f>
        <v>62.489999347844964</v>
      </c>
      <c r="P165" s="5">
        <f>SUMIFS(Emissions!J:J,Emissions!$A:$A,$H165)</f>
        <v>48.620240918763841</v>
      </c>
      <c r="Q165" s="5">
        <f>SUMIFS(Emissions!K:K,Emissions!$A:$A,$H165)</f>
        <v>38.544059645483451</v>
      </c>
      <c r="R165" s="5">
        <f>SUMIFS(Emissions!L:L,Emissions!$A:$A,$H165)</f>
        <v>38.748946991168566</v>
      </c>
      <c r="S165" s="5">
        <f>SUMIFS(Emissions!M:M,Emissions!$A:$A,$H165)</f>
        <v>28.474589669110767</v>
      </c>
      <c r="T165" s="5">
        <f>SUMIFS(Emissions!N:N,Emissions!$A:$A,$H165)</f>
        <v>18.880358961159313</v>
      </c>
      <c r="U165" s="5">
        <f>SUMIFS(Emissions!O:O,Emissions!$A:$A,$H165)</f>
        <v>20.24113472345735</v>
      </c>
      <c r="V165" s="5">
        <f>SUMIFS(Emissions!P:P,Emissions!$A:$A,$H165)</f>
        <v>19.183613688350121</v>
      </c>
      <c r="W165" s="5">
        <f>SUMIFS(Emissions!Q:Q,Emissions!$A:$A,$H165)</f>
        <v>18.086454984579834</v>
      </c>
      <c r="X165" s="5">
        <f>SUMIFS(Emissions!R:R,Emissions!$A:$A,$H165)</f>
        <v>15.639785070119167</v>
      </c>
      <c r="Y165" s="5">
        <f>SUMIFS(Emissions!S:S,Emissions!$A:$A,$H165)</f>
        <v>16.195864806561264</v>
      </c>
      <c r="Z165" s="5">
        <f>SUMIFS(Emissions!T:T,Emissions!$A:$A,$H165)</f>
        <v>8.0167279982749342</v>
      </c>
      <c r="AA165" s="5">
        <f>SUMIFS(Emissions!U:U,Emissions!$A:$A,$H165)</f>
        <v>6.0510247128414694</v>
      </c>
      <c r="AB165" s="5">
        <f>SUMIFS(Emissions!V:V,Emissions!$A:$A,$H165)</f>
        <v>6.418863275137304</v>
      </c>
      <c r="AC165" s="5">
        <f>SUMIFS(Emissions!W:W,Emissions!$A:$A,$H165)</f>
        <v>4.7949348731959338</v>
      </c>
      <c r="AD165" s="5">
        <f>SUMIFS(Emissions!X:X,Emissions!$A:$A,$H165)</f>
        <v>3.9772836718243108</v>
      </c>
      <c r="AE165" s="5">
        <f>SUMIFS(Emissions!Y:Y,Emissions!$A:$A,$H165)</f>
        <v>3.7528767663127343</v>
      </c>
      <c r="AF165" s="5">
        <f>SUMIFS(Emissions!Z:Z,Emissions!$A:$A,$H165)</f>
        <v>4.8591806394713393</v>
      </c>
      <c r="AG165" s="5">
        <f>SUMIFS(Emissions!AA:AA,Emissions!$A:$A,$H165)</f>
        <v>4.9027750793771654</v>
      </c>
      <c r="AH165" s="5">
        <f>SUMIFS(Emissions!AB:AB,Emissions!$A:$A,$H165)</f>
        <v>4.1905240048718211</v>
      </c>
      <c r="AI165" s="5">
        <f>SUMIFS(Emissions!AC:AC,Emissions!$A:$A,$H165)</f>
        <v>5.1109359753924082</v>
      </c>
      <c r="AJ165" s="5">
        <f>SUMIFS(Emissions!AD:AD,Emissions!$A:$A,$H165)</f>
        <v>7.2317251805806313</v>
      </c>
      <c r="AK165" s="5">
        <f>SUMIFS(Emissions!AE:AE,Emissions!$A:$A,$H165)</f>
        <v>4.3679765149279159</v>
      </c>
    </row>
    <row r="166" spans="1:37" ht="15" customHeight="1">
      <c r="H166" s="10" t="str">
        <f>Comparison_CDP2</f>
        <v>Counterfactual</v>
      </c>
      <c r="I166" s="5">
        <f>SUM(J166:AK166)</f>
        <v>890.77107479341419</v>
      </c>
      <c r="J166" s="5">
        <f>SUMIFS(Emissions!D:D,Emissions!$A:$A,$H166)</f>
        <v>109.76244563558822</v>
      </c>
      <c r="K166" s="5">
        <f>SUMIFS(Emissions!E:E,Emissions!$A:$A,$H166)</f>
        <v>95.212369033940249</v>
      </c>
      <c r="L166" s="5">
        <f>SUMIFS(Emissions!F:F,Emissions!$A:$A,$H166)</f>
        <v>81.178626608569715</v>
      </c>
      <c r="M166" s="5">
        <f>SUMIFS(Emissions!G:G,Emissions!$A:$A,$H166)</f>
        <v>63.689650837953437</v>
      </c>
      <c r="N166" s="5">
        <f>SUMIFS(Emissions!H:H,Emissions!$A:$A,$H166)</f>
        <v>61.972604543224612</v>
      </c>
      <c r="O166" s="5">
        <f>SUMIFS(Emissions!I:I,Emissions!$A:$A,$H166)</f>
        <v>48.318613559867075</v>
      </c>
      <c r="P166" s="5">
        <f>SUMIFS(Emissions!J:J,Emissions!$A:$A,$H166)</f>
        <v>28.338718772277883</v>
      </c>
      <c r="Q166" s="5">
        <f>SUMIFS(Emissions!K:K,Emissions!$A:$A,$H166)</f>
        <v>24.890961124938482</v>
      </c>
      <c r="R166" s="5">
        <f>SUMIFS(Emissions!L:L,Emissions!$A:$A,$H166)</f>
        <v>25.204905555847084</v>
      </c>
      <c r="S166" s="5">
        <f>SUMIFS(Emissions!M:M,Emissions!$A:$A,$H166)</f>
        <v>25.560026445140625</v>
      </c>
      <c r="T166" s="5">
        <f>SUMIFS(Emissions!N:N,Emissions!$A:$A,$H166)</f>
        <v>20.494891877512288</v>
      </c>
      <c r="U166" s="5">
        <f>SUMIFS(Emissions!O:O,Emissions!$A:$A,$H166)</f>
        <v>15.88673084963763</v>
      </c>
      <c r="V166" s="5">
        <f>SUMIFS(Emissions!P:P,Emissions!$A:$A,$H166)</f>
        <v>15.916113632048635</v>
      </c>
      <c r="W166" s="5">
        <f>SUMIFS(Emissions!Q:Q,Emissions!$A:$A,$H166)</f>
        <v>17.056078289276027</v>
      </c>
      <c r="X166" s="5">
        <f>SUMIFS(Emissions!R:R,Emissions!$A:$A,$H166)</f>
        <v>16.97972175481269</v>
      </c>
      <c r="Y166" s="5">
        <f>SUMIFS(Emissions!S:S,Emissions!$A:$A,$H166)</f>
        <v>19.770637384041915</v>
      </c>
      <c r="Z166" s="5">
        <f>SUMIFS(Emissions!T:T,Emissions!$A:$A,$H166)</f>
        <v>13.806283414224307</v>
      </c>
      <c r="AA166" s="5">
        <f>SUMIFS(Emissions!U:U,Emissions!$A:$A,$H166)</f>
        <v>14.524644759571901</v>
      </c>
      <c r="AB166" s="5">
        <f>SUMIFS(Emissions!V:V,Emissions!$A:$A,$H166)</f>
        <v>15.553669383047106</v>
      </c>
      <c r="AC166" s="5">
        <f>SUMIFS(Emissions!W:W,Emissions!$A:$A,$H166)</f>
        <v>21.554664790400285</v>
      </c>
      <c r="AD166" s="5">
        <f>SUMIFS(Emissions!X:X,Emissions!$A:$A,$H166)</f>
        <v>20.881089012378844</v>
      </c>
      <c r="AE166" s="5">
        <f>SUMIFS(Emissions!Y:Y,Emissions!$A:$A,$H166)</f>
        <v>18.405026794540177</v>
      </c>
      <c r="AF166" s="5">
        <f>SUMIFS(Emissions!Z:Z,Emissions!$A:$A,$H166)</f>
        <v>19.6941382633484</v>
      </c>
      <c r="AG166" s="5">
        <f>SUMIFS(Emissions!AA:AA,Emissions!$A:$A,$H166)</f>
        <v>19.783904092546337</v>
      </c>
      <c r="AH166" s="5">
        <f>SUMIFS(Emissions!AB:AB,Emissions!$A:$A,$H166)</f>
        <v>20.000000000000018</v>
      </c>
      <c r="AI166" s="5">
        <f>SUMIFS(Emissions!AC:AC,Emissions!$A:$A,$H166)</f>
        <v>19.999999999999957</v>
      </c>
      <c r="AJ166" s="5">
        <f>SUMIFS(Emissions!AD:AD,Emissions!$A:$A,$H166)</f>
        <v>19.619720953262767</v>
      </c>
      <c r="AK166" s="5">
        <f>SUMIFS(Emissions!AE:AE,Emissions!$A:$A,$H166)</f>
        <v>16.714837425417734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1632.6472869255208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1206.679843081467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-750.14812127056939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488.07429372676597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-132.18468170224696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-973.26346617987292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828.32178871940869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374.45447163804693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511.94840187507543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2427.2667472827861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5746.4256918551673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3844.0182334192814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5070.8783889562692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3032.2835542156317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5736.3539418151158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6740.9028250340489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7773.8050786722415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7736.5750523028746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7377.6481972707234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9796.8904700463627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11633.760369052945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11298.844595323337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12370.300254982236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10608.111594007289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11564.284432791581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9657.2189244156853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7447.6433512402018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9107.2544542701744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2348.1768488792968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1198.5748595516179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190.71043883180391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706.39637739686441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-673.95520139816472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-1402.6269033012904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176.09070827408777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-998.95580769498702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-846.26054421798835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-6951.5995513739736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-4794.9619079638651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-7022.3859883149662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-6285.1677793877025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-10039.96292292283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-8259.8625792577659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-9136.6167226099569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-8170.3399493321076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-8671.1739184830676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-9658.72533793201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-8975.5112946055742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-6656.6938465321091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-7467.8117014026047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-6823.4393306982911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-7162.0340757143294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-7820.4846611851863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-7605.2758282488194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-8982.1221113799547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-9168.0533156489109</v>
      </c>
    </row>
    <row r="184" spans="1:36" ht="15" customHeight="1">
      <c r="H184" s="25" t="s">
        <v>287</v>
      </c>
      <c r="I184" s="5">
        <f>I182+I183</f>
        <v>3980.8241358048176</v>
      </c>
      <c r="J184" s="5">
        <f t="shared" ref="J184:AJ184" si="3">J182+J183</f>
        <v>2405.2547026330849</v>
      </c>
      <c r="K184" s="5">
        <f t="shared" si="3"/>
        <v>-559.43768243876548</v>
      </c>
      <c r="L184" s="5">
        <f t="shared" si="3"/>
        <v>1194.4706711236304</v>
      </c>
      <c r="M184" s="5">
        <f t="shared" si="3"/>
        <v>-806.13988310041168</v>
      </c>
      <c r="N184" s="5">
        <f t="shared" si="3"/>
        <v>-2375.8903694811634</v>
      </c>
      <c r="O184" s="5">
        <f t="shared" si="3"/>
        <v>1004.4124969934965</v>
      </c>
      <c r="P184" s="5">
        <f t="shared" si="3"/>
        <v>-624.50133605694009</v>
      </c>
      <c r="Q184" s="5">
        <f t="shared" si="3"/>
        <v>-334.31214234291292</v>
      </c>
      <c r="R184" s="5">
        <f t="shared" si="3"/>
        <v>-4524.3328040911874</v>
      </c>
      <c r="S184" s="5">
        <f t="shared" si="3"/>
        <v>951.46378389130223</v>
      </c>
      <c r="T184" s="5">
        <f t="shared" si="3"/>
        <v>-3178.3677548956848</v>
      </c>
      <c r="U184" s="5">
        <f t="shared" si="3"/>
        <v>-1214.2893904314333</v>
      </c>
      <c r="V184" s="5">
        <f t="shared" si="3"/>
        <v>-7007.6793687071986</v>
      </c>
      <c r="W184" s="5">
        <f t="shared" si="3"/>
        <v>-2523.5086374426501</v>
      </c>
      <c r="X184" s="5">
        <f t="shared" si="3"/>
        <v>-2395.713897575908</v>
      </c>
      <c r="Y184" s="5">
        <f t="shared" si="3"/>
        <v>-396.5348706598661</v>
      </c>
      <c r="Z184" s="5">
        <f t="shared" si="3"/>
        <v>-934.598866180193</v>
      </c>
      <c r="AA184" s="5">
        <f t="shared" si="3"/>
        <v>-2281.0771406612866</v>
      </c>
      <c r="AB184" s="5">
        <f t="shared" si="3"/>
        <v>821.37917544078846</v>
      </c>
      <c r="AC184" s="5">
        <f t="shared" si="3"/>
        <v>4977.0665225208359</v>
      </c>
      <c r="AD184" s="5">
        <f t="shared" si="3"/>
        <v>3831.032893920732</v>
      </c>
      <c r="AE184" s="5">
        <f t="shared" si="3"/>
        <v>5546.8609242839448</v>
      </c>
      <c r="AF184" s="5">
        <f t="shared" si="3"/>
        <v>3446.0775182929592</v>
      </c>
      <c r="AG184" s="5">
        <f t="shared" si="3"/>
        <v>3743.7997716063946</v>
      </c>
      <c r="AH184" s="5">
        <f t="shared" si="3"/>
        <v>2051.9430961668659</v>
      </c>
      <c r="AI184" s="5">
        <f t="shared" si="3"/>
        <v>-1534.4787601397529</v>
      </c>
      <c r="AJ184" s="5">
        <f t="shared" si="3"/>
        <v>-60.798861378736547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2030-31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2028-29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2038-39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2032-33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-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2035-36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-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2028-29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2032-33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-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2029-30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2031-32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-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7670</v>
      </c>
      <c r="H4" s="5">
        <v>5570</v>
      </c>
      <c r="I4" s="5">
        <v>4130</v>
      </c>
      <c r="J4" s="5">
        <v>3445</v>
      </c>
      <c r="K4" s="5">
        <v>2760</v>
      </c>
      <c r="L4" s="5">
        <v>2760</v>
      </c>
      <c r="M4" s="5">
        <v>2760</v>
      </c>
      <c r="N4" s="5">
        <v>2760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5539.5147174499998</v>
      </c>
      <c r="Z7" s="5">
        <v>4690.51571745</v>
      </c>
      <c r="AA7" s="5">
        <v>4690.51571745</v>
      </c>
      <c r="AB7" s="5">
        <v>4690.51571745</v>
      </c>
      <c r="AC7" s="5">
        <v>4690.51571745</v>
      </c>
      <c r="AD7" s="5">
        <v>4690.51571745</v>
      </c>
      <c r="AE7" s="5">
        <v>4690.51571745</v>
      </c>
      <c r="AF7" s="5">
        <v>4690.51571745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4374.9821562699999</v>
      </c>
      <c r="S10" s="5">
        <v>4830</v>
      </c>
      <c r="T10" s="5">
        <v>4830</v>
      </c>
      <c r="U10" s="5">
        <v>4830</v>
      </c>
      <c r="V10" s="5">
        <v>4830</v>
      </c>
      <c r="W10" s="5">
        <v>4830</v>
      </c>
      <c r="X10" s="5">
        <v>4830</v>
      </c>
      <c r="Y10" s="5">
        <v>5330</v>
      </c>
      <c r="Z10" s="5">
        <v>5330</v>
      </c>
      <c r="AA10" s="5">
        <v>4730</v>
      </c>
      <c r="AB10" s="5">
        <v>4730</v>
      </c>
      <c r="AC10" s="5">
        <v>3805</v>
      </c>
      <c r="AD10" s="5">
        <v>3405</v>
      </c>
      <c r="AE10" s="5">
        <v>3450.9909602600001</v>
      </c>
      <c r="AF10" s="5">
        <v>3450.9909602600001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10.613999999999999</v>
      </c>
      <c r="E11" s="5">
        <v>97.194999999999993</v>
      </c>
      <c r="F11" s="5">
        <v>193.89099999999999</v>
      </c>
      <c r="G11" s="5">
        <v>321.46699999999998</v>
      </c>
      <c r="H11" s="5">
        <v>477.30799999999999</v>
      </c>
      <c r="I11" s="5">
        <v>663.93899998999996</v>
      </c>
      <c r="J11" s="5">
        <v>884.26200001000007</v>
      </c>
      <c r="K11" s="5">
        <v>1223.617</v>
      </c>
      <c r="L11" s="5">
        <v>1527.53344593</v>
      </c>
      <c r="M11" s="5">
        <v>1867.2025770400001</v>
      </c>
      <c r="N11" s="5">
        <v>2268.2680231300001</v>
      </c>
      <c r="O11" s="5">
        <v>2758.8330898199997</v>
      </c>
      <c r="P11" s="5">
        <v>3293.1551549400001</v>
      </c>
      <c r="Q11" s="5">
        <v>3837.9824765800004</v>
      </c>
      <c r="R11" s="5">
        <v>4410.34305305</v>
      </c>
      <c r="S11" s="5">
        <v>4966.7253137600001</v>
      </c>
      <c r="T11" s="5">
        <v>5527.4248461199995</v>
      </c>
      <c r="U11" s="5">
        <v>5974.0516751499999</v>
      </c>
      <c r="V11" s="5">
        <v>6409.6953179900001</v>
      </c>
      <c r="W11" s="5">
        <v>6810.2277216000002</v>
      </c>
      <c r="X11" s="5">
        <v>7236.07853574</v>
      </c>
      <c r="Y11" s="5">
        <v>7670.42398976</v>
      </c>
      <c r="Z11" s="5">
        <v>8130.8809619000003</v>
      </c>
      <c r="AA11" s="5">
        <v>8598.1680176999998</v>
      </c>
      <c r="AB11" s="5">
        <v>9095.4546502699995</v>
      </c>
      <c r="AC11" s="5">
        <v>9598.0447687700016</v>
      </c>
      <c r="AD11" s="5">
        <v>10130.098615360001</v>
      </c>
      <c r="AE11" s="5">
        <v>10669.6482607</v>
      </c>
      <c r="AF11" s="5">
        <v>10697.643870079999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169.47099999999998</v>
      </c>
      <c r="E12" s="5">
        <v>551.87700000000007</v>
      </c>
      <c r="F12" s="5">
        <v>804.322</v>
      </c>
      <c r="G12" s="5">
        <v>1024.308</v>
      </c>
      <c r="H12" s="5">
        <v>1210.452</v>
      </c>
      <c r="I12" s="5">
        <v>1364.306</v>
      </c>
      <c r="J12" s="5">
        <v>1497.8260000000002</v>
      </c>
      <c r="K12" s="5">
        <v>1724.8410000000001</v>
      </c>
      <c r="L12" s="5">
        <v>2042.145</v>
      </c>
      <c r="M12" s="5">
        <v>2372.9799999999996</v>
      </c>
      <c r="N12" s="5">
        <v>2728.3529999999992</v>
      </c>
      <c r="O12" s="5">
        <v>3161.3959999999997</v>
      </c>
      <c r="P12" s="5">
        <v>3582.5970000000002</v>
      </c>
      <c r="Q12" s="5">
        <v>3974.6349999999993</v>
      </c>
      <c r="R12" s="5">
        <v>4331.67</v>
      </c>
      <c r="S12" s="5">
        <v>4638.5140000000019</v>
      </c>
      <c r="T12" s="5">
        <v>4887.0350000000008</v>
      </c>
      <c r="U12" s="5">
        <v>5003.3400000000011</v>
      </c>
      <c r="V12" s="5">
        <v>5060.8829999999998</v>
      </c>
      <c r="W12" s="5">
        <v>5077.6240000000007</v>
      </c>
      <c r="X12" s="5">
        <v>5077.9980000000005</v>
      </c>
      <c r="Y12" s="5">
        <v>5080.4420000000009</v>
      </c>
      <c r="Z12" s="5">
        <v>5067.9909999999991</v>
      </c>
      <c r="AA12" s="5">
        <v>5058.1019999999999</v>
      </c>
      <c r="AB12" s="5">
        <v>5033.2700000000013</v>
      </c>
      <c r="AC12" s="5">
        <v>5011.559000000002</v>
      </c>
      <c r="AD12" s="5">
        <v>4974.7829999999994</v>
      </c>
      <c r="AE12" s="5">
        <v>4941.0389999999989</v>
      </c>
      <c r="AF12" s="5">
        <v>4941.0389999999989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2219.9820000000009</v>
      </c>
      <c r="E15" s="5">
        <v>3393.054383740001</v>
      </c>
      <c r="F15" s="5">
        <v>3676.0922867800009</v>
      </c>
      <c r="G15" s="5">
        <v>4612.9393261199994</v>
      </c>
      <c r="H15" s="5">
        <v>5152.6074245399996</v>
      </c>
      <c r="I15" s="5">
        <v>8530.7884765199979</v>
      </c>
      <c r="J15" s="5">
        <v>8980.1102274099994</v>
      </c>
      <c r="K15" s="5">
        <v>9808.3055756999984</v>
      </c>
      <c r="L15" s="5">
        <v>10848.910326509997</v>
      </c>
      <c r="M15" s="5">
        <v>11049.742356089997</v>
      </c>
      <c r="N15" s="5">
        <v>11580.456905489998</v>
      </c>
      <c r="O15" s="5">
        <v>12408.192802449998</v>
      </c>
      <c r="P15" s="5">
        <v>12901.872473219999</v>
      </c>
      <c r="Q15" s="5">
        <v>13383.088508319999</v>
      </c>
      <c r="R15" s="5">
        <v>15358.910449639998</v>
      </c>
      <c r="S15" s="5">
        <v>15563.88612657</v>
      </c>
      <c r="T15" s="5">
        <v>15528.48240413</v>
      </c>
      <c r="U15" s="5">
        <v>15528.48240413</v>
      </c>
      <c r="V15" s="5">
        <v>16374.959099659998</v>
      </c>
      <c r="W15" s="5">
        <v>16879.98683043</v>
      </c>
      <c r="X15" s="5">
        <v>17418.272277099997</v>
      </c>
      <c r="Y15" s="5">
        <v>17377.108858950003</v>
      </c>
      <c r="Z15" s="5">
        <v>17377.108858950003</v>
      </c>
      <c r="AA15" s="5">
        <v>17377.108858950003</v>
      </c>
      <c r="AB15" s="5">
        <v>18462.633171100006</v>
      </c>
      <c r="AC15" s="5">
        <v>19039.937385240006</v>
      </c>
      <c r="AD15" s="5">
        <v>20920.791730340003</v>
      </c>
      <c r="AE15" s="5">
        <v>22393.229829860004</v>
      </c>
      <c r="AF15" s="5">
        <v>22149.429829860004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3548.011</v>
      </c>
      <c r="F16" s="5">
        <v>3547.4610000000002</v>
      </c>
      <c r="G16" s="5">
        <v>3650.2155008499999</v>
      </c>
      <c r="H16" s="5">
        <v>4684.4598131800003</v>
      </c>
      <c r="I16" s="5">
        <v>4690.477273389999</v>
      </c>
      <c r="J16" s="5">
        <v>6757.1944671699994</v>
      </c>
      <c r="K16" s="5">
        <v>7052.8504572499996</v>
      </c>
      <c r="L16" s="5">
        <v>7144.04419332</v>
      </c>
      <c r="M16" s="5">
        <v>7505.4552703999989</v>
      </c>
      <c r="N16" s="5">
        <v>8802.682962320001</v>
      </c>
      <c r="O16" s="5">
        <v>8802.682962320001</v>
      </c>
      <c r="P16" s="5">
        <v>9385.8196296100014</v>
      </c>
      <c r="Q16" s="5">
        <v>9385.8196296100014</v>
      </c>
      <c r="R16" s="5">
        <v>10273.23889257</v>
      </c>
      <c r="S16" s="5">
        <v>10914.044285840002</v>
      </c>
      <c r="T16" s="5">
        <v>12261.508847110001</v>
      </c>
      <c r="U16" s="5">
        <v>12261.508847110001</v>
      </c>
      <c r="V16" s="5">
        <v>13029.92775703</v>
      </c>
      <c r="W16" s="5">
        <v>15146.46670108</v>
      </c>
      <c r="X16" s="5">
        <v>15744.416305549999</v>
      </c>
      <c r="Y16" s="5">
        <v>16918.336901809998</v>
      </c>
      <c r="Z16" s="5">
        <v>16918.336901809998</v>
      </c>
      <c r="AA16" s="5">
        <v>17498.463941929997</v>
      </c>
      <c r="AB16" s="5">
        <v>19522.613253379997</v>
      </c>
      <c r="AC16" s="5">
        <v>20084.358894029996</v>
      </c>
      <c r="AD16" s="5">
        <v>20648.977620629998</v>
      </c>
      <c r="AE16" s="5">
        <v>22161.019286959996</v>
      </c>
      <c r="AF16" s="5">
        <v>21595.21528696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5183.7329108689109</v>
      </c>
      <c r="E17" s="5">
        <v>6922.7277668999996</v>
      </c>
      <c r="F17" s="5">
        <v>7729.2309365999999</v>
      </c>
      <c r="G17" s="5">
        <v>8520.6213362999988</v>
      </c>
      <c r="H17" s="5">
        <v>9270.9160045999997</v>
      </c>
      <c r="I17" s="5">
        <v>9991.0547650000008</v>
      </c>
      <c r="J17" s="5">
        <v>10709.473653999999</v>
      </c>
      <c r="K17" s="5">
        <v>11436.443144000001</v>
      </c>
      <c r="L17" s="5">
        <v>12170.029343</v>
      </c>
      <c r="M17" s="5">
        <v>12901.81018</v>
      </c>
      <c r="N17" s="5">
        <v>13643.271858</v>
      </c>
      <c r="O17" s="5">
        <v>14388.326986</v>
      </c>
      <c r="P17" s="5">
        <v>15121.253220000001</v>
      </c>
      <c r="Q17" s="5">
        <v>15810.109125000001</v>
      </c>
      <c r="R17" s="5">
        <v>16449.242824000001</v>
      </c>
      <c r="S17" s="5">
        <v>17061.910985999999</v>
      </c>
      <c r="T17" s="5">
        <v>17667.5949</v>
      </c>
      <c r="U17" s="5">
        <v>18262.588393999999</v>
      </c>
      <c r="V17" s="5">
        <v>18847.510651000001</v>
      </c>
      <c r="W17" s="5">
        <v>19429.670222000001</v>
      </c>
      <c r="X17" s="5">
        <v>20006.011486000003</v>
      </c>
      <c r="Y17" s="5">
        <v>20581.860403999999</v>
      </c>
      <c r="Z17" s="5">
        <v>21155.920247000002</v>
      </c>
      <c r="AA17" s="5">
        <v>21714.391952999998</v>
      </c>
      <c r="AB17" s="5">
        <v>22270.012771000002</v>
      </c>
      <c r="AC17" s="5">
        <v>22818.172102</v>
      </c>
      <c r="AD17" s="5">
        <v>23366.900722999999</v>
      </c>
      <c r="AE17" s="5">
        <v>23907.736964</v>
      </c>
      <c r="AF17" s="5">
        <v>23907.736964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369.39093185000002</v>
      </c>
      <c r="F18" s="5">
        <v>401.20167708999998</v>
      </c>
      <c r="G18" s="5">
        <v>576.86130720999995</v>
      </c>
      <c r="H18" s="5">
        <v>792.71299567000005</v>
      </c>
      <c r="I18" s="5">
        <v>907.98473965999995</v>
      </c>
      <c r="J18" s="5">
        <v>1035.93949333</v>
      </c>
      <c r="K18" s="5">
        <v>1094.4036724</v>
      </c>
      <c r="L18" s="5">
        <v>1158.52460636</v>
      </c>
      <c r="M18" s="5">
        <v>1235.46420272</v>
      </c>
      <c r="N18" s="5">
        <v>1309.2652317899999</v>
      </c>
      <c r="O18" s="5">
        <v>1387.02960332</v>
      </c>
      <c r="P18" s="5">
        <v>1463.1870456300001</v>
      </c>
      <c r="Q18" s="5">
        <v>1544.9986031399999</v>
      </c>
      <c r="R18" s="5">
        <v>1613.8245577499999</v>
      </c>
      <c r="S18" s="5">
        <v>1713.4740012699999</v>
      </c>
      <c r="T18" s="5">
        <v>1788.1465501</v>
      </c>
      <c r="U18" s="5">
        <v>1895.58958994</v>
      </c>
      <c r="V18" s="5">
        <v>1919.7335279599999</v>
      </c>
      <c r="W18" s="5">
        <v>1921.35683595</v>
      </c>
      <c r="X18" s="5">
        <v>1934.8065913</v>
      </c>
      <c r="Y18" s="5">
        <v>1976.8820216300001</v>
      </c>
      <c r="Z18" s="5">
        <v>1984.1465423300001</v>
      </c>
      <c r="AA18" s="5">
        <v>2026.17474771</v>
      </c>
      <c r="AB18" s="5">
        <v>2060.73530381</v>
      </c>
      <c r="AC18" s="5">
        <v>2084.1001608000001</v>
      </c>
      <c r="AD18" s="5">
        <v>2098.58665522</v>
      </c>
      <c r="AE18" s="5">
        <v>2127.8305378</v>
      </c>
      <c r="AF18" s="5">
        <v>2127.8305378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7426</v>
      </c>
      <c r="H20" s="5">
        <v>6726</v>
      </c>
      <c r="I20" s="5">
        <v>6026</v>
      </c>
      <c r="J20" s="5">
        <v>4832</v>
      </c>
      <c r="K20" s="5">
        <v>4552</v>
      </c>
      <c r="L20" s="5">
        <v>3152</v>
      </c>
      <c r="M20" s="5">
        <v>3152</v>
      </c>
      <c r="N20" s="5">
        <v>2422</v>
      </c>
      <c r="O20" s="5">
        <v>1692</v>
      </c>
      <c r="P20" s="5">
        <v>1692</v>
      </c>
      <c r="Q20" s="5">
        <v>1692</v>
      </c>
      <c r="R20" s="5">
        <v>1692</v>
      </c>
      <c r="S20" s="5">
        <v>1692</v>
      </c>
      <c r="T20" s="5">
        <v>1692</v>
      </c>
      <c r="U20" s="5">
        <v>852</v>
      </c>
      <c r="V20" s="5">
        <v>426</v>
      </c>
      <c r="W20" s="5">
        <v>426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2628.2764147500002</v>
      </c>
      <c r="AB23" s="5">
        <v>2079.2764147500002</v>
      </c>
      <c r="AC23" s="5">
        <v>2079.2764147500002</v>
      </c>
      <c r="AD23" s="5">
        <v>2079.2764147500002</v>
      </c>
      <c r="AE23" s="5">
        <v>1560.27641475</v>
      </c>
      <c r="AF23" s="5">
        <v>1214.27641475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1047.3384153500001</v>
      </c>
      <c r="K26" s="5">
        <v>1072.01385938</v>
      </c>
      <c r="L26" s="5">
        <v>2010.3420420800001</v>
      </c>
      <c r="M26" s="5">
        <v>2010.3420420800001</v>
      </c>
      <c r="N26" s="5">
        <v>2010.3420420800001</v>
      </c>
      <c r="O26" s="5">
        <v>2346.51309249</v>
      </c>
      <c r="P26" s="5">
        <v>2346.51309249</v>
      </c>
      <c r="Q26" s="5">
        <v>2346.51309249</v>
      </c>
      <c r="R26" s="5">
        <v>2840.8817857200002</v>
      </c>
      <c r="S26" s="5">
        <v>3385.8158688899998</v>
      </c>
      <c r="T26" s="5">
        <v>4328.9979135399999</v>
      </c>
      <c r="U26" s="5">
        <v>4735.2196796100006</v>
      </c>
      <c r="V26" s="5">
        <v>4735.2196796100006</v>
      </c>
      <c r="W26" s="5">
        <v>5357.8301942199996</v>
      </c>
      <c r="X26" s="5">
        <v>5357.8301942199996</v>
      </c>
      <c r="Y26" s="5">
        <v>5357.8301942199996</v>
      </c>
      <c r="Z26" s="5">
        <v>5357.8301942199996</v>
      </c>
      <c r="AA26" s="5">
        <v>5666.7616866999997</v>
      </c>
      <c r="AB26" s="5">
        <v>5666.7616866999997</v>
      </c>
      <c r="AC26" s="5">
        <v>5666.7616866999997</v>
      </c>
      <c r="AD26" s="5">
        <v>6326.6879617700006</v>
      </c>
      <c r="AE26" s="5">
        <v>7967.5919956299995</v>
      </c>
      <c r="AF26" s="5">
        <v>7079.7424941999998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6.7799999999999994</v>
      </c>
      <c r="E27" s="5">
        <v>70.646999989999998</v>
      </c>
      <c r="F27" s="5">
        <v>151.97900000999999</v>
      </c>
      <c r="G27" s="5">
        <v>266.90499999999997</v>
      </c>
      <c r="H27" s="5">
        <v>406.553</v>
      </c>
      <c r="I27" s="5">
        <v>573.36900000000003</v>
      </c>
      <c r="J27" s="5">
        <v>775.00299999999993</v>
      </c>
      <c r="K27" s="5">
        <v>1088.9509999899999</v>
      </c>
      <c r="L27" s="5">
        <v>1371.9857166600002</v>
      </c>
      <c r="M27" s="5">
        <v>1640.71045082</v>
      </c>
      <c r="N27" s="5">
        <v>1958.65946534</v>
      </c>
      <c r="O27" s="5">
        <v>2346.43592605</v>
      </c>
      <c r="P27" s="5">
        <v>2772.1156823900001</v>
      </c>
      <c r="Q27" s="5">
        <v>3213.9407025800001</v>
      </c>
      <c r="R27" s="5">
        <v>3671.8742637700002</v>
      </c>
      <c r="S27" s="5">
        <v>4123.79592779</v>
      </c>
      <c r="T27" s="5">
        <v>4584.0053343299996</v>
      </c>
      <c r="U27" s="5">
        <v>4939.9521028400004</v>
      </c>
      <c r="V27" s="5">
        <v>5281.9022712400001</v>
      </c>
      <c r="W27" s="5">
        <v>5586.6117931799999</v>
      </c>
      <c r="X27" s="5">
        <v>5909.90588656</v>
      </c>
      <c r="Y27" s="5">
        <v>6239.44197334</v>
      </c>
      <c r="Z27" s="5">
        <v>6583.140128510001</v>
      </c>
      <c r="AA27" s="5">
        <v>6931.3414566599995</v>
      </c>
      <c r="AB27" s="5">
        <v>7298.8976921399999</v>
      </c>
      <c r="AC27" s="5">
        <v>7670.4133017300001</v>
      </c>
      <c r="AD27" s="5">
        <v>8065.6271149200002</v>
      </c>
      <c r="AE27" s="5">
        <v>8460.9043175100014</v>
      </c>
      <c r="AF27" s="5">
        <v>8477.9553716600003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99.957999999999998</v>
      </c>
      <c r="E28" s="5">
        <v>394.57299999999998</v>
      </c>
      <c r="F28" s="5">
        <v>630.91099999999994</v>
      </c>
      <c r="G28" s="5">
        <v>861.1690000000001</v>
      </c>
      <c r="H28" s="5">
        <v>1044.5999999999999</v>
      </c>
      <c r="I28" s="5">
        <v>1202.9009999999998</v>
      </c>
      <c r="J28" s="5">
        <v>1345.9849999999997</v>
      </c>
      <c r="K28" s="5">
        <v>1584.4370000000004</v>
      </c>
      <c r="L28" s="5">
        <v>1898.5049999999999</v>
      </c>
      <c r="M28" s="5">
        <v>2160.37</v>
      </c>
      <c r="N28" s="5">
        <v>2444.3399999999997</v>
      </c>
      <c r="O28" s="5">
        <v>2791.5270000000005</v>
      </c>
      <c r="P28" s="5">
        <v>3133.6959999999999</v>
      </c>
      <c r="Q28" s="5">
        <v>3465.1140000000005</v>
      </c>
      <c r="R28" s="5">
        <v>3761.0080000000007</v>
      </c>
      <c r="S28" s="5">
        <v>4025.8090000000002</v>
      </c>
      <c r="T28" s="5">
        <v>4247.8820000000005</v>
      </c>
      <c r="U28" s="5">
        <v>4350.5150000000003</v>
      </c>
      <c r="V28" s="5">
        <v>4399.7440000000006</v>
      </c>
      <c r="W28" s="5">
        <v>4410.491</v>
      </c>
      <c r="X28" s="5">
        <v>4406.2350000000006</v>
      </c>
      <c r="Y28" s="5">
        <v>4406.755000000001</v>
      </c>
      <c r="Z28" s="5">
        <v>4388.9480000000012</v>
      </c>
      <c r="AA28" s="5">
        <v>4375.9829999999993</v>
      </c>
      <c r="AB28" s="5">
        <v>4347.2200000000012</v>
      </c>
      <c r="AC28" s="5">
        <v>4324.1239999999998</v>
      </c>
      <c r="AD28" s="5">
        <v>4288.7089999999998</v>
      </c>
      <c r="AE28" s="5">
        <v>4255.2830000000004</v>
      </c>
      <c r="AF28" s="5">
        <v>4255.2830000000004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2911.6572106899998</v>
      </c>
      <c r="G31" s="5">
        <v>3888.1876321300006</v>
      </c>
      <c r="H31" s="5">
        <v>4407.3625647600002</v>
      </c>
      <c r="I31" s="5">
        <v>5136.7613922399996</v>
      </c>
      <c r="J31" s="5">
        <v>7147.6076163099997</v>
      </c>
      <c r="K31" s="5">
        <v>7992.5791937599988</v>
      </c>
      <c r="L31" s="5">
        <v>9330.1960479699992</v>
      </c>
      <c r="M31" s="5">
        <v>9414.0601152300005</v>
      </c>
      <c r="N31" s="5">
        <v>9903.9761085099999</v>
      </c>
      <c r="O31" s="5">
        <v>10674.758937530001</v>
      </c>
      <c r="P31" s="5">
        <v>10787.254168580001</v>
      </c>
      <c r="Q31" s="5">
        <v>10787.254168580001</v>
      </c>
      <c r="R31" s="5">
        <v>11433.001779510001</v>
      </c>
      <c r="S31" s="5">
        <v>12299.760594700001</v>
      </c>
      <c r="T31" s="5">
        <v>13372.308797460002</v>
      </c>
      <c r="U31" s="5">
        <v>13850.933224730001</v>
      </c>
      <c r="V31" s="5">
        <v>14206.517059940001</v>
      </c>
      <c r="W31" s="5">
        <v>14687.613940339999</v>
      </c>
      <c r="X31" s="5">
        <v>18681.267688970001</v>
      </c>
      <c r="Y31" s="5">
        <v>20069.90562877</v>
      </c>
      <c r="Z31" s="5">
        <v>19616.931628770002</v>
      </c>
      <c r="AA31" s="5">
        <v>20057.285874930003</v>
      </c>
      <c r="AB31" s="5">
        <v>20057.285874930003</v>
      </c>
      <c r="AC31" s="5">
        <v>20290.503239350001</v>
      </c>
      <c r="AD31" s="5">
        <v>22769.3485678</v>
      </c>
      <c r="AE31" s="5">
        <v>22774.791049269999</v>
      </c>
      <c r="AF31" s="5">
        <v>22774.791049269999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5156.6353277200014</v>
      </c>
      <c r="M32" s="5">
        <v>5156.6353277200014</v>
      </c>
      <c r="N32" s="5">
        <v>5887.1955739400019</v>
      </c>
      <c r="O32" s="5">
        <v>6682.2141484600015</v>
      </c>
      <c r="P32" s="5">
        <v>7015.243276770002</v>
      </c>
      <c r="Q32" s="5">
        <v>7121.5286496800018</v>
      </c>
      <c r="R32" s="5">
        <v>8148.9660373600018</v>
      </c>
      <c r="S32" s="5">
        <v>10109.856229649997</v>
      </c>
      <c r="T32" s="5">
        <v>11002.499171689999</v>
      </c>
      <c r="U32" s="5">
        <v>13553.607351949999</v>
      </c>
      <c r="V32" s="5">
        <v>14095.204499819996</v>
      </c>
      <c r="W32" s="5">
        <v>16651.601272669999</v>
      </c>
      <c r="X32" s="5">
        <v>18700.192486399999</v>
      </c>
      <c r="Y32" s="5">
        <v>20060.593523230003</v>
      </c>
      <c r="Z32" s="5">
        <v>19860.143523230003</v>
      </c>
      <c r="AA32" s="5">
        <v>20663.927186290002</v>
      </c>
      <c r="AB32" s="5">
        <v>21899.814351960002</v>
      </c>
      <c r="AC32" s="5">
        <v>21787.269576200004</v>
      </c>
      <c r="AD32" s="5">
        <v>25706.28010149</v>
      </c>
      <c r="AE32" s="5">
        <v>26982.50972718</v>
      </c>
      <c r="AF32" s="5">
        <v>26956.50972718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4941.9001342461061</v>
      </c>
      <c r="E33" s="5">
        <v>6248.8361014900001</v>
      </c>
      <c r="F33" s="5">
        <v>6947.0674198200004</v>
      </c>
      <c r="G33" s="5">
        <v>7675.3939258</v>
      </c>
      <c r="H33" s="5">
        <v>8329.1378256999997</v>
      </c>
      <c r="I33" s="5">
        <v>8959.7591496999994</v>
      </c>
      <c r="J33" s="5">
        <v>9601.5013985000005</v>
      </c>
      <c r="K33" s="5">
        <v>10257.520646700001</v>
      </c>
      <c r="L33" s="5">
        <v>10923.916328199999</v>
      </c>
      <c r="M33" s="5">
        <v>11482.732244499999</v>
      </c>
      <c r="N33" s="5">
        <v>12062.705751699999</v>
      </c>
      <c r="O33" s="5">
        <v>12645.1129052</v>
      </c>
      <c r="P33" s="5">
        <v>13200.5423206</v>
      </c>
      <c r="Q33" s="5">
        <v>13720.012152700001</v>
      </c>
      <c r="R33" s="5">
        <v>14196.9812162</v>
      </c>
      <c r="S33" s="5">
        <v>14666.617491199999</v>
      </c>
      <c r="T33" s="5">
        <v>15133.803684800001</v>
      </c>
      <c r="U33" s="5">
        <v>15601.347072699999</v>
      </c>
      <c r="V33" s="5">
        <v>16059.6919616</v>
      </c>
      <c r="W33" s="5">
        <v>16507.785058699999</v>
      </c>
      <c r="X33" s="5">
        <v>16936.909008300001</v>
      </c>
      <c r="Y33" s="5">
        <v>17361.480721600001</v>
      </c>
      <c r="Z33" s="5">
        <v>17759.720203699999</v>
      </c>
      <c r="AA33" s="5">
        <v>18151.232939900001</v>
      </c>
      <c r="AB33" s="5">
        <v>18530.020143400001</v>
      </c>
      <c r="AC33" s="5">
        <v>18907.339474200002</v>
      </c>
      <c r="AD33" s="5">
        <v>19284.631764999998</v>
      </c>
      <c r="AE33" s="5">
        <v>19645.508336700001</v>
      </c>
      <c r="AF33" s="5">
        <v>19645.508336700001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161.99786599000001</v>
      </c>
      <c r="F34" s="5">
        <v>191.46830324999999</v>
      </c>
      <c r="G34" s="5">
        <v>225.09824393</v>
      </c>
      <c r="H34" s="5">
        <v>258.63973482</v>
      </c>
      <c r="I34" s="5">
        <v>291.18647211000001</v>
      </c>
      <c r="J34" s="5">
        <v>322.36591114999999</v>
      </c>
      <c r="K34" s="5">
        <v>358.16807552</v>
      </c>
      <c r="L34" s="5">
        <v>394.25951741</v>
      </c>
      <c r="M34" s="5">
        <v>432.73918471000002</v>
      </c>
      <c r="N34" s="5">
        <v>465.98982874000001</v>
      </c>
      <c r="O34" s="5">
        <v>506.64968600999998</v>
      </c>
      <c r="P34" s="5">
        <v>546.14191682000001</v>
      </c>
      <c r="Q34" s="5">
        <v>590.03126477000001</v>
      </c>
      <c r="R34" s="5">
        <v>631.38657345000001</v>
      </c>
      <c r="S34" s="5">
        <v>670.10021357999995</v>
      </c>
      <c r="T34" s="5">
        <v>716.46747213000003</v>
      </c>
      <c r="U34" s="5">
        <v>764.08427277999999</v>
      </c>
      <c r="V34" s="5">
        <v>809.44672476000005</v>
      </c>
      <c r="W34" s="5">
        <v>853.92802897000001</v>
      </c>
      <c r="X34" s="5">
        <v>902.05765207000002</v>
      </c>
      <c r="Y34" s="5">
        <v>953.57494727000005</v>
      </c>
      <c r="Z34" s="5">
        <v>1003.30502018</v>
      </c>
      <c r="AA34" s="5">
        <v>1049.4869032900001</v>
      </c>
      <c r="AB34" s="5">
        <v>1107.8725198899999</v>
      </c>
      <c r="AC34" s="5">
        <v>1163.5415716</v>
      </c>
      <c r="AD34" s="5">
        <v>1220.9092942</v>
      </c>
      <c r="AE34" s="5">
        <v>1278.72362522</v>
      </c>
      <c r="AF34" s="5">
        <v>1278.72362522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2805</v>
      </c>
      <c r="K36" s="5">
        <v>1665</v>
      </c>
      <c r="L36" s="5">
        <v>1120</v>
      </c>
      <c r="M36" s="5">
        <v>1120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1818.8398560999999</v>
      </c>
      <c r="S39" s="5">
        <v>1818.8398560999999</v>
      </c>
      <c r="T39" s="5">
        <v>1818.8398560999999</v>
      </c>
      <c r="U39" s="5">
        <v>2297.5395479500003</v>
      </c>
      <c r="V39" s="5">
        <v>2297.5395479500003</v>
      </c>
      <c r="W39" s="5">
        <v>2297.5395479500003</v>
      </c>
      <c r="X39" s="5">
        <v>2203.5395479500003</v>
      </c>
      <c r="Y39" s="5">
        <v>2203.5395479500003</v>
      </c>
      <c r="Z39" s="5">
        <v>2203.5395479500003</v>
      </c>
      <c r="AA39" s="5">
        <v>2203.5395479500003</v>
      </c>
      <c r="AB39" s="5">
        <v>2203.5395479500003</v>
      </c>
      <c r="AC39" s="5">
        <v>1619.53954795</v>
      </c>
      <c r="AD39" s="5">
        <v>1619.53954795</v>
      </c>
      <c r="AE39" s="5">
        <v>2476.7987547900002</v>
      </c>
      <c r="AF39" s="5">
        <v>3295.4188407900001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925.35287100999994</v>
      </c>
      <c r="M42" s="5">
        <v>925.35287100999994</v>
      </c>
      <c r="N42" s="5">
        <v>926.45287100999997</v>
      </c>
      <c r="O42" s="5">
        <v>925.35287100999994</v>
      </c>
      <c r="P42" s="5">
        <v>926.45287100999997</v>
      </c>
      <c r="Q42" s="5">
        <v>925.35287100999994</v>
      </c>
      <c r="R42" s="5">
        <v>997.10756601000003</v>
      </c>
      <c r="S42" s="5">
        <v>997.10756601000003</v>
      </c>
      <c r="T42" s="5">
        <v>997.10756601000003</v>
      </c>
      <c r="U42" s="5">
        <v>1529.3155250099999</v>
      </c>
      <c r="V42" s="5">
        <v>1529.3155250099999</v>
      </c>
      <c r="W42" s="5">
        <v>1529.3155250099999</v>
      </c>
      <c r="X42" s="5">
        <v>1529.3155250099999</v>
      </c>
      <c r="Y42" s="5">
        <v>1529.3155250099999</v>
      </c>
      <c r="Z42" s="5">
        <v>1529.3155250099999</v>
      </c>
      <c r="AA42" s="5">
        <v>1529.3155250099999</v>
      </c>
      <c r="AB42" s="5">
        <v>1529.3155250099999</v>
      </c>
      <c r="AC42" s="5">
        <v>1529.3155250099999</v>
      </c>
      <c r="AD42" s="5">
        <v>1529.3155250099999</v>
      </c>
      <c r="AE42" s="5">
        <v>1529.3155250099999</v>
      </c>
      <c r="AF42" s="5">
        <v>978.09265399999992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5.2480000000000002</v>
      </c>
      <c r="E43" s="5">
        <v>55.805</v>
      </c>
      <c r="F43" s="5">
        <v>137.178</v>
      </c>
      <c r="G43" s="5">
        <v>254.75700000000001</v>
      </c>
      <c r="H43" s="5">
        <v>407.74700000000001</v>
      </c>
      <c r="I43" s="5">
        <v>597.26199999999994</v>
      </c>
      <c r="J43" s="5">
        <v>772.55799999999999</v>
      </c>
      <c r="K43" s="5">
        <v>1024.9490000000001</v>
      </c>
      <c r="L43" s="5">
        <v>1239.8924565900002</v>
      </c>
      <c r="M43" s="5">
        <v>1442.2730291799999</v>
      </c>
      <c r="N43" s="5">
        <v>1672.4216107700001</v>
      </c>
      <c r="O43" s="5">
        <v>1972.3109051700001</v>
      </c>
      <c r="P43" s="5">
        <v>2322.3100700999998</v>
      </c>
      <c r="Q43" s="5">
        <v>2689.1722191600002</v>
      </c>
      <c r="R43" s="5">
        <v>3083.3483508299996</v>
      </c>
      <c r="S43" s="5">
        <v>3503.3183958999998</v>
      </c>
      <c r="T43" s="5">
        <v>3907.2658795100001</v>
      </c>
      <c r="U43" s="5">
        <v>4248.3119133199998</v>
      </c>
      <c r="V43" s="5">
        <v>4594.1342578200001</v>
      </c>
      <c r="W43" s="5">
        <v>4922.3785791</v>
      </c>
      <c r="X43" s="5">
        <v>5240.6725199799994</v>
      </c>
      <c r="Y43" s="5">
        <v>5568.3839228100005</v>
      </c>
      <c r="Z43" s="5">
        <v>5914.7133059999996</v>
      </c>
      <c r="AA43" s="5">
        <v>6268.9471736599999</v>
      </c>
      <c r="AB43" s="5">
        <v>6645.9519552000002</v>
      </c>
      <c r="AC43" s="5">
        <v>7030.0935544499998</v>
      </c>
      <c r="AD43" s="5">
        <v>7438.2922817500003</v>
      </c>
      <c r="AE43" s="5">
        <v>7855.3622635800002</v>
      </c>
      <c r="AF43" s="5">
        <v>7884.0703673100006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96.903999999999996</v>
      </c>
      <c r="E44" s="5">
        <v>332.36600000000004</v>
      </c>
      <c r="F44" s="5">
        <v>592.89299999999992</v>
      </c>
      <c r="G44" s="5">
        <v>841.02199999999993</v>
      </c>
      <c r="H44" s="5">
        <v>1068.623</v>
      </c>
      <c r="I44" s="5">
        <v>1263.973</v>
      </c>
      <c r="J44" s="5">
        <v>1337.973</v>
      </c>
      <c r="K44" s="5">
        <v>1465.9969999999998</v>
      </c>
      <c r="L44" s="5">
        <v>1677.258</v>
      </c>
      <c r="M44" s="5">
        <v>1844.1930000000002</v>
      </c>
      <c r="N44" s="5">
        <v>2011.6679999999999</v>
      </c>
      <c r="O44" s="5">
        <v>2249.2469999999998</v>
      </c>
      <c r="P44" s="5">
        <v>2505.0829999999996</v>
      </c>
      <c r="Q44" s="5">
        <v>2754.9570000000003</v>
      </c>
      <c r="R44" s="5">
        <v>2990.1659999999997</v>
      </c>
      <c r="S44" s="5">
        <v>3229.36</v>
      </c>
      <c r="T44" s="5">
        <v>3404.1</v>
      </c>
      <c r="U44" s="5">
        <v>3500.9479999999999</v>
      </c>
      <c r="V44" s="5">
        <v>3565.6019999999994</v>
      </c>
      <c r="W44" s="5">
        <v>3605.174</v>
      </c>
      <c r="X44" s="5">
        <v>3604.6750000000002</v>
      </c>
      <c r="Y44" s="5">
        <v>3607.4979999999996</v>
      </c>
      <c r="Z44" s="5">
        <v>3598.4210000000003</v>
      </c>
      <c r="AA44" s="5">
        <v>3592.6409999999996</v>
      </c>
      <c r="AB44" s="5">
        <v>3576.0250000000005</v>
      </c>
      <c r="AC44" s="5">
        <v>3563.2330000000011</v>
      </c>
      <c r="AD44" s="5">
        <v>3540.764000000001</v>
      </c>
      <c r="AE44" s="5">
        <v>3521.5800000000008</v>
      </c>
      <c r="AF44" s="5">
        <v>3521.5800000000008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5350.0708360099989</v>
      </c>
      <c r="I47" s="5">
        <v>5350.0708360099989</v>
      </c>
      <c r="J47" s="5">
        <v>5506.5244991599993</v>
      </c>
      <c r="K47" s="5">
        <v>6370.1743207299978</v>
      </c>
      <c r="L47" s="5">
        <v>7481.0615181199983</v>
      </c>
      <c r="M47" s="5">
        <v>8273.5172422600008</v>
      </c>
      <c r="N47" s="5">
        <v>8327.9352940600002</v>
      </c>
      <c r="O47" s="5">
        <v>9523.8597594199982</v>
      </c>
      <c r="P47" s="5">
        <v>9331.8597594199982</v>
      </c>
      <c r="Q47" s="5">
        <v>9331.8597594199982</v>
      </c>
      <c r="R47" s="5">
        <v>9331.8597594199982</v>
      </c>
      <c r="S47" s="5">
        <v>10694.847835899998</v>
      </c>
      <c r="T47" s="5">
        <v>10432.347835899998</v>
      </c>
      <c r="U47" s="5">
        <v>10432.347835899998</v>
      </c>
      <c r="V47" s="5">
        <v>10144.047835900001</v>
      </c>
      <c r="W47" s="5">
        <v>10334.49738169</v>
      </c>
      <c r="X47" s="5">
        <v>12384.822263340002</v>
      </c>
      <c r="Y47" s="5">
        <v>12125.136951260001</v>
      </c>
      <c r="Z47" s="5">
        <v>11813.136951260001</v>
      </c>
      <c r="AA47" s="5">
        <v>12453.277275050001</v>
      </c>
      <c r="AB47" s="5">
        <v>12801.580294950001</v>
      </c>
      <c r="AC47" s="5">
        <v>13285.951972700001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2384.4346148</v>
      </c>
      <c r="O48" s="5">
        <v>2384.4346148</v>
      </c>
      <c r="P48" s="5">
        <v>2384.4346148</v>
      </c>
      <c r="Q48" s="5">
        <v>2384.4346148</v>
      </c>
      <c r="R48" s="5">
        <v>2561.7777332599999</v>
      </c>
      <c r="S48" s="5">
        <v>2561.7777332599999</v>
      </c>
      <c r="T48" s="5">
        <v>3145.5738114599999</v>
      </c>
      <c r="U48" s="5">
        <v>3545.5738114599999</v>
      </c>
      <c r="V48" s="5">
        <v>3545.5738114599999</v>
      </c>
      <c r="W48" s="5">
        <v>3819.4094723599997</v>
      </c>
      <c r="X48" s="5">
        <v>5586.6868221600007</v>
      </c>
      <c r="Y48" s="5">
        <v>6045.9054693999997</v>
      </c>
      <c r="Z48" s="5">
        <v>5938.3854694000001</v>
      </c>
      <c r="AA48" s="5">
        <v>6064.3525488599998</v>
      </c>
      <c r="AB48" s="5">
        <v>6064.3525488599998</v>
      </c>
      <c r="AC48" s="5">
        <v>7772.6611387000003</v>
      </c>
      <c r="AD48" s="5">
        <v>8386.2375946400007</v>
      </c>
      <c r="AE48" s="5">
        <v>11635.796276780002</v>
      </c>
      <c r="AF48" s="5">
        <v>11554.796276780002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3806.24689193529</v>
      </c>
      <c r="E49" s="5">
        <v>5088.0472</v>
      </c>
      <c r="F49" s="5">
        <v>5784.8093250000002</v>
      </c>
      <c r="G49" s="5">
        <v>6517.8103440000004</v>
      </c>
      <c r="H49" s="5">
        <v>7244.8401610000001</v>
      </c>
      <c r="I49" s="5">
        <v>7972.8585709999998</v>
      </c>
      <c r="J49" s="5">
        <v>8440.0360309999996</v>
      </c>
      <c r="K49" s="5">
        <v>8899.9999270000008</v>
      </c>
      <c r="L49" s="5">
        <v>9361.2525440000009</v>
      </c>
      <c r="M49" s="5">
        <v>9753.4850409999999</v>
      </c>
      <c r="N49" s="5">
        <v>10152.426670000001</v>
      </c>
      <c r="O49" s="5">
        <v>10554.62428</v>
      </c>
      <c r="P49" s="5">
        <v>10955.70694</v>
      </c>
      <c r="Q49" s="5">
        <v>11336.68842</v>
      </c>
      <c r="R49" s="5">
        <v>11697.80062</v>
      </c>
      <c r="S49" s="5">
        <v>12064.38422</v>
      </c>
      <c r="T49" s="5">
        <v>12436.89834</v>
      </c>
      <c r="U49" s="5">
        <v>12822.63852</v>
      </c>
      <c r="V49" s="5">
        <v>13216.117759999999</v>
      </c>
      <c r="W49" s="5">
        <v>13604.843650000001</v>
      </c>
      <c r="X49" s="5">
        <v>13986.46614</v>
      </c>
      <c r="Y49" s="5">
        <v>14369.49575</v>
      </c>
      <c r="Z49" s="5">
        <v>14748.63263</v>
      </c>
      <c r="AA49" s="5">
        <v>15123.685030000001</v>
      </c>
      <c r="AB49" s="5">
        <v>15496.26215</v>
      </c>
      <c r="AC49" s="5">
        <v>15868.39431</v>
      </c>
      <c r="AD49" s="5">
        <v>16240.828009999999</v>
      </c>
      <c r="AE49" s="5">
        <v>16611.247749999999</v>
      </c>
      <c r="AF49" s="5">
        <v>16611.247749999999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262.53089700999999</v>
      </c>
      <c r="F50" s="5">
        <v>286.89216792000002</v>
      </c>
      <c r="G50" s="5">
        <v>306.24293791000002</v>
      </c>
      <c r="H50" s="5">
        <v>331.37624</v>
      </c>
      <c r="I50" s="5">
        <v>356.42603853999998</v>
      </c>
      <c r="J50" s="5">
        <v>383.35014067999998</v>
      </c>
      <c r="K50" s="5">
        <v>409.58378318000001</v>
      </c>
      <c r="L50" s="5">
        <v>439.43192183000002</v>
      </c>
      <c r="M50" s="5">
        <v>475.96488993999998</v>
      </c>
      <c r="N50" s="5">
        <v>508.4347343</v>
      </c>
      <c r="O50" s="5">
        <v>541.23604307999994</v>
      </c>
      <c r="P50" s="5">
        <v>578.63505624000004</v>
      </c>
      <c r="Q50" s="5">
        <v>618.71614176000003</v>
      </c>
      <c r="R50" s="5">
        <v>678.33761975000004</v>
      </c>
      <c r="S50" s="5">
        <v>678.33761975000004</v>
      </c>
      <c r="T50" s="5">
        <v>722.19967468000004</v>
      </c>
      <c r="U50" s="5">
        <v>764.72370837000005</v>
      </c>
      <c r="V50" s="5">
        <v>853.86662267999998</v>
      </c>
      <c r="W50" s="5">
        <v>853.86662267999998</v>
      </c>
      <c r="X50" s="5">
        <v>957.74260208999999</v>
      </c>
      <c r="Y50" s="5">
        <v>957.74260208999999</v>
      </c>
      <c r="Z50" s="5">
        <v>1062.40763206</v>
      </c>
      <c r="AA50" s="5">
        <v>1062.40763206</v>
      </c>
      <c r="AB50" s="5">
        <v>1117.41140277</v>
      </c>
      <c r="AC50" s="5">
        <v>1179.7569831000001</v>
      </c>
      <c r="AD50" s="5">
        <v>1242.69922023</v>
      </c>
      <c r="AE50" s="5">
        <v>1311.0875538</v>
      </c>
      <c r="AF50" s="5">
        <v>1373.4757950999999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944.80283654999994</v>
      </c>
      <c r="V54" s="5">
        <v>944.80283654999994</v>
      </c>
      <c r="W54" s="5">
        <v>944.80283654999994</v>
      </c>
      <c r="X54" s="5">
        <v>944.80283654999994</v>
      </c>
      <c r="Y54" s="5">
        <v>944.80283654999994</v>
      </c>
      <c r="Z54" s="5">
        <v>606.80283655000005</v>
      </c>
      <c r="AA54" s="5">
        <v>606.80283655000005</v>
      </c>
      <c r="AB54" s="5">
        <v>452.80283654999999</v>
      </c>
      <c r="AC54" s="5">
        <v>452.80283654999999</v>
      </c>
      <c r="AD54" s="5">
        <v>452.80283654999999</v>
      </c>
      <c r="AE54" s="5">
        <v>452.80283654999999</v>
      </c>
      <c r="AF54" s="5">
        <v>452.80283654999999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473.33000000000004</v>
      </c>
      <c r="T57" s="5">
        <v>536.25507246999996</v>
      </c>
      <c r="U57" s="5">
        <v>820.79437922</v>
      </c>
      <c r="V57" s="5">
        <v>820.79437922</v>
      </c>
      <c r="W57" s="5">
        <v>820.79437922</v>
      </c>
      <c r="X57" s="5">
        <v>820.79437922</v>
      </c>
      <c r="Y57" s="5">
        <v>820.79437922</v>
      </c>
      <c r="Z57" s="5">
        <v>822.89437922000002</v>
      </c>
      <c r="AA57" s="5">
        <v>820.79437922</v>
      </c>
      <c r="AB57" s="5">
        <v>820.79437922</v>
      </c>
      <c r="AC57" s="5">
        <v>820.79437922</v>
      </c>
      <c r="AD57" s="5">
        <v>820.79437922</v>
      </c>
      <c r="AE57" s="5">
        <v>1400.74768225</v>
      </c>
      <c r="AF57" s="5">
        <v>1400.74768225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28.706</v>
      </c>
      <c r="E58" s="5">
        <v>88.617000000000004</v>
      </c>
      <c r="F58" s="5">
        <v>126.926</v>
      </c>
      <c r="G58" s="5">
        <v>170.24600000000001</v>
      </c>
      <c r="H58" s="5">
        <v>214.273</v>
      </c>
      <c r="I58" s="5">
        <v>262.03500000000003</v>
      </c>
      <c r="J58" s="5">
        <v>314.13299999999998</v>
      </c>
      <c r="K58" s="5">
        <v>396.51799999999997</v>
      </c>
      <c r="L58" s="5">
        <v>481.68032892000002</v>
      </c>
      <c r="M58" s="5">
        <v>576.47358365999992</v>
      </c>
      <c r="N58" s="5">
        <v>691.38815980000004</v>
      </c>
      <c r="O58" s="5">
        <v>822.10936463999997</v>
      </c>
      <c r="P58" s="5">
        <v>961.61198901</v>
      </c>
      <c r="Q58" s="5">
        <v>1103.1650907600001</v>
      </c>
      <c r="R58" s="5">
        <v>1249.6182802100002</v>
      </c>
      <c r="S58" s="5">
        <v>1391.3790371300001</v>
      </c>
      <c r="T58" s="5">
        <v>1535.89589978</v>
      </c>
      <c r="U58" s="5">
        <v>1649.0204429799999</v>
      </c>
      <c r="V58" s="5">
        <v>1760.9195201399998</v>
      </c>
      <c r="W58" s="5">
        <v>1865.4012426700001</v>
      </c>
      <c r="X58" s="5">
        <v>1977.5530478600001</v>
      </c>
      <c r="Y58" s="5">
        <v>2093.06887766</v>
      </c>
      <c r="Z58" s="5">
        <v>2215.7033560600003</v>
      </c>
      <c r="AA58" s="5">
        <v>2340.0392231799997</v>
      </c>
      <c r="AB58" s="5">
        <v>2472.04279529</v>
      </c>
      <c r="AC58" s="5">
        <v>2605.8008546900001</v>
      </c>
      <c r="AD58" s="5">
        <v>2746.9221040100001</v>
      </c>
      <c r="AE58" s="5">
        <v>2891.3831629700003</v>
      </c>
      <c r="AF58" s="5">
        <v>2899.8263167599998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85.381</v>
      </c>
      <c r="E59" s="5">
        <v>212.58100000000002</v>
      </c>
      <c r="F59" s="5">
        <v>276.14400000000001</v>
      </c>
      <c r="G59" s="5">
        <v>335.75400000000002</v>
      </c>
      <c r="H59" s="5">
        <v>385.71199999999999</v>
      </c>
      <c r="I59" s="5">
        <v>430.43699999999995</v>
      </c>
      <c r="J59" s="5">
        <v>473.61899999999997</v>
      </c>
      <c r="K59" s="5">
        <v>550.52099999999996</v>
      </c>
      <c r="L59" s="5">
        <v>637.23300000000006</v>
      </c>
      <c r="M59" s="5">
        <v>727.39999999999986</v>
      </c>
      <c r="N59" s="5">
        <v>829.16200000000003</v>
      </c>
      <c r="O59" s="5">
        <v>941.16499999999996</v>
      </c>
      <c r="P59" s="5">
        <v>1047.02</v>
      </c>
      <c r="Q59" s="5">
        <v>1145.7469999999998</v>
      </c>
      <c r="R59" s="5">
        <v>1232.7439999999997</v>
      </c>
      <c r="S59" s="5">
        <v>1306.8890000000001</v>
      </c>
      <c r="T59" s="5">
        <v>1367.354</v>
      </c>
      <c r="U59" s="5">
        <v>1391.8330000000001</v>
      </c>
      <c r="V59" s="5">
        <v>1402.348</v>
      </c>
      <c r="W59" s="5">
        <v>1404.4880000000001</v>
      </c>
      <c r="X59" s="5">
        <v>1403.3189999999997</v>
      </c>
      <c r="Y59" s="5">
        <v>1403.71</v>
      </c>
      <c r="Z59" s="5">
        <v>1400.4919999999997</v>
      </c>
      <c r="AA59" s="5">
        <v>1398.4079999999999</v>
      </c>
      <c r="AB59" s="5">
        <v>1392.5499999999997</v>
      </c>
      <c r="AC59" s="5">
        <v>1387.998</v>
      </c>
      <c r="AD59" s="5">
        <v>1379.5390000000002</v>
      </c>
      <c r="AE59" s="5">
        <v>1372.6469999999995</v>
      </c>
      <c r="AF59" s="5">
        <v>1372.6469999999995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2361.7627690600002</v>
      </c>
      <c r="G62" s="5">
        <v>3114.0927108799997</v>
      </c>
      <c r="H62" s="5">
        <v>3286.96945594</v>
      </c>
      <c r="I62" s="5">
        <v>3253.96945594</v>
      </c>
      <c r="J62" s="5">
        <v>4174.2935882399997</v>
      </c>
      <c r="K62" s="5">
        <v>4191.0620723800002</v>
      </c>
      <c r="L62" s="5">
        <v>4261.5624318899991</v>
      </c>
      <c r="M62" s="5">
        <v>4261.5624318899991</v>
      </c>
      <c r="N62" s="5">
        <v>4261.5624318899991</v>
      </c>
      <c r="O62" s="5">
        <v>4947.3539819899997</v>
      </c>
      <c r="P62" s="5">
        <v>5085.2444203199993</v>
      </c>
      <c r="Q62" s="5">
        <v>4863.3444203199997</v>
      </c>
      <c r="R62" s="5">
        <v>4941.98192535</v>
      </c>
      <c r="S62" s="5">
        <v>5785.5752422799997</v>
      </c>
      <c r="T62" s="5">
        <v>5626.5752422799997</v>
      </c>
      <c r="U62" s="5">
        <v>5678.7642709100001</v>
      </c>
      <c r="V62" s="5">
        <v>5701.7775348199993</v>
      </c>
      <c r="W62" s="5">
        <v>6209.4924799399996</v>
      </c>
      <c r="X62" s="5">
        <v>6764.6914264899997</v>
      </c>
      <c r="Y62" s="5">
        <v>7652.9000652799996</v>
      </c>
      <c r="Z62" s="5">
        <v>7652.9000652799996</v>
      </c>
      <c r="AA62" s="5">
        <v>7875.6154534999996</v>
      </c>
      <c r="AB62" s="5">
        <v>8017.5969727299998</v>
      </c>
      <c r="AC62" s="5">
        <v>8533.2897211600011</v>
      </c>
      <c r="AD62" s="5">
        <v>8577.7925750900013</v>
      </c>
      <c r="AE62" s="5">
        <v>8577.7925750900013</v>
      </c>
      <c r="AF62" s="5">
        <v>8577.7925750900013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718.71978461000003</v>
      </c>
      <c r="T63" s="5">
        <v>2319.8984729999997</v>
      </c>
      <c r="U63" s="5">
        <v>2319.8984729999997</v>
      </c>
      <c r="V63" s="5">
        <v>2319.8984729999997</v>
      </c>
      <c r="W63" s="5">
        <v>2558.3081093299998</v>
      </c>
      <c r="X63" s="5">
        <v>2882.1983758299998</v>
      </c>
      <c r="Y63" s="5">
        <v>4166.01316133</v>
      </c>
      <c r="Z63" s="5">
        <v>3941.8337589100001</v>
      </c>
      <c r="AA63" s="5">
        <v>4025.5920177999997</v>
      </c>
      <c r="AB63" s="5">
        <v>4025.5920177999997</v>
      </c>
      <c r="AC63" s="5">
        <v>4183.2938957400002</v>
      </c>
      <c r="AD63" s="5">
        <v>5932.3940268899996</v>
      </c>
      <c r="AE63" s="5">
        <v>7314.3555544899991</v>
      </c>
      <c r="AF63" s="5">
        <v>7314.3555544899991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2172.0617382899268</v>
      </c>
      <c r="E64" s="5">
        <v>2721.0735749999999</v>
      </c>
      <c r="F64" s="5">
        <v>2952.403581</v>
      </c>
      <c r="G64" s="5">
        <v>3178.2290309999998</v>
      </c>
      <c r="H64" s="5">
        <v>3380.0179929999999</v>
      </c>
      <c r="I64" s="5">
        <v>3575.1143489999999</v>
      </c>
      <c r="J64" s="5">
        <v>3766.8021600000002</v>
      </c>
      <c r="K64" s="5">
        <v>3959.2366339999999</v>
      </c>
      <c r="L64" s="5">
        <v>4151.5980010000003</v>
      </c>
      <c r="M64" s="5">
        <v>4345.6835899999996</v>
      </c>
      <c r="N64" s="5">
        <v>4540.7188319999996</v>
      </c>
      <c r="O64" s="5">
        <v>4737.6384609999996</v>
      </c>
      <c r="P64" s="5">
        <v>4929.8700749999998</v>
      </c>
      <c r="Q64" s="5">
        <v>5109.2392879999998</v>
      </c>
      <c r="R64" s="5">
        <v>5277.1928520000001</v>
      </c>
      <c r="S64" s="5">
        <v>5434.8307649999997</v>
      </c>
      <c r="T64" s="5">
        <v>5590.0871619999998</v>
      </c>
      <c r="U64" s="5">
        <v>5742.5080559999997</v>
      </c>
      <c r="V64" s="5">
        <v>5893.320127</v>
      </c>
      <c r="W64" s="5">
        <v>6037.7310100000004</v>
      </c>
      <c r="X64" s="5">
        <v>6182.4339900000004</v>
      </c>
      <c r="Y64" s="5">
        <v>6327.0782099999997</v>
      </c>
      <c r="Z64" s="5">
        <v>6470.3066090000002</v>
      </c>
      <c r="AA64" s="5">
        <v>6608.7162909999997</v>
      </c>
      <c r="AB64" s="5">
        <v>6745.5179099999996</v>
      </c>
      <c r="AC64" s="5">
        <v>6879.6508469999999</v>
      </c>
      <c r="AD64" s="5">
        <v>7013.3702149999999</v>
      </c>
      <c r="AE64" s="5">
        <v>7145.403088</v>
      </c>
      <c r="AF64" s="5">
        <v>7145.403088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51.346817100000003</v>
      </c>
      <c r="F65" s="5">
        <v>60.475616289999998</v>
      </c>
      <c r="G65" s="5">
        <v>69.435968310000007</v>
      </c>
      <c r="H65" s="5">
        <v>79.731214919999999</v>
      </c>
      <c r="I65" s="5">
        <v>89.656366169999998</v>
      </c>
      <c r="J65" s="5">
        <v>100.09000759</v>
      </c>
      <c r="K65" s="5">
        <v>109.35258923000001</v>
      </c>
      <c r="L65" s="5">
        <v>119.9076415</v>
      </c>
      <c r="M65" s="5">
        <v>131.68297554</v>
      </c>
      <c r="N65" s="5">
        <v>143.36175213000001</v>
      </c>
      <c r="O65" s="5">
        <v>155.19526679000001</v>
      </c>
      <c r="P65" s="5">
        <v>168.68795158</v>
      </c>
      <c r="Q65" s="5">
        <v>182.48802214</v>
      </c>
      <c r="R65" s="5">
        <v>196.61180085999999</v>
      </c>
      <c r="S65" s="5">
        <v>210.96402053</v>
      </c>
      <c r="T65" s="5">
        <v>225.09550081</v>
      </c>
      <c r="U65" s="5">
        <v>241.27924393000001</v>
      </c>
      <c r="V65" s="5">
        <v>254.81949986000001</v>
      </c>
      <c r="W65" s="5">
        <v>272.24206108999999</v>
      </c>
      <c r="X65" s="5">
        <v>288.20608701999998</v>
      </c>
      <c r="Y65" s="5">
        <v>302.72755656999999</v>
      </c>
      <c r="Z65" s="5">
        <v>319.61615553000001</v>
      </c>
      <c r="AA65" s="5">
        <v>332.70310412999999</v>
      </c>
      <c r="AB65" s="5">
        <v>352.03597961999998</v>
      </c>
      <c r="AC65" s="5">
        <v>370.49600873999998</v>
      </c>
      <c r="AD65" s="5">
        <v>391.19109069000001</v>
      </c>
      <c r="AE65" s="5">
        <v>408.48449574</v>
      </c>
      <c r="AF65" s="5">
        <v>408.48449574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438.70629890999999</v>
      </c>
      <c r="N72" s="5">
        <v>438.70629890999999</v>
      </c>
      <c r="O72" s="5">
        <v>438.70629890999999</v>
      </c>
      <c r="P72" s="5">
        <v>438.70629890999999</v>
      </c>
      <c r="Q72" s="5">
        <v>438.70629890999999</v>
      </c>
      <c r="R72" s="5">
        <v>500.72199836999999</v>
      </c>
      <c r="S72" s="5">
        <v>500.72199836999999</v>
      </c>
      <c r="T72" s="5">
        <v>500.72199836999999</v>
      </c>
      <c r="U72" s="5">
        <v>500.72199836999999</v>
      </c>
      <c r="V72" s="5">
        <v>500.72199836999999</v>
      </c>
      <c r="W72" s="5">
        <v>500.72199836999999</v>
      </c>
      <c r="X72" s="5">
        <v>500.72199836999999</v>
      </c>
      <c r="Y72" s="5">
        <v>500.72199836999999</v>
      </c>
      <c r="Z72" s="5">
        <v>500.72199836999999</v>
      </c>
      <c r="AA72" s="5">
        <v>500.72199836999999</v>
      </c>
      <c r="AB72" s="5">
        <v>500.72199836999999</v>
      </c>
      <c r="AC72" s="5">
        <v>500.72199836999999</v>
      </c>
      <c r="AD72" s="5">
        <v>500.72199836999999</v>
      </c>
      <c r="AE72" s="5">
        <v>500.72199836999999</v>
      </c>
      <c r="AF72" s="5">
        <v>500.72199836999999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0.56800000000000006</v>
      </c>
      <c r="E73" s="5">
        <v>6.4749999999999996</v>
      </c>
      <c r="F73" s="5">
        <v>13.055999999999999</v>
      </c>
      <c r="G73" s="5">
        <v>22.071000000000002</v>
      </c>
      <c r="H73" s="5">
        <v>33.045999999999999</v>
      </c>
      <c r="I73" s="5">
        <v>46.206000000000003</v>
      </c>
      <c r="J73" s="5">
        <v>61.677</v>
      </c>
      <c r="K73" s="5">
        <v>85.302999999999997</v>
      </c>
      <c r="L73" s="5">
        <v>106.15148554</v>
      </c>
      <c r="M73" s="5">
        <v>128.39884997999999</v>
      </c>
      <c r="N73" s="5">
        <v>155.92226499999998</v>
      </c>
      <c r="O73" s="5">
        <v>187.63005268999999</v>
      </c>
      <c r="P73" s="5">
        <v>223.10064670000003</v>
      </c>
      <c r="Q73" s="5">
        <v>259.99912260999997</v>
      </c>
      <c r="R73" s="5">
        <v>298.95734677000002</v>
      </c>
      <c r="S73" s="5">
        <v>337.58509091999997</v>
      </c>
      <c r="T73" s="5">
        <v>377.19855520999999</v>
      </c>
      <c r="U73" s="5">
        <v>409.26820767999999</v>
      </c>
      <c r="V73" s="5">
        <v>441.32100571000001</v>
      </c>
      <c r="W73" s="5">
        <v>471.40510606999999</v>
      </c>
      <c r="X73" s="5">
        <v>503.46567236999999</v>
      </c>
      <c r="Y73" s="5">
        <v>536.23109856999997</v>
      </c>
      <c r="Z73" s="5">
        <v>570.92117711000003</v>
      </c>
      <c r="AA73" s="5">
        <v>606.0269333</v>
      </c>
      <c r="AB73" s="5">
        <v>643.19868507000001</v>
      </c>
      <c r="AC73" s="5">
        <v>680.67299238999999</v>
      </c>
      <c r="AD73" s="5">
        <v>720.12988898000003</v>
      </c>
      <c r="AE73" s="5">
        <v>760.10126588000003</v>
      </c>
      <c r="AF73" s="5">
        <v>761.60182925999993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12.043000000000001</v>
      </c>
      <c r="E74" s="5">
        <v>41.377000000000002</v>
      </c>
      <c r="F74" s="5">
        <v>59.671999999999997</v>
      </c>
      <c r="G74" s="5">
        <v>76.56</v>
      </c>
      <c r="H74" s="5">
        <v>90.268000000000001</v>
      </c>
      <c r="I74" s="5">
        <v>101.32000000000001</v>
      </c>
      <c r="J74" s="5">
        <v>110.82300000000001</v>
      </c>
      <c r="K74" s="5">
        <v>127.054</v>
      </c>
      <c r="L74" s="5">
        <v>149.11699999999996</v>
      </c>
      <c r="M74" s="5">
        <v>170.46899999999999</v>
      </c>
      <c r="N74" s="5">
        <v>195.083</v>
      </c>
      <c r="O74" s="5">
        <v>222.42100000000005</v>
      </c>
      <c r="P74" s="5">
        <v>249.88899999999998</v>
      </c>
      <c r="Q74" s="5">
        <v>276.29200000000003</v>
      </c>
      <c r="R74" s="5">
        <v>300.41299999999995</v>
      </c>
      <c r="S74" s="5">
        <v>321.84100000000007</v>
      </c>
      <c r="T74" s="5">
        <v>339.84500000000003</v>
      </c>
      <c r="U74" s="5">
        <v>348.76899999999995</v>
      </c>
      <c r="V74" s="5">
        <v>354.13799999999998</v>
      </c>
      <c r="W74" s="5">
        <v>357.02999999999992</v>
      </c>
      <c r="X74" s="5">
        <v>358.66700000000003</v>
      </c>
      <c r="Y74" s="5">
        <v>360.45300000000003</v>
      </c>
      <c r="Z74" s="5">
        <v>360.96400000000011</v>
      </c>
      <c r="AA74" s="5">
        <v>361.55799999999999</v>
      </c>
      <c r="AB74" s="5">
        <v>360.78600000000006</v>
      </c>
      <c r="AC74" s="5">
        <v>360.19799999999998</v>
      </c>
      <c r="AD74" s="5">
        <v>358.24400000000003</v>
      </c>
      <c r="AE74" s="5">
        <v>356.52700000000004</v>
      </c>
      <c r="AF74" s="5">
        <v>356.52700000000004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845.0108118600001</v>
      </c>
      <c r="G77" s="5">
        <v>1094.5773536400002</v>
      </c>
      <c r="H77" s="5">
        <v>1094.5773536400002</v>
      </c>
      <c r="I77" s="5">
        <v>1094.5773536400002</v>
      </c>
      <c r="J77" s="5">
        <v>1181.67992974</v>
      </c>
      <c r="K77" s="5">
        <v>2081.6982315100004</v>
      </c>
      <c r="L77" s="5">
        <v>2081.6982315100004</v>
      </c>
      <c r="M77" s="5">
        <v>3146.35127827</v>
      </c>
      <c r="N77" s="5">
        <v>3146.35127827</v>
      </c>
      <c r="O77" s="5">
        <v>3146.35127827</v>
      </c>
      <c r="P77" s="5">
        <v>3146.35127827</v>
      </c>
      <c r="Q77" s="5">
        <v>3146.35127827</v>
      </c>
      <c r="R77" s="5">
        <v>3146.35127827</v>
      </c>
      <c r="S77" s="5">
        <v>3146.35127827</v>
      </c>
      <c r="T77" s="5">
        <v>3146.35127827</v>
      </c>
      <c r="U77" s="5">
        <v>3146.35127827</v>
      </c>
      <c r="V77" s="5">
        <v>3146.35127827</v>
      </c>
      <c r="W77" s="5">
        <v>3146.35127827</v>
      </c>
      <c r="X77" s="5">
        <v>3146.35127827</v>
      </c>
      <c r="Y77" s="5">
        <v>3146.35127827</v>
      </c>
      <c r="Z77" s="5">
        <v>3002.35127827</v>
      </c>
      <c r="AA77" s="5">
        <v>3002.35127827</v>
      </c>
      <c r="AB77" s="5">
        <v>3002.35127827</v>
      </c>
      <c r="AC77" s="5">
        <v>3002.35127827</v>
      </c>
      <c r="AD77" s="5">
        <v>3002.35127827</v>
      </c>
      <c r="AE77" s="5">
        <v>3002.35127827</v>
      </c>
      <c r="AF77" s="5">
        <v>2694.60127827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239.28267546029011</v>
      </c>
      <c r="E79" s="5">
        <v>324.63525479999998</v>
      </c>
      <c r="F79" s="5">
        <v>370.27628629999998</v>
      </c>
      <c r="G79" s="5">
        <v>415.8855686</v>
      </c>
      <c r="H79" s="5">
        <v>458.15357799999998</v>
      </c>
      <c r="I79" s="5">
        <v>498.54425140000001</v>
      </c>
      <c r="J79" s="5">
        <v>538.36053570000001</v>
      </c>
      <c r="K79" s="5">
        <v>578.22823059999996</v>
      </c>
      <c r="L79" s="5">
        <v>618.34489389999999</v>
      </c>
      <c r="M79" s="5">
        <v>655.54868350000004</v>
      </c>
      <c r="N79" s="5">
        <v>693.03536770000005</v>
      </c>
      <c r="O79" s="5">
        <v>730.46708269999999</v>
      </c>
      <c r="P79" s="5">
        <v>766.54549199999997</v>
      </c>
      <c r="Q79" s="5">
        <v>800.59975480000003</v>
      </c>
      <c r="R79" s="5">
        <v>834.47133410000004</v>
      </c>
      <c r="S79" s="5">
        <v>868.86343959999999</v>
      </c>
      <c r="T79" s="5">
        <v>903.81882940000003</v>
      </c>
      <c r="U79" s="5">
        <v>939.32665059999999</v>
      </c>
      <c r="V79" s="5">
        <v>975.06592409999996</v>
      </c>
      <c r="W79" s="5">
        <v>1010.499114</v>
      </c>
      <c r="X79" s="5">
        <v>1045.9641240000001</v>
      </c>
      <c r="Y79" s="5">
        <v>1081.7334719999999</v>
      </c>
      <c r="Z79" s="5">
        <v>1117.5659969999999</v>
      </c>
      <c r="AA79" s="5">
        <v>1152.113881</v>
      </c>
      <c r="AB79" s="5">
        <v>1185.8688910000001</v>
      </c>
      <c r="AC79" s="5">
        <v>1218.858964</v>
      </c>
      <c r="AD79" s="5">
        <v>1251.111259</v>
      </c>
      <c r="AE79" s="5">
        <v>1282.6985219999999</v>
      </c>
      <c r="AF79" s="5">
        <v>1282.6985219999999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30.642061739999999</v>
      </c>
      <c r="F80" s="5">
        <v>30.642061739999999</v>
      </c>
      <c r="G80" s="5">
        <v>34.971240610000002</v>
      </c>
      <c r="H80" s="5">
        <v>34.971240610000002</v>
      </c>
      <c r="I80" s="5">
        <v>38.905346829999999</v>
      </c>
      <c r="J80" s="5">
        <v>38.905346829999999</v>
      </c>
      <c r="K80" s="5">
        <v>42.647028630000001</v>
      </c>
      <c r="L80" s="5">
        <v>42.647028630000001</v>
      </c>
      <c r="M80" s="5">
        <v>46.507285109999998</v>
      </c>
      <c r="N80" s="5">
        <v>48.145970079999998</v>
      </c>
      <c r="O80" s="5">
        <v>48.145970079999998</v>
      </c>
      <c r="P80" s="5">
        <v>51.547100499999999</v>
      </c>
      <c r="Q80" s="5">
        <v>51.547100499999999</v>
      </c>
      <c r="R80" s="5">
        <v>55.468825870000003</v>
      </c>
      <c r="S80" s="5">
        <v>55.468825870000003</v>
      </c>
      <c r="T80" s="5">
        <v>57.267791799999998</v>
      </c>
      <c r="U80" s="5">
        <v>59.153808009999999</v>
      </c>
      <c r="V80" s="5">
        <v>62.708574890000001</v>
      </c>
      <c r="W80" s="5">
        <v>62.708574890000001</v>
      </c>
      <c r="X80" s="5">
        <v>64.553143899999995</v>
      </c>
      <c r="Y80" s="5">
        <v>68.284057059999995</v>
      </c>
      <c r="Z80" s="5">
        <v>68.284057059999995</v>
      </c>
      <c r="AA80" s="5">
        <v>72.297302799999997</v>
      </c>
      <c r="AB80" s="5">
        <v>72.297302799999997</v>
      </c>
      <c r="AC80" s="5">
        <v>74.445169750000005</v>
      </c>
      <c r="AD80" s="5">
        <v>79.91103493</v>
      </c>
      <c r="AE80" s="5">
        <v>82.821313250000003</v>
      </c>
      <c r="AF80" s="5">
        <v>82.821313250000003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7670</v>
      </c>
      <c r="H82" s="5">
        <v>5570</v>
      </c>
      <c r="I82" s="5">
        <v>4130</v>
      </c>
      <c r="J82" s="5">
        <v>3445</v>
      </c>
      <c r="K82" s="5">
        <v>2760</v>
      </c>
      <c r="L82" s="5">
        <v>2760</v>
      </c>
      <c r="M82" s="5">
        <v>2760</v>
      </c>
      <c r="N82" s="5">
        <v>2760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5540.5421145</v>
      </c>
      <c r="Z85" s="5">
        <v>4691.5431145000002</v>
      </c>
      <c r="AA85" s="5">
        <v>4691.5431145000002</v>
      </c>
      <c r="AB85" s="5">
        <v>4691.5431145000002</v>
      </c>
      <c r="AC85" s="5">
        <v>4691.5431145000002</v>
      </c>
      <c r="AD85" s="5">
        <v>4691.5431145000002</v>
      </c>
      <c r="AE85" s="5">
        <v>4691.5431145000002</v>
      </c>
      <c r="AF85" s="5">
        <v>4691.5431145000002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4330</v>
      </c>
      <c r="R88" s="5">
        <v>4330</v>
      </c>
      <c r="S88" s="5">
        <v>4830</v>
      </c>
      <c r="T88" s="5">
        <v>4830</v>
      </c>
      <c r="U88" s="5">
        <v>4830</v>
      </c>
      <c r="V88" s="5">
        <v>4830</v>
      </c>
      <c r="W88" s="5">
        <v>4830</v>
      </c>
      <c r="X88" s="5">
        <v>4830</v>
      </c>
      <c r="Y88" s="5">
        <v>5330</v>
      </c>
      <c r="Z88" s="5">
        <v>5330</v>
      </c>
      <c r="AA88" s="5">
        <v>4730</v>
      </c>
      <c r="AB88" s="5">
        <v>4730</v>
      </c>
      <c r="AC88" s="5">
        <v>3805</v>
      </c>
      <c r="AD88" s="5">
        <v>3405</v>
      </c>
      <c r="AE88" s="5">
        <v>3420.8524994700001</v>
      </c>
      <c r="AF88" s="5">
        <v>3420.8524994700001</v>
      </c>
    </row>
    <row r="89" spans="1:32">
      <c r="A89" s="59" t="s">
        <v>131</v>
      </c>
      <c r="B89" s="59" t="s">
        <v>126</v>
      </c>
      <c r="C89" s="58" t="s">
        <v>90</v>
      </c>
      <c r="D89" s="5">
        <v>10.613999999999999</v>
      </c>
      <c r="E89" s="5">
        <v>97.194999999999993</v>
      </c>
      <c r="F89" s="5">
        <v>193.89099999999999</v>
      </c>
      <c r="G89" s="5">
        <v>321.46699999999998</v>
      </c>
      <c r="H89" s="5">
        <v>477.30799999999999</v>
      </c>
      <c r="I89" s="5">
        <v>663.93899998999996</v>
      </c>
      <c r="J89" s="5">
        <v>884.26200001000007</v>
      </c>
      <c r="K89" s="5">
        <v>1223.617</v>
      </c>
      <c r="L89" s="5">
        <v>1527.53344593</v>
      </c>
      <c r="M89" s="5">
        <v>1867.2025770400001</v>
      </c>
      <c r="N89" s="5">
        <v>2268.2680231300001</v>
      </c>
      <c r="O89" s="5">
        <v>2758.8330898199997</v>
      </c>
      <c r="P89" s="5">
        <v>3293.1551549400001</v>
      </c>
      <c r="Q89" s="5">
        <v>3837.9824765800004</v>
      </c>
      <c r="R89" s="5">
        <v>4410.34305305</v>
      </c>
      <c r="S89" s="5">
        <v>4966.7253137600001</v>
      </c>
      <c r="T89" s="5">
        <v>5527.4248461199995</v>
      </c>
      <c r="U89" s="5">
        <v>5974.0516751499999</v>
      </c>
      <c r="V89" s="5">
        <v>6409.6953179900001</v>
      </c>
      <c r="W89" s="5">
        <v>6810.2277216000002</v>
      </c>
      <c r="X89" s="5">
        <v>7236.07853574</v>
      </c>
      <c r="Y89" s="5">
        <v>7670.42398976</v>
      </c>
      <c r="Z89" s="5">
        <v>8130.8809619000003</v>
      </c>
      <c r="AA89" s="5">
        <v>8598.1680176999998</v>
      </c>
      <c r="AB89" s="5">
        <v>9095.4546502699995</v>
      </c>
      <c r="AC89" s="5">
        <v>9598.0447687700016</v>
      </c>
      <c r="AD89" s="5">
        <v>10130.098615360001</v>
      </c>
      <c r="AE89" s="5">
        <v>10669.6482607</v>
      </c>
      <c r="AF89" s="5">
        <v>10697.643870079999</v>
      </c>
    </row>
    <row r="90" spans="1:32">
      <c r="A90" s="59" t="s">
        <v>131</v>
      </c>
      <c r="B90" s="59" t="s">
        <v>126</v>
      </c>
      <c r="C90" s="58" t="s">
        <v>91</v>
      </c>
      <c r="D90" s="5">
        <v>169.47099999999998</v>
      </c>
      <c r="E90" s="5">
        <v>551.87700000000007</v>
      </c>
      <c r="F90" s="5">
        <v>804.322</v>
      </c>
      <c r="G90" s="5">
        <v>1024.308</v>
      </c>
      <c r="H90" s="5">
        <v>1210.452</v>
      </c>
      <c r="I90" s="5">
        <v>1364.306</v>
      </c>
      <c r="J90" s="5">
        <v>1497.8260000000002</v>
      </c>
      <c r="K90" s="5">
        <v>1724.8410000000001</v>
      </c>
      <c r="L90" s="5">
        <v>2042.145</v>
      </c>
      <c r="M90" s="5">
        <v>2372.9799999999996</v>
      </c>
      <c r="N90" s="5">
        <v>2728.3529999999992</v>
      </c>
      <c r="O90" s="5">
        <v>3161.3959999999997</v>
      </c>
      <c r="P90" s="5">
        <v>3582.5970000000002</v>
      </c>
      <c r="Q90" s="5">
        <v>3974.6349999999993</v>
      </c>
      <c r="R90" s="5">
        <v>4331.67</v>
      </c>
      <c r="S90" s="5">
        <v>4638.5140000000019</v>
      </c>
      <c r="T90" s="5">
        <v>4887.0350000000008</v>
      </c>
      <c r="U90" s="5">
        <v>5003.3400000000011</v>
      </c>
      <c r="V90" s="5">
        <v>5060.8829999999998</v>
      </c>
      <c r="W90" s="5">
        <v>5077.6240000000007</v>
      </c>
      <c r="X90" s="5">
        <v>5077.9980000000005</v>
      </c>
      <c r="Y90" s="5">
        <v>5080.4420000000009</v>
      </c>
      <c r="Z90" s="5">
        <v>5067.9909999999991</v>
      </c>
      <c r="AA90" s="5">
        <v>5058.1019999999999</v>
      </c>
      <c r="AB90" s="5">
        <v>5033.2700000000013</v>
      </c>
      <c r="AC90" s="5">
        <v>5011.559000000002</v>
      </c>
      <c r="AD90" s="5">
        <v>4974.7829999999994</v>
      </c>
      <c r="AE90" s="5">
        <v>4941.0389999999989</v>
      </c>
      <c r="AF90" s="5">
        <v>4941.0389999999989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2219.9820000000004</v>
      </c>
      <c r="E93" s="5">
        <v>3212.0452153500005</v>
      </c>
      <c r="F93" s="5">
        <v>3676.0922867900008</v>
      </c>
      <c r="G93" s="5">
        <v>4616.0685418499997</v>
      </c>
      <c r="H93" s="5">
        <v>5111.1483470399999</v>
      </c>
      <c r="I93" s="5">
        <v>8422.5268931599985</v>
      </c>
      <c r="J93" s="5">
        <v>8807.038384989999</v>
      </c>
      <c r="K93" s="5">
        <v>9706.8073940999984</v>
      </c>
      <c r="L93" s="5">
        <v>10846.259491219998</v>
      </c>
      <c r="M93" s="5">
        <v>11350.583580739998</v>
      </c>
      <c r="N93" s="5">
        <v>11921.641347979998</v>
      </c>
      <c r="O93" s="5">
        <v>12556.244964069998</v>
      </c>
      <c r="P93" s="5">
        <v>13087.604929489999</v>
      </c>
      <c r="Q93" s="5">
        <v>13521.881733730001</v>
      </c>
      <c r="R93" s="5">
        <v>15428.059254009999</v>
      </c>
      <c r="S93" s="5">
        <v>15667.58402522</v>
      </c>
      <c r="T93" s="5">
        <v>15632.18030278</v>
      </c>
      <c r="U93" s="5">
        <v>15632.18030278</v>
      </c>
      <c r="V93" s="5">
        <v>16367.88791926</v>
      </c>
      <c r="W93" s="5">
        <v>16879.986830449998</v>
      </c>
      <c r="X93" s="5">
        <v>17428.801014299999</v>
      </c>
      <c r="Y93" s="5">
        <v>17379.489337350002</v>
      </c>
      <c r="Z93" s="5">
        <v>17379.489337350002</v>
      </c>
      <c r="AA93" s="5">
        <v>17379.489337350002</v>
      </c>
      <c r="AB93" s="5">
        <v>18452.964422150002</v>
      </c>
      <c r="AC93" s="5">
        <v>19020.8333045</v>
      </c>
      <c r="AD93" s="5">
        <v>20876.402763729999</v>
      </c>
      <c r="AE93" s="5">
        <v>22347.204532569998</v>
      </c>
      <c r="AF93" s="5">
        <v>22103.404532569999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</v>
      </c>
      <c r="E94" s="5">
        <v>3548.011</v>
      </c>
      <c r="F94" s="5">
        <v>3547.4610000000002</v>
      </c>
      <c r="G94" s="5">
        <v>3646.2074006400003</v>
      </c>
      <c r="H94" s="5">
        <v>4736.0268146399994</v>
      </c>
      <c r="I94" s="5">
        <v>4735.5711114099986</v>
      </c>
      <c r="J94" s="5">
        <v>6763.0307822799996</v>
      </c>
      <c r="K94" s="5">
        <v>7026.8366889899989</v>
      </c>
      <c r="L94" s="5">
        <v>7044.6420365099993</v>
      </c>
      <c r="M94" s="5">
        <v>7516.605983219999</v>
      </c>
      <c r="N94" s="5">
        <v>8386.9223447899985</v>
      </c>
      <c r="O94" s="5">
        <v>8387.9984872299992</v>
      </c>
      <c r="P94" s="5">
        <v>9153.7728891700008</v>
      </c>
      <c r="Q94" s="5">
        <v>9153.7728891700008</v>
      </c>
      <c r="R94" s="5">
        <v>10096.05059372</v>
      </c>
      <c r="S94" s="5">
        <v>10816.425781780001</v>
      </c>
      <c r="T94" s="5">
        <v>12113.391440789999</v>
      </c>
      <c r="U94" s="5">
        <v>12113.391440789999</v>
      </c>
      <c r="V94" s="5">
        <v>13019.53062956</v>
      </c>
      <c r="W94" s="5">
        <v>15133.42920785</v>
      </c>
      <c r="X94" s="5">
        <v>15722.206689369999</v>
      </c>
      <c r="Y94" s="5">
        <v>16926.861958049998</v>
      </c>
      <c r="Z94" s="5">
        <v>16926.861958049998</v>
      </c>
      <c r="AA94" s="5">
        <v>17504.208438699996</v>
      </c>
      <c r="AB94" s="5">
        <v>19516.373167899997</v>
      </c>
      <c r="AC94" s="5">
        <v>20073.197604169996</v>
      </c>
      <c r="AD94" s="5">
        <v>20682.685850299997</v>
      </c>
      <c r="AE94" s="5">
        <v>22243.338541169993</v>
      </c>
      <c r="AF94" s="5">
        <v>21677.534541169996</v>
      </c>
    </row>
    <row r="95" spans="1:32">
      <c r="A95" s="59" t="s">
        <v>131</v>
      </c>
      <c r="B95" s="59" t="s">
        <v>126</v>
      </c>
      <c r="C95" s="58" t="s">
        <v>96</v>
      </c>
      <c r="D95" s="5">
        <v>5183.7329108689109</v>
      </c>
      <c r="E95" s="5">
        <v>6922.7277668999996</v>
      </c>
      <c r="F95" s="5">
        <v>7729.2309365999999</v>
      </c>
      <c r="G95" s="5">
        <v>8520.6213362999988</v>
      </c>
      <c r="H95" s="5">
        <v>9270.9160045999997</v>
      </c>
      <c r="I95" s="5">
        <v>9991.0547650000008</v>
      </c>
      <c r="J95" s="5">
        <v>10709.473653999999</v>
      </c>
      <c r="K95" s="5">
        <v>11436.443144000001</v>
      </c>
      <c r="L95" s="5">
        <v>12170.029343</v>
      </c>
      <c r="M95" s="5">
        <v>12901.81018</v>
      </c>
      <c r="N95" s="5">
        <v>13643.271858</v>
      </c>
      <c r="O95" s="5">
        <v>14388.326986</v>
      </c>
      <c r="P95" s="5">
        <v>15121.253220000001</v>
      </c>
      <c r="Q95" s="5">
        <v>15810.109125000001</v>
      </c>
      <c r="R95" s="5">
        <v>16449.242824000001</v>
      </c>
      <c r="S95" s="5">
        <v>17061.910985999999</v>
      </c>
      <c r="T95" s="5">
        <v>17667.5949</v>
      </c>
      <c r="U95" s="5">
        <v>18262.588393999999</v>
      </c>
      <c r="V95" s="5">
        <v>18847.510651000001</v>
      </c>
      <c r="W95" s="5">
        <v>19429.670222000001</v>
      </c>
      <c r="X95" s="5">
        <v>20006.011486000003</v>
      </c>
      <c r="Y95" s="5">
        <v>20581.860403999999</v>
      </c>
      <c r="Z95" s="5">
        <v>21155.920247000002</v>
      </c>
      <c r="AA95" s="5">
        <v>21714.391952999998</v>
      </c>
      <c r="AB95" s="5">
        <v>22270.012771000002</v>
      </c>
      <c r="AC95" s="5">
        <v>22818.172102</v>
      </c>
      <c r="AD95" s="5">
        <v>23366.900722999999</v>
      </c>
      <c r="AE95" s="5">
        <v>23907.736964</v>
      </c>
      <c r="AF95" s="5">
        <v>23907.736964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369.39093185000002</v>
      </c>
      <c r="F96" s="5">
        <v>401.20167708999998</v>
      </c>
      <c r="G96" s="5">
        <v>576.86130720999995</v>
      </c>
      <c r="H96" s="5">
        <v>792.71299567000005</v>
      </c>
      <c r="I96" s="5">
        <v>907.98473965999995</v>
      </c>
      <c r="J96" s="5">
        <v>1035.93949333</v>
      </c>
      <c r="K96" s="5">
        <v>1094.4036724</v>
      </c>
      <c r="L96" s="5">
        <v>1158.52460636</v>
      </c>
      <c r="M96" s="5">
        <v>1235.46420272</v>
      </c>
      <c r="N96" s="5">
        <v>1309.2652317899999</v>
      </c>
      <c r="O96" s="5">
        <v>1387.02960332</v>
      </c>
      <c r="P96" s="5">
        <v>1463.1870456300001</v>
      </c>
      <c r="Q96" s="5">
        <v>1544.9986031399999</v>
      </c>
      <c r="R96" s="5">
        <v>1613.8245577499999</v>
      </c>
      <c r="S96" s="5">
        <v>1713.4740012699999</v>
      </c>
      <c r="T96" s="5">
        <v>1788.1465501</v>
      </c>
      <c r="U96" s="5">
        <v>1895.58958994</v>
      </c>
      <c r="V96" s="5">
        <v>1919.7335279599999</v>
      </c>
      <c r="W96" s="5">
        <v>1921.35683595</v>
      </c>
      <c r="X96" s="5">
        <v>1934.8065913</v>
      </c>
      <c r="Y96" s="5">
        <v>1976.8820216300001</v>
      </c>
      <c r="Z96" s="5">
        <v>1984.1465423300001</v>
      </c>
      <c r="AA96" s="5">
        <v>2026.17474771</v>
      </c>
      <c r="AB96" s="5">
        <v>2060.73530381</v>
      </c>
      <c r="AC96" s="5">
        <v>2084.1001608000001</v>
      </c>
      <c r="AD96" s="5">
        <v>2098.58665522</v>
      </c>
      <c r="AE96" s="5">
        <v>2127.8305378</v>
      </c>
      <c r="AF96" s="5">
        <v>2127.8305378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7426</v>
      </c>
      <c r="H98" s="5">
        <v>6726</v>
      </c>
      <c r="I98" s="5">
        <v>6026</v>
      </c>
      <c r="J98" s="5">
        <v>4832</v>
      </c>
      <c r="K98" s="5">
        <v>4552</v>
      </c>
      <c r="L98" s="5">
        <v>3152</v>
      </c>
      <c r="M98" s="5">
        <v>3152</v>
      </c>
      <c r="N98" s="5">
        <v>2422</v>
      </c>
      <c r="O98" s="5">
        <v>1692</v>
      </c>
      <c r="P98" s="5">
        <v>1692</v>
      </c>
      <c r="Q98" s="5">
        <v>1692</v>
      </c>
      <c r="R98" s="5">
        <v>1692</v>
      </c>
      <c r="S98" s="5">
        <v>1692</v>
      </c>
      <c r="T98" s="5">
        <v>1692</v>
      </c>
      <c r="U98" s="5">
        <v>852</v>
      </c>
      <c r="V98" s="5">
        <v>426</v>
      </c>
      <c r="W98" s="5">
        <v>426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2631.0112545000002</v>
      </c>
      <c r="AB101" s="5">
        <v>2082.0112545000002</v>
      </c>
      <c r="AC101" s="5">
        <v>2082.0112545000002</v>
      </c>
      <c r="AD101" s="5">
        <v>2082.0112545000002</v>
      </c>
      <c r="AE101" s="5">
        <v>1563.0112544999999</v>
      </c>
      <c r="AF101" s="5">
        <v>1217.0112544999999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1052.20013036</v>
      </c>
      <c r="K104" s="5">
        <v>1074.8390451299999</v>
      </c>
      <c r="L104" s="5">
        <v>2018.7838034699998</v>
      </c>
      <c r="M104" s="5">
        <v>2018.7838034699998</v>
      </c>
      <c r="N104" s="5">
        <v>2018.7838034699998</v>
      </c>
      <c r="O104" s="5">
        <v>2335.1354510399997</v>
      </c>
      <c r="P104" s="5">
        <v>2335.1354510399997</v>
      </c>
      <c r="Q104" s="5">
        <v>2335.1354510399997</v>
      </c>
      <c r="R104" s="5">
        <v>2880.69102071</v>
      </c>
      <c r="S104" s="5">
        <v>3339.1251800800001</v>
      </c>
      <c r="T104" s="5">
        <v>4291.6954374100005</v>
      </c>
      <c r="U104" s="5">
        <v>4722.2122646400003</v>
      </c>
      <c r="V104" s="5">
        <v>4722.2122646400003</v>
      </c>
      <c r="W104" s="5">
        <v>5373.1911789900005</v>
      </c>
      <c r="X104" s="5">
        <v>5373.1911789900005</v>
      </c>
      <c r="Y104" s="5">
        <v>5373.1911789900005</v>
      </c>
      <c r="Z104" s="5">
        <v>5373.1911789900005</v>
      </c>
      <c r="AA104" s="5">
        <v>5672.4495690700005</v>
      </c>
      <c r="AB104" s="5">
        <v>5672.4495690700005</v>
      </c>
      <c r="AC104" s="5">
        <v>5672.4495690700005</v>
      </c>
      <c r="AD104" s="5">
        <v>6269.7943121999997</v>
      </c>
      <c r="AE104" s="5">
        <v>7929.1427185300008</v>
      </c>
      <c r="AF104" s="5">
        <v>6985.1979601900002</v>
      </c>
    </row>
    <row r="105" spans="1:32">
      <c r="A105" s="59" t="s">
        <v>131</v>
      </c>
      <c r="B105" s="59" t="s">
        <v>127</v>
      </c>
      <c r="C105" s="58" t="s">
        <v>90</v>
      </c>
      <c r="D105" s="5">
        <v>6.7799999999999994</v>
      </c>
      <c r="E105" s="5">
        <v>70.646999989999998</v>
      </c>
      <c r="F105" s="5">
        <v>151.97900000999999</v>
      </c>
      <c r="G105" s="5">
        <v>266.90499999999997</v>
      </c>
      <c r="H105" s="5">
        <v>406.553</v>
      </c>
      <c r="I105" s="5">
        <v>573.36900000000003</v>
      </c>
      <c r="J105" s="5">
        <v>775.00299999999993</v>
      </c>
      <c r="K105" s="5">
        <v>1088.9509999899999</v>
      </c>
      <c r="L105" s="5">
        <v>1371.9857166600002</v>
      </c>
      <c r="M105" s="5">
        <v>1640.71045082</v>
      </c>
      <c r="N105" s="5">
        <v>1958.65946534</v>
      </c>
      <c r="O105" s="5">
        <v>2346.43592605</v>
      </c>
      <c r="P105" s="5">
        <v>2772.1156823900001</v>
      </c>
      <c r="Q105" s="5">
        <v>3213.9407025800001</v>
      </c>
      <c r="R105" s="5">
        <v>3671.8742637700002</v>
      </c>
      <c r="S105" s="5">
        <v>4123.79592779</v>
      </c>
      <c r="T105" s="5">
        <v>4584.0053343299996</v>
      </c>
      <c r="U105" s="5">
        <v>4939.9521028400004</v>
      </c>
      <c r="V105" s="5">
        <v>5281.9022712400001</v>
      </c>
      <c r="W105" s="5">
        <v>5586.6117931799999</v>
      </c>
      <c r="X105" s="5">
        <v>5909.90588656</v>
      </c>
      <c r="Y105" s="5">
        <v>6239.44197334</v>
      </c>
      <c r="Z105" s="5">
        <v>6583.140128510001</v>
      </c>
      <c r="AA105" s="5">
        <v>6931.3414566599995</v>
      </c>
      <c r="AB105" s="5">
        <v>7298.8976921399999</v>
      </c>
      <c r="AC105" s="5">
        <v>7670.4133017300001</v>
      </c>
      <c r="AD105" s="5">
        <v>8065.6271149200002</v>
      </c>
      <c r="AE105" s="5">
        <v>8460.9043175100014</v>
      </c>
      <c r="AF105" s="5">
        <v>8477.9553716600003</v>
      </c>
    </row>
    <row r="106" spans="1:32">
      <c r="A106" s="59" t="s">
        <v>131</v>
      </c>
      <c r="B106" s="59" t="s">
        <v>127</v>
      </c>
      <c r="C106" s="58" t="s">
        <v>91</v>
      </c>
      <c r="D106" s="5">
        <v>99.957999999999998</v>
      </c>
      <c r="E106" s="5">
        <v>394.57299999999998</v>
      </c>
      <c r="F106" s="5">
        <v>630.91099999999994</v>
      </c>
      <c r="G106" s="5">
        <v>861.1690000000001</v>
      </c>
      <c r="H106" s="5">
        <v>1044.5999999999999</v>
      </c>
      <c r="I106" s="5">
        <v>1202.9009999999998</v>
      </c>
      <c r="J106" s="5">
        <v>1345.9849999999997</v>
      </c>
      <c r="K106" s="5">
        <v>1584.4370000000004</v>
      </c>
      <c r="L106" s="5">
        <v>1898.5049999999999</v>
      </c>
      <c r="M106" s="5">
        <v>2160.37</v>
      </c>
      <c r="N106" s="5">
        <v>2444.3399999999997</v>
      </c>
      <c r="O106" s="5">
        <v>2791.5270000000005</v>
      </c>
      <c r="P106" s="5">
        <v>3133.6959999999999</v>
      </c>
      <c r="Q106" s="5">
        <v>3465.1140000000005</v>
      </c>
      <c r="R106" s="5">
        <v>3761.0080000000007</v>
      </c>
      <c r="S106" s="5">
        <v>4025.8090000000002</v>
      </c>
      <c r="T106" s="5">
        <v>4247.8820000000005</v>
      </c>
      <c r="U106" s="5">
        <v>4350.5150000000003</v>
      </c>
      <c r="V106" s="5">
        <v>4399.7440000000006</v>
      </c>
      <c r="W106" s="5">
        <v>4410.491</v>
      </c>
      <c r="X106" s="5">
        <v>4406.2350000000006</v>
      </c>
      <c r="Y106" s="5">
        <v>4406.755000000001</v>
      </c>
      <c r="Z106" s="5">
        <v>4388.9480000000012</v>
      </c>
      <c r="AA106" s="5">
        <v>4375.9829999999993</v>
      </c>
      <c r="AB106" s="5">
        <v>4347.2200000000012</v>
      </c>
      <c r="AC106" s="5">
        <v>4324.1239999999998</v>
      </c>
      <c r="AD106" s="5">
        <v>4288.7089999999998</v>
      </c>
      <c r="AE106" s="5">
        <v>4255.2830000000004</v>
      </c>
      <c r="AF106" s="5">
        <v>4255.2830000000004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2833.5194254899998</v>
      </c>
      <c r="G109" s="5">
        <v>3765.54409412</v>
      </c>
      <c r="H109" s="5">
        <v>4405.0110235499997</v>
      </c>
      <c r="I109" s="5">
        <v>4964.7902839100007</v>
      </c>
      <c r="J109" s="5">
        <v>7125.4969223200005</v>
      </c>
      <c r="K109" s="5">
        <v>7979.7304732100001</v>
      </c>
      <c r="L109" s="5">
        <v>9309.3531289799994</v>
      </c>
      <c r="M109" s="5">
        <v>9507.7092978399996</v>
      </c>
      <c r="N109" s="5">
        <v>10024.403367189998</v>
      </c>
      <c r="O109" s="5">
        <v>10738.806885059999</v>
      </c>
      <c r="P109" s="5">
        <v>10861.524227899999</v>
      </c>
      <c r="Q109" s="5">
        <v>10861.524227899999</v>
      </c>
      <c r="R109" s="5">
        <v>11273.94867974</v>
      </c>
      <c r="S109" s="5">
        <v>12307.433807110001</v>
      </c>
      <c r="T109" s="5">
        <v>13397.490336820001</v>
      </c>
      <c r="U109" s="5">
        <v>13849.03996923</v>
      </c>
      <c r="V109" s="5">
        <v>14223.98763181</v>
      </c>
      <c r="W109" s="5">
        <v>14679.80510272</v>
      </c>
      <c r="X109" s="5">
        <v>18681.60480289</v>
      </c>
      <c r="Y109" s="5">
        <v>20048.192461169998</v>
      </c>
      <c r="Z109" s="5">
        <v>19595.21846117</v>
      </c>
      <c r="AA109" s="5">
        <v>20060.450011199999</v>
      </c>
      <c r="AB109" s="5">
        <v>20060.450011199999</v>
      </c>
      <c r="AC109" s="5">
        <v>20320.54297314</v>
      </c>
      <c r="AD109" s="5">
        <v>22808.19960557</v>
      </c>
      <c r="AE109" s="5">
        <v>22808.247236529998</v>
      </c>
      <c r="AF109" s="5">
        <v>22808.247236529998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5000.907608720001</v>
      </c>
      <c r="M110" s="5">
        <v>5000.907608720001</v>
      </c>
      <c r="N110" s="5">
        <v>5708.157423720002</v>
      </c>
      <c r="O110" s="5">
        <v>6600.2224881200009</v>
      </c>
      <c r="P110" s="5">
        <v>6884.5185451300013</v>
      </c>
      <c r="Q110" s="5">
        <v>7061.4105177400015</v>
      </c>
      <c r="R110" s="5">
        <v>8170.8123658200011</v>
      </c>
      <c r="S110" s="5">
        <v>10054.65079505</v>
      </c>
      <c r="T110" s="5">
        <v>10902.296216179999</v>
      </c>
      <c r="U110" s="5">
        <v>13525.422112779997</v>
      </c>
      <c r="V110" s="5">
        <v>14073.886514729998</v>
      </c>
      <c r="W110" s="5">
        <v>16654.224724839998</v>
      </c>
      <c r="X110" s="5">
        <v>18718.614301860001</v>
      </c>
      <c r="Y110" s="5">
        <v>20086.371302120002</v>
      </c>
      <c r="Z110" s="5">
        <v>19885.921302120005</v>
      </c>
      <c r="AA110" s="5">
        <v>20676.883363430003</v>
      </c>
      <c r="AB110" s="5">
        <v>21896.543890340003</v>
      </c>
      <c r="AC110" s="5">
        <v>21761.292243560001</v>
      </c>
      <c r="AD110" s="5">
        <v>25611.62477559</v>
      </c>
      <c r="AE110" s="5">
        <v>26975.995976909999</v>
      </c>
      <c r="AF110" s="5">
        <v>26949.995976909999</v>
      </c>
    </row>
    <row r="111" spans="1:32">
      <c r="A111" s="59" t="s">
        <v>131</v>
      </c>
      <c r="B111" s="59" t="s">
        <v>127</v>
      </c>
      <c r="C111" s="58" t="s">
        <v>96</v>
      </c>
      <c r="D111" s="5">
        <v>4941.9001342461061</v>
      </c>
      <c r="E111" s="5">
        <v>6248.8361014900001</v>
      </c>
      <c r="F111" s="5">
        <v>6947.0674198200004</v>
      </c>
      <c r="G111" s="5">
        <v>7675.3939258</v>
      </c>
      <c r="H111" s="5">
        <v>8329.1378256999997</v>
      </c>
      <c r="I111" s="5">
        <v>8959.7591496999994</v>
      </c>
      <c r="J111" s="5">
        <v>9601.5013985000005</v>
      </c>
      <c r="K111" s="5">
        <v>10257.520646700001</v>
      </c>
      <c r="L111" s="5">
        <v>10923.916328199999</v>
      </c>
      <c r="M111" s="5">
        <v>11482.732244499999</v>
      </c>
      <c r="N111" s="5">
        <v>12062.705751699999</v>
      </c>
      <c r="O111" s="5">
        <v>12645.1129052</v>
      </c>
      <c r="P111" s="5">
        <v>13200.5423206</v>
      </c>
      <c r="Q111" s="5">
        <v>13720.012152700001</v>
      </c>
      <c r="R111" s="5">
        <v>14196.9812162</v>
      </c>
      <c r="S111" s="5">
        <v>14666.617491199999</v>
      </c>
      <c r="T111" s="5">
        <v>15133.803684800001</v>
      </c>
      <c r="U111" s="5">
        <v>15601.347072699999</v>
      </c>
      <c r="V111" s="5">
        <v>16059.6919616</v>
      </c>
      <c r="W111" s="5">
        <v>16507.785058699999</v>
      </c>
      <c r="X111" s="5">
        <v>16936.909008300001</v>
      </c>
      <c r="Y111" s="5">
        <v>17361.480721600001</v>
      </c>
      <c r="Z111" s="5">
        <v>17759.720203699999</v>
      </c>
      <c r="AA111" s="5">
        <v>18151.232939900001</v>
      </c>
      <c r="AB111" s="5">
        <v>18530.020143400001</v>
      </c>
      <c r="AC111" s="5">
        <v>18907.339474200002</v>
      </c>
      <c r="AD111" s="5">
        <v>19284.631764999998</v>
      </c>
      <c r="AE111" s="5">
        <v>19645.508336700001</v>
      </c>
      <c r="AF111" s="5">
        <v>19645.508336700001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161.99786599000001</v>
      </c>
      <c r="F112" s="5">
        <v>191.46830324999999</v>
      </c>
      <c r="G112" s="5">
        <v>225.09824393</v>
      </c>
      <c r="H112" s="5">
        <v>258.63973482</v>
      </c>
      <c r="I112" s="5">
        <v>291.18647211000001</v>
      </c>
      <c r="J112" s="5">
        <v>322.36591114999999</v>
      </c>
      <c r="K112" s="5">
        <v>358.16807552</v>
      </c>
      <c r="L112" s="5">
        <v>394.25951741</v>
      </c>
      <c r="M112" s="5">
        <v>432.73918471000002</v>
      </c>
      <c r="N112" s="5">
        <v>465.98982874000001</v>
      </c>
      <c r="O112" s="5">
        <v>506.64968600999998</v>
      </c>
      <c r="P112" s="5">
        <v>546.14191682000001</v>
      </c>
      <c r="Q112" s="5">
        <v>590.03126477000001</v>
      </c>
      <c r="R112" s="5">
        <v>631.38657345000001</v>
      </c>
      <c r="S112" s="5">
        <v>670.10021357999995</v>
      </c>
      <c r="T112" s="5">
        <v>716.46747213000003</v>
      </c>
      <c r="U112" s="5">
        <v>764.08427277999999</v>
      </c>
      <c r="V112" s="5">
        <v>809.44672476000005</v>
      </c>
      <c r="W112" s="5">
        <v>853.92802897000001</v>
      </c>
      <c r="X112" s="5">
        <v>902.05765207000002</v>
      </c>
      <c r="Y112" s="5">
        <v>953.57494727000005</v>
      </c>
      <c r="Z112" s="5">
        <v>1003.30502018</v>
      </c>
      <c r="AA112" s="5">
        <v>1049.4869032900001</v>
      </c>
      <c r="AB112" s="5">
        <v>1107.8725198899999</v>
      </c>
      <c r="AC112" s="5">
        <v>1163.5415716</v>
      </c>
      <c r="AD112" s="5">
        <v>1220.9092942</v>
      </c>
      <c r="AE112" s="5">
        <v>1278.72362522</v>
      </c>
      <c r="AF112" s="5">
        <v>1278.72362522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2805</v>
      </c>
      <c r="K114" s="5">
        <v>1665</v>
      </c>
      <c r="L114" s="5">
        <v>1120</v>
      </c>
      <c r="M114" s="5">
        <v>1120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1826.65101465</v>
      </c>
      <c r="S117" s="5">
        <v>1826.65101465</v>
      </c>
      <c r="T117" s="5">
        <v>1826.65101465</v>
      </c>
      <c r="U117" s="5">
        <v>2292.3194931500002</v>
      </c>
      <c r="V117" s="5">
        <v>2292.3194931500002</v>
      </c>
      <c r="W117" s="5">
        <v>2292.3194931500002</v>
      </c>
      <c r="X117" s="5">
        <v>2198.3194931500002</v>
      </c>
      <c r="Y117" s="5">
        <v>2198.3194931500002</v>
      </c>
      <c r="Z117" s="5">
        <v>2198.3194931500002</v>
      </c>
      <c r="AA117" s="5">
        <v>2198.3194931500002</v>
      </c>
      <c r="AB117" s="5">
        <v>2198.3194931500002</v>
      </c>
      <c r="AC117" s="5">
        <v>1614.31949315</v>
      </c>
      <c r="AD117" s="5">
        <v>1614.31949315</v>
      </c>
      <c r="AE117" s="5">
        <v>2487.68820762</v>
      </c>
      <c r="AF117" s="5">
        <v>3240.0230883700001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513.64752903999999</v>
      </c>
      <c r="P120" s="5">
        <v>514.74752904000002</v>
      </c>
      <c r="Q120" s="5">
        <v>662.92499585999997</v>
      </c>
      <c r="R120" s="5">
        <v>989.41248927000004</v>
      </c>
      <c r="S120" s="5">
        <v>989.41248927000004</v>
      </c>
      <c r="T120" s="5">
        <v>989.41248927000004</v>
      </c>
      <c r="U120" s="5">
        <v>1528.4893987300002</v>
      </c>
      <c r="V120" s="5">
        <v>1528.4893987300002</v>
      </c>
      <c r="W120" s="5">
        <v>1528.4893987300002</v>
      </c>
      <c r="X120" s="5">
        <v>1528.4893987300002</v>
      </c>
      <c r="Y120" s="5">
        <v>1528.4893987300002</v>
      </c>
      <c r="Z120" s="5">
        <v>1528.4893987300002</v>
      </c>
      <c r="AA120" s="5">
        <v>1528.4893987300002</v>
      </c>
      <c r="AB120" s="5">
        <v>1528.4893987300002</v>
      </c>
      <c r="AC120" s="5">
        <v>1528.4893987300002</v>
      </c>
      <c r="AD120" s="5">
        <v>1528.4893987300002</v>
      </c>
      <c r="AE120" s="5">
        <v>1528.4893987300002</v>
      </c>
      <c r="AF120" s="5">
        <v>1528.4893987300002</v>
      </c>
    </row>
    <row r="121" spans="1:32">
      <c r="A121" s="59" t="s">
        <v>131</v>
      </c>
      <c r="B121" s="59" t="s">
        <v>128</v>
      </c>
      <c r="C121" s="58" t="s">
        <v>90</v>
      </c>
      <c r="D121" s="5">
        <v>5.2480000000000002</v>
      </c>
      <c r="E121" s="5">
        <v>55.805</v>
      </c>
      <c r="F121" s="5">
        <v>137.178</v>
      </c>
      <c r="G121" s="5">
        <v>254.75700000000001</v>
      </c>
      <c r="H121" s="5">
        <v>407.74700000000001</v>
      </c>
      <c r="I121" s="5">
        <v>597.26199999999994</v>
      </c>
      <c r="J121" s="5">
        <v>772.55799999999999</v>
      </c>
      <c r="K121" s="5">
        <v>1024.9490000000001</v>
      </c>
      <c r="L121" s="5">
        <v>1239.8924565900002</v>
      </c>
      <c r="M121" s="5">
        <v>1442.2730291799999</v>
      </c>
      <c r="N121" s="5">
        <v>1672.4216107700001</v>
      </c>
      <c r="O121" s="5">
        <v>1972.3109051700001</v>
      </c>
      <c r="P121" s="5">
        <v>2322.3100700999998</v>
      </c>
      <c r="Q121" s="5">
        <v>2689.1722191600002</v>
      </c>
      <c r="R121" s="5">
        <v>3083.3483508299996</v>
      </c>
      <c r="S121" s="5">
        <v>3503.3183958999998</v>
      </c>
      <c r="T121" s="5">
        <v>3907.2658795100001</v>
      </c>
      <c r="U121" s="5">
        <v>4248.3119133199998</v>
      </c>
      <c r="V121" s="5">
        <v>4594.1342578200001</v>
      </c>
      <c r="W121" s="5">
        <v>4922.3785791</v>
      </c>
      <c r="X121" s="5">
        <v>5240.6725199799994</v>
      </c>
      <c r="Y121" s="5">
        <v>5568.3839228100005</v>
      </c>
      <c r="Z121" s="5">
        <v>5914.7133059999996</v>
      </c>
      <c r="AA121" s="5">
        <v>6268.9471736599999</v>
      </c>
      <c r="AB121" s="5">
        <v>6645.9519552000002</v>
      </c>
      <c r="AC121" s="5">
        <v>7030.0935544499998</v>
      </c>
      <c r="AD121" s="5">
        <v>7438.2922817500003</v>
      </c>
      <c r="AE121" s="5">
        <v>7855.3622635800002</v>
      </c>
      <c r="AF121" s="5">
        <v>7884.0703673100006</v>
      </c>
    </row>
    <row r="122" spans="1:32">
      <c r="A122" s="59" t="s">
        <v>131</v>
      </c>
      <c r="B122" s="59" t="s">
        <v>128</v>
      </c>
      <c r="C122" s="58" t="s">
        <v>91</v>
      </c>
      <c r="D122" s="5">
        <v>96.903999999999996</v>
      </c>
      <c r="E122" s="5">
        <v>332.36600000000004</v>
      </c>
      <c r="F122" s="5">
        <v>592.89299999999992</v>
      </c>
      <c r="G122" s="5">
        <v>841.02199999999993</v>
      </c>
      <c r="H122" s="5">
        <v>1068.623</v>
      </c>
      <c r="I122" s="5">
        <v>1263.973</v>
      </c>
      <c r="J122" s="5">
        <v>1337.973</v>
      </c>
      <c r="K122" s="5">
        <v>1465.9969999999998</v>
      </c>
      <c r="L122" s="5">
        <v>1677.258</v>
      </c>
      <c r="M122" s="5">
        <v>1844.1930000000002</v>
      </c>
      <c r="N122" s="5">
        <v>2011.6679999999999</v>
      </c>
      <c r="O122" s="5">
        <v>2249.2469999999998</v>
      </c>
      <c r="P122" s="5">
        <v>2505.0829999999996</v>
      </c>
      <c r="Q122" s="5">
        <v>2754.9570000000003</v>
      </c>
      <c r="R122" s="5">
        <v>2990.1659999999997</v>
      </c>
      <c r="S122" s="5">
        <v>3229.36</v>
      </c>
      <c r="T122" s="5">
        <v>3404.1</v>
      </c>
      <c r="U122" s="5">
        <v>3500.9479999999999</v>
      </c>
      <c r="V122" s="5">
        <v>3565.6019999999994</v>
      </c>
      <c r="W122" s="5">
        <v>3605.174</v>
      </c>
      <c r="X122" s="5">
        <v>3604.6750000000002</v>
      </c>
      <c r="Y122" s="5">
        <v>3607.4979999999996</v>
      </c>
      <c r="Z122" s="5">
        <v>3598.4210000000003</v>
      </c>
      <c r="AA122" s="5">
        <v>3592.6409999999996</v>
      </c>
      <c r="AB122" s="5">
        <v>3576.0250000000005</v>
      </c>
      <c r="AC122" s="5">
        <v>3563.2330000000011</v>
      </c>
      <c r="AD122" s="5">
        <v>3540.764000000001</v>
      </c>
      <c r="AE122" s="5">
        <v>3521.5800000000008</v>
      </c>
      <c r="AF122" s="5">
        <v>3521.5800000000008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5165.5611038899988</v>
      </c>
      <c r="I125" s="5">
        <v>5165.5611038899988</v>
      </c>
      <c r="J125" s="5">
        <v>5291.0830400099985</v>
      </c>
      <c r="K125" s="5">
        <v>5531.0689999999986</v>
      </c>
      <c r="L125" s="5">
        <v>7031.0689999999986</v>
      </c>
      <c r="M125" s="5">
        <v>8136.5150148599996</v>
      </c>
      <c r="N125" s="5">
        <v>8364.1920184299997</v>
      </c>
      <c r="O125" s="5">
        <v>9699.7938640899993</v>
      </c>
      <c r="P125" s="5">
        <v>9507.7938640899993</v>
      </c>
      <c r="Q125" s="5">
        <v>9507.7938640899993</v>
      </c>
      <c r="R125" s="5">
        <v>9507.7938640899993</v>
      </c>
      <c r="S125" s="5">
        <v>10745.69657104</v>
      </c>
      <c r="T125" s="5">
        <v>10483.19657104</v>
      </c>
      <c r="U125" s="5">
        <v>10483.19657104</v>
      </c>
      <c r="V125" s="5">
        <v>10194.896571040001</v>
      </c>
      <c r="W125" s="5">
        <v>10369.880192680001</v>
      </c>
      <c r="X125" s="5">
        <v>12372.494944330001</v>
      </c>
      <c r="Y125" s="5">
        <v>12125.606800000001</v>
      </c>
      <c r="Z125" s="5">
        <v>11813.6068</v>
      </c>
      <c r="AA125" s="5">
        <v>12415.952204690002</v>
      </c>
      <c r="AB125" s="5">
        <v>12787.564125030001</v>
      </c>
      <c r="AC125" s="5">
        <v>13285.951972700001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1259.0927143700001</v>
      </c>
      <c r="N126" s="5">
        <v>2210.2051295599999</v>
      </c>
      <c r="O126" s="5">
        <v>2210.2051295599999</v>
      </c>
      <c r="P126" s="5">
        <v>2210.2051295599999</v>
      </c>
      <c r="Q126" s="5">
        <v>2210.2051295599999</v>
      </c>
      <c r="R126" s="5">
        <v>2529.7539016799997</v>
      </c>
      <c r="S126" s="5">
        <v>2529.7539016799997</v>
      </c>
      <c r="T126" s="5">
        <v>3141.2653772999997</v>
      </c>
      <c r="U126" s="5">
        <v>3541.2653772999997</v>
      </c>
      <c r="V126" s="5">
        <v>3541.2653772999997</v>
      </c>
      <c r="W126" s="5">
        <v>3780.2068636499998</v>
      </c>
      <c r="X126" s="5">
        <v>5572.0614334600004</v>
      </c>
      <c r="Y126" s="5">
        <v>6031.8733068400006</v>
      </c>
      <c r="Z126" s="5">
        <v>5924.3533068400002</v>
      </c>
      <c r="AA126" s="5">
        <v>6049.018405230001</v>
      </c>
      <c r="AB126" s="5">
        <v>6049.018405230001</v>
      </c>
      <c r="AC126" s="5">
        <v>7770.0153863800006</v>
      </c>
      <c r="AD126" s="5">
        <v>8414.7246265699996</v>
      </c>
      <c r="AE126" s="5">
        <v>11809.26458877</v>
      </c>
      <c r="AF126" s="5">
        <v>11728.26458877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3806.24689193529</v>
      </c>
      <c r="E127" s="5">
        <v>5088.0472</v>
      </c>
      <c r="F127" s="5">
        <v>5784.8093250000002</v>
      </c>
      <c r="G127" s="5">
        <v>6517.8103440000004</v>
      </c>
      <c r="H127" s="5">
        <v>7244.8401610000001</v>
      </c>
      <c r="I127" s="5">
        <v>7972.8585709999998</v>
      </c>
      <c r="J127" s="5">
        <v>8440.0360309999996</v>
      </c>
      <c r="K127" s="5">
        <v>8899.9999270000008</v>
      </c>
      <c r="L127" s="5">
        <v>9361.2525440000009</v>
      </c>
      <c r="M127" s="5">
        <v>9753.4850409999999</v>
      </c>
      <c r="N127" s="5">
        <v>10152.426670000001</v>
      </c>
      <c r="O127" s="5">
        <v>10554.62428</v>
      </c>
      <c r="P127" s="5">
        <v>10955.70694</v>
      </c>
      <c r="Q127" s="5">
        <v>11336.68842</v>
      </c>
      <c r="R127" s="5">
        <v>11697.80062</v>
      </c>
      <c r="S127" s="5">
        <v>12064.38422</v>
      </c>
      <c r="T127" s="5">
        <v>12436.89834</v>
      </c>
      <c r="U127" s="5">
        <v>12822.63852</v>
      </c>
      <c r="V127" s="5">
        <v>13216.117759999999</v>
      </c>
      <c r="W127" s="5">
        <v>13604.843650000001</v>
      </c>
      <c r="X127" s="5">
        <v>13986.46614</v>
      </c>
      <c r="Y127" s="5">
        <v>14369.49575</v>
      </c>
      <c r="Z127" s="5">
        <v>14748.63263</v>
      </c>
      <c r="AA127" s="5">
        <v>15123.685030000001</v>
      </c>
      <c r="AB127" s="5">
        <v>15496.26215</v>
      </c>
      <c r="AC127" s="5">
        <v>15868.39431</v>
      </c>
      <c r="AD127" s="5">
        <v>16240.828009999999</v>
      </c>
      <c r="AE127" s="5">
        <v>16611.247749999999</v>
      </c>
      <c r="AF127" s="5">
        <v>16611.247749999999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262.53089700999999</v>
      </c>
      <c r="F128" s="5">
        <v>286.89216792000002</v>
      </c>
      <c r="G128" s="5">
        <v>306.24293791000002</v>
      </c>
      <c r="H128" s="5">
        <v>331.37624</v>
      </c>
      <c r="I128" s="5">
        <v>356.42603853999998</v>
      </c>
      <c r="J128" s="5">
        <v>383.35014067999998</v>
      </c>
      <c r="K128" s="5">
        <v>409.58378318000001</v>
      </c>
      <c r="L128" s="5">
        <v>439.43192183000002</v>
      </c>
      <c r="M128" s="5">
        <v>475.96488993999998</v>
      </c>
      <c r="N128" s="5">
        <v>508.4347343</v>
      </c>
      <c r="O128" s="5">
        <v>541.23604307999994</v>
      </c>
      <c r="P128" s="5">
        <v>578.63505624000004</v>
      </c>
      <c r="Q128" s="5">
        <v>618.71614176000003</v>
      </c>
      <c r="R128" s="5">
        <v>678.33761975000004</v>
      </c>
      <c r="S128" s="5">
        <v>678.33761975000004</v>
      </c>
      <c r="T128" s="5">
        <v>722.19967468000004</v>
      </c>
      <c r="U128" s="5">
        <v>764.72370837000005</v>
      </c>
      <c r="V128" s="5">
        <v>853.86662267999998</v>
      </c>
      <c r="W128" s="5">
        <v>853.86662267999998</v>
      </c>
      <c r="X128" s="5">
        <v>957.74260208999999</v>
      </c>
      <c r="Y128" s="5">
        <v>957.74260208999999</v>
      </c>
      <c r="Z128" s="5">
        <v>1062.40763206</v>
      </c>
      <c r="AA128" s="5">
        <v>1062.40763206</v>
      </c>
      <c r="AB128" s="5">
        <v>1117.41140277</v>
      </c>
      <c r="AC128" s="5">
        <v>1179.7569831000001</v>
      </c>
      <c r="AD128" s="5">
        <v>1242.69922023</v>
      </c>
      <c r="AE128" s="5">
        <v>1311.0875538</v>
      </c>
      <c r="AF128" s="5">
        <v>1373.4757950999999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946.20584989999998</v>
      </c>
      <c r="V132" s="5">
        <v>946.20584989999998</v>
      </c>
      <c r="W132" s="5">
        <v>946.20584989999998</v>
      </c>
      <c r="X132" s="5">
        <v>946.20584989999998</v>
      </c>
      <c r="Y132" s="5">
        <v>946.20584989999998</v>
      </c>
      <c r="Z132" s="5">
        <v>608.20584990000009</v>
      </c>
      <c r="AA132" s="5">
        <v>608.20584990000009</v>
      </c>
      <c r="AB132" s="5">
        <v>454.20584990000003</v>
      </c>
      <c r="AC132" s="5">
        <v>454.20584990000003</v>
      </c>
      <c r="AD132" s="5">
        <v>454.20584990000003</v>
      </c>
      <c r="AE132" s="5">
        <v>454.20584990000003</v>
      </c>
      <c r="AF132" s="5">
        <v>454.20584990000003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473.33000000000004</v>
      </c>
      <c r="S135" s="5">
        <v>473.33000000000004</v>
      </c>
      <c r="T135" s="5">
        <v>497.44379346000005</v>
      </c>
      <c r="U135" s="5">
        <v>817.60410964000005</v>
      </c>
      <c r="V135" s="5">
        <v>817.60410964000005</v>
      </c>
      <c r="W135" s="5">
        <v>817.60410964000005</v>
      </c>
      <c r="X135" s="5">
        <v>817.60410964000005</v>
      </c>
      <c r="Y135" s="5">
        <v>817.60410964000005</v>
      </c>
      <c r="Z135" s="5">
        <v>819.70410964000007</v>
      </c>
      <c r="AA135" s="5">
        <v>817.60410964000005</v>
      </c>
      <c r="AB135" s="5">
        <v>817.60410964000005</v>
      </c>
      <c r="AC135" s="5">
        <v>817.60410964000005</v>
      </c>
      <c r="AD135" s="5">
        <v>817.60410964000005</v>
      </c>
      <c r="AE135" s="5">
        <v>1343.04930995</v>
      </c>
      <c r="AF135" s="5">
        <v>1343.04930995</v>
      </c>
    </row>
    <row r="136" spans="1:32">
      <c r="A136" s="59" t="s">
        <v>131</v>
      </c>
      <c r="B136" s="59" t="s">
        <v>129</v>
      </c>
      <c r="C136" s="58" t="s">
        <v>90</v>
      </c>
      <c r="D136" s="5">
        <v>28.706</v>
      </c>
      <c r="E136" s="5">
        <v>88.617000000000004</v>
      </c>
      <c r="F136" s="5">
        <v>126.926</v>
      </c>
      <c r="G136" s="5">
        <v>170.24600000000001</v>
      </c>
      <c r="H136" s="5">
        <v>214.273</v>
      </c>
      <c r="I136" s="5">
        <v>262.03500000000003</v>
      </c>
      <c r="J136" s="5">
        <v>314.13299999999998</v>
      </c>
      <c r="K136" s="5">
        <v>396.51799999999997</v>
      </c>
      <c r="L136" s="5">
        <v>481.68032892000002</v>
      </c>
      <c r="M136" s="5">
        <v>576.47358365999992</v>
      </c>
      <c r="N136" s="5">
        <v>691.38815980000004</v>
      </c>
      <c r="O136" s="5">
        <v>822.10936463999997</v>
      </c>
      <c r="P136" s="5">
        <v>961.61198901</v>
      </c>
      <c r="Q136" s="5">
        <v>1103.1650907600001</v>
      </c>
      <c r="R136" s="5">
        <v>1249.6182802100002</v>
      </c>
      <c r="S136" s="5">
        <v>1391.3790371300001</v>
      </c>
      <c r="T136" s="5">
        <v>1535.89589978</v>
      </c>
      <c r="U136" s="5">
        <v>1649.0204429799999</v>
      </c>
      <c r="V136" s="5">
        <v>1760.9195201399998</v>
      </c>
      <c r="W136" s="5">
        <v>1865.4012426700001</v>
      </c>
      <c r="X136" s="5">
        <v>1977.5530478600001</v>
      </c>
      <c r="Y136" s="5">
        <v>2093.06887766</v>
      </c>
      <c r="Z136" s="5">
        <v>2215.7033560600003</v>
      </c>
      <c r="AA136" s="5">
        <v>2340.0392231799997</v>
      </c>
      <c r="AB136" s="5">
        <v>2472.04279529</v>
      </c>
      <c r="AC136" s="5">
        <v>2605.8008546900001</v>
      </c>
      <c r="AD136" s="5">
        <v>2746.9221040100001</v>
      </c>
      <c r="AE136" s="5">
        <v>2891.3831629700003</v>
      </c>
      <c r="AF136" s="5">
        <v>2899.8263167599998</v>
      </c>
    </row>
    <row r="137" spans="1:32">
      <c r="A137" s="59" t="s">
        <v>131</v>
      </c>
      <c r="B137" s="59" t="s">
        <v>129</v>
      </c>
      <c r="C137" s="58" t="s">
        <v>91</v>
      </c>
      <c r="D137" s="5">
        <v>85.381</v>
      </c>
      <c r="E137" s="5">
        <v>212.58100000000002</v>
      </c>
      <c r="F137" s="5">
        <v>276.14400000000001</v>
      </c>
      <c r="G137" s="5">
        <v>335.75400000000002</v>
      </c>
      <c r="H137" s="5">
        <v>385.71199999999999</v>
      </c>
      <c r="I137" s="5">
        <v>430.43699999999995</v>
      </c>
      <c r="J137" s="5">
        <v>473.61899999999997</v>
      </c>
      <c r="K137" s="5">
        <v>550.52099999999996</v>
      </c>
      <c r="L137" s="5">
        <v>637.23300000000006</v>
      </c>
      <c r="M137" s="5">
        <v>727.39999999999986</v>
      </c>
      <c r="N137" s="5">
        <v>829.16200000000003</v>
      </c>
      <c r="O137" s="5">
        <v>941.16499999999996</v>
      </c>
      <c r="P137" s="5">
        <v>1047.02</v>
      </c>
      <c r="Q137" s="5">
        <v>1145.7469999999998</v>
      </c>
      <c r="R137" s="5">
        <v>1232.7439999999997</v>
      </c>
      <c r="S137" s="5">
        <v>1306.8890000000001</v>
      </c>
      <c r="T137" s="5">
        <v>1367.354</v>
      </c>
      <c r="U137" s="5">
        <v>1391.8330000000001</v>
      </c>
      <c r="V137" s="5">
        <v>1402.348</v>
      </c>
      <c r="W137" s="5">
        <v>1404.4880000000001</v>
      </c>
      <c r="X137" s="5">
        <v>1403.3189999999997</v>
      </c>
      <c r="Y137" s="5">
        <v>1403.71</v>
      </c>
      <c r="Z137" s="5">
        <v>1400.4919999999997</v>
      </c>
      <c r="AA137" s="5">
        <v>1398.4079999999999</v>
      </c>
      <c r="AB137" s="5">
        <v>1392.5499999999997</v>
      </c>
      <c r="AC137" s="5">
        <v>1387.998</v>
      </c>
      <c r="AD137" s="5">
        <v>1379.5390000000002</v>
      </c>
      <c r="AE137" s="5">
        <v>1372.6469999999995</v>
      </c>
      <c r="AF137" s="5">
        <v>1372.6469999999995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2346.0245486600002</v>
      </c>
      <c r="G140" s="5">
        <v>3000.2562221799999</v>
      </c>
      <c r="H140" s="5">
        <v>3114.3588884999999</v>
      </c>
      <c r="I140" s="5">
        <v>3081.3588884999999</v>
      </c>
      <c r="J140" s="5">
        <v>3684.86196771</v>
      </c>
      <c r="K140" s="5">
        <v>3840.4372786600002</v>
      </c>
      <c r="L140" s="5">
        <v>3901.3168627700002</v>
      </c>
      <c r="M140" s="5">
        <v>4327.9606716299995</v>
      </c>
      <c r="N140" s="5">
        <v>4327.9606716299995</v>
      </c>
      <c r="O140" s="5">
        <v>4956.7731978799993</v>
      </c>
      <c r="P140" s="5">
        <v>5050.1626659499998</v>
      </c>
      <c r="Q140" s="5">
        <v>4828.2626659499992</v>
      </c>
      <c r="R140" s="5">
        <v>4873.8888878600001</v>
      </c>
      <c r="S140" s="5">
        <v>5752.5574438599997</v>
      </c>
      <c r="T140" s="5">
        <v>5593.5574438599997</v>
      </c>
      <c r="U140" s="5">
        <v>5649.9054329600003</v>
      </c>
      <c r="V140" s="5">
        <v>5677.9526452700002</v>
      </c>
      <c r="W140" s="5">
        <v>6204.0126964300007</v>
      </c>
      <c r="X140" s="5">
        <v>6755.3066071500007</v>
      </c>
      <c r="Y140" s="5">
        <v>7653.4664693900013</v>
      </c>
      <c r="Z140" s="5">
        <v>7653.4664693900013</v>
      </c>
      <c r="AA140" s="5">
        <v>7879.6337407200017</v>
      </c>
      <c r="AB140" s="5">
        <v>8023.0469172500016</v>
      </c>
      <c r="AC140" s="5">
        <v>8523.5612325500006</v>
      </c>
      <c r="AD140" s="5">
        <v>8585.6422997099999</v>
      </c>
      <c r="AE140" s="5">
        <v>8585.6422997099999</v>
      </c>
      <c r="AF140" s="5">
        <v>8585.6422997099999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748.18085338000003</v>
      </c>
      <c r="T141" s="5">
        <v>2312.9668180099998</v>
      </c>
      <c r="U141" s="5">
        <v>2312.9668180099998</v>
      </c>
      <c r="V141" s="5">
        <v>2312.9668180099998</v>
      </c>
      <c r="W141" s="5">
        <v>2551.5492982299997</v>
      </c>
      <c r="X141" s="5">
        <v>2872.7946352199997</v>
      </c>
      <c r="Y141" s="5">
        <v>4165.8277990500001</v>
      </c>
      <c r="Z141" s="5">
        <v>3931.9482269399996</v>
      </c>
      <c r="AA141" s="5">
        <v>4024.2618734500002</v>
      </c>
      <c r="AB141" s="5">
        <v>4024.2618734500002</v>
      </c>
      <c r="AC141" s="5">
        <v>4187.1627497999998</v>
      </c>
      <c r="AD141" s="5">
        <v>5933.2307443</v>
      </c>
      <c r="AE141" s="5">
        <v>7236.8286048600003</v>
      </c>
      <c r="AF141" s="5">
        <v>7236.8286048600003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2172.0617382899268</v>
      </c>
      <c r="E142" s="5">
        <v>2721.0735749999999</v>
      </c>
      <c r="F142" s="5">
        <v>2952.403581</v>
      </c>
      <c r="G142" s="5">
        <v>3178.2290309999998</v>
      </c>
      <c r="H142" s="5">
        <v>3380.0179929999999</v>
      </c>
      <c r="I142" s="5">
        <v>3575.1143489999999</v>
      </c>
      <c r="J142" s="5">
        <v>3766.8021600000002</v>
      </c>
      <c r="K142" s="5">
        <v>3959.2366339999999</v>
      </c>
      <c r="L142" s="5">
        <v>4151.5980010000003</v>
      </c>
      <c r="M142" s="5">
        <v>4345.6835899999996</v>
      </c>
      <c r="N142" s="5">
        <v>4540.7188319999996</v>
      </c>
      <c r="O142" s="5">
        <v>4737.6384609999996</v>
      </c>
      <c r="P142" s="5">
        <v>4929.8700749999998</v>
      </c>
      <c r="Q142" s="5">
        <v>5109.2392879999998</v>
      </c>
      <c r="R142" s="5">
        <v>5277.1928520000001</v>
      </c>
      <c r="S142" s="5">
        <v>5434.8307649999997</v>
      </c>
      <c r="T142" s="5">
        <v>5590.0871619999998</v>
      </c>
      <c r="U142" s="5">
        <v>5742.5080559999997</v>
      </c>
      <c r="V142" s="5">
        <v>5893.320127</v>
      </c>
      <c r="W142" s="5">
        <v>6037.7310100000004</v>
      </c>
      <c r="X142" s="5">
        <v>6182.4339900000004</v>
      </c>
      <c r="Y142" s="5">
        <v>6327.0782099999997</v>
      </c>
      <c r="Z142" s="5">
        <v>6470.3066090000002</v>
      </c>
      <c r="AA142" s="5">
        <v>6608.7162909999997</v>
      </c>
      <c r="AB142" s="5">
        <v>6745.5179099999996</v>
      </c>
      <c r="AC142" s="5">
        <v>6879.6508469999999</v>
      </c>
      <c r="AD142" s="5">
        <v>7013.3702149999999</v>
      </c>
      <c r="AE142" s="5">
        <v>7145.403088</v>
      </c>
      <c r="AF142" s="5">
        <v>7145.403088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51.346817100000003</v>
      </c>
      <c r="F143" s="5">
        <v>60.475616289999998</v>
      </c>
      <c r="G143" s="5">
        <v>69.435968310000007</v>
      </c>
      <c r="H143" s="5">
        <v>79.731214919999999</v>
      </c>
      <c r="I143" s="5">
        <v>89.656366169999998</v>
      </c>
      <c r="J143" s="5">
        <v>100.09000759</v>
      </c>
      <c r="K143" s="5">
        <v>109.35258923000001</v>
      </c>
      <c r="L143" s="5">
        <v>119.9076415</v>
      </c>
      <c r="M143" s="5">
        <v>131.68297554</v>
      </c>
      <c r="N143" s="5">
        <v>143.36175213000001</v>
      </c>
      <c r="O143" s="5">
        <v>155.19526679000001</v>
      </c>
      <c r="P143" s="5">
        <v>168.68795158</v>
      </c>
      <c r="Q143" s="5">
        <v>182.48802214</v>
      </c>
      <c r="R143" s="5">
        <v>196.61180085999999</v>
      </c>
      <c r="S143" s="5">
        <v>210.96402053</v>
      </c>
      <c r="T143" s="5">
        <v>225.09550081</v>
      </c>
      <c r="U143" s="5">
        <v>241.27924393000001</v>
      </c>
      <c r="V143" s="5">
        <v>254.81949986000001</v>
      </c>
      <c r="W143" s="5">
        <v>272.24206108999999</v>
      </c>
      <c r="X143" s="5">
        <v>288.20608701999998</v>
      </c>
      <c r="Y143" s="5">
        <v>302.72755656999999</v>
      </c>
      <c r="Z143" s="5">
        <v>319.61615553000001</v>
      </c>
      <c r="AA143" s="5">
        <v>332.70310412999999</v>
      </c>
      <c r="AB143" s="5">
        <v>352.03597961999998</v>
      </c>
      <c r="AC143" s="5">
        <v>370.49600873999998</v>
      </c>
      <c r="AD143" s="5">
        <v>391.19109069000001</v>
      </c>
      <c r="AE143" s="5">
        <v>408.48449574</v>
      </c>
      <c r="AF143" s="5">
        <v>408.48449574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29.814686179999999</v>
      </c>
      <c r="M150" s="5">
        <v>29.814686179999999</v>
      </c>
      <c r="N150" s="5">
        <v>29.814686179999999</v>
      </c>
      <c r="O150" s="5">
        <v>29.814686179999999</v>
      </c>
      <c r="P150" s="5">
        <v>143.30627099</v>
      </c>
      <c r="Q150" s="5">
        <v>143.30627099</v>
      </c>
      <c r="R150" s="5">
        <v>500.35965556999997</v>
      </c>
      <c r="S150" s="5">
        <v>500.35965556999997</v>
      </c>
      <c r="T150" s="5">
        <v>500.35965556999997</v>
      </c>
      <c r="U150" s="5">
        <v>500.35965556999997</v>
      </c>
      <c r="V150" s="5">
        <v>500.35965556999997</v>
      </c>
      <c r="W150" s="5">
        <v>500.35965556999997</v>
      </c>
      <c r="X150" s="5">
        <v>500.35965556999997</v>
      </c>
      <c r="Y150" s="5">
        <v>500.35965556999997</v>
      </c>
      <c r="Z150" s="5">
        <v>500.35965556999997</v>
      </c>
      <c r="AA150" s="5">
        <v>500.35965556999997</v>
      </c>
      <c r="AB150" s="5">
        <v>500.35965556999997</v>
      </c>
      <c r="AC150" s="5">
        <v>500.35965556999997</v>
      </c>
      <c r="AD150" s="5">
        <v>500.35965556999997</v>
      </c>
      <c r="AE150" s="5">
        <v>500.35965556999997</v>
      </c>
      <c r="AF150" s="5">
        <v>500.35965556999997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0.56800000000000006</v>
      </c>
      <c r="E151" s="5">
        <v>6.4749999999999996</v>
      </c>
      <c r="F151" s="5">
        <v>13.055999999999999</v>
      </c>
      <c r="G151" s="5">
        <v>22.071000000000002</v>
      </c>
      <c r="H151" s="5">
        <v>33.045999999999999</v>
      </c>
      <c r="I151" s="5">
        <v>46.206000000000003</v>
      </c>
      <c r="J151" s="5">
        <v>61.677</v>
      </c>
      <c r="K151" s="5">
        <v>85.302999999999997</v>
      </c>
      <c r="L151" s="5">
        <v>106.15148554</v>
      </c>
      <c r="M151" s="5">
        <v>128.39884997999999</v>
      </c>
      <c r="N151" s="5">
        <v>155.92226499999998</v>
      </c>
      <c r="O151" s="5">
        <v>187.63005268999999</v>
      </c>
      <c r="P151" s="5">
        <v>223.10064670000003</v>
      </c>
      <c r="Q151" s="5">
        <v>259.99912260999997</v>
      </c>
      <c r="R151" s="5">
        <v>298.95734677000002</v>
      </c>
      <c r="S151" s="5">
        <v>337.58509091999997</v>
      </c>
      <c r="T151" s="5">
        <v>377.19855520999999</v>
      </c>
      <c r="U151" s="5">
        <v>409.26820767999999</v>
      </c>
      <c r="V151" s="5">
        <v>441.32100571000001</v>
      </c>
      <c r="W151" s="5">
        <v>471.40510606999999</v>
      </c>
      <c r="X151" s="5">
        <v>503.46567236999999</v>
      </c>
      <c r="Y151" s="5">
        <v>536.23109856999997</v>
      </c>
      <c r="Z151" s="5">
        <v>570.92117711000003</v>
      </c>
      <c r="AA151" s="5">
        <v>606.0269333</v>
      </c>
      <c r="AB151" s="5">
        <v>643.19868507000001</v>
      </c>
      <c r="AC151" s="5">
        <v>680.67299238999999</v>
      </c>
      <c r="AD151" s="5">
        <v>720.12988898000003</v>
      </c>
      <c r="AE151" s="5">
        <v>760.10126588000003</v>
      </c>
      <c r="AF151" s="5">
        <v>761.60182925999993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12.043000000000001</v>
      </c>
      <c r="E152" s="5">
        <v>41.377000000000002</v>
      </c>
      <c r="F152" s="5">
        <v>59.671999999999997</v>
      </c>
      <c r="G152" s="5">
        <v>76.56</v>
      </c>
      <c r="H152" s="5">
        <v>90.268000000000001</v>
      </c>
      <c r="I152" s="5">
        <v>101.32000000000001</v>
      </c>
      <c r="J152" s="5">
        <v>110.82300000000001</v>
      </c>
      <c r="K152" s="5">
        <v>127.054</v>
      </c>
      <c r="L152" s="5">
        <v>149.11699999999996</v>
      </c>
      <c r="M152" s="5">
        <v>170.46899999999999</v>
      </c>
      <c r="N152" s="5">
        <v>195.083</v>
      </c>
      <c r="O152" s="5">
        <v>222.42100000000005</v>
      </c>
      <c r="P152" s="5">
        <v>249.88899999999998</v>
      </c>
      <c r="Q152" s="5">
        <v>276.29200000000003</v>
      </c>
      <c r="R152" s="5">
        <v>300.41299999999995</v>
      </c>
      <c r="S152" s="5">
        <v>321.84100000000007</v>
      </c>
      <c r="T152" s="5">
        <v>339.84500000000003</v>
      </c>
      <c r="U152" s="5">
        <v>348.76899999999995</v>
      </c>
      <c r="V152" s="5">
        <v>354.13799999999998</v>
      </c>
      <c r="W152" s="5">
        <v>357.02999999999992</v>
      </c>
      <c r="X152" s="5">
        <v>358.66700000000003</v>
      </c>
      <c r="Y152" s="5">
        <v>360.45300000000003</v>
      </c>
      <c r="Z152" s="5">
        <v>360.96400000000011</v>
      </c>
      <c r="AA152" s="5">
        <v>361.55799999999999</v>
      </c>
      <c r="AB152" s="5">
        <v>360.78600000000006</v>
      </c>
      <c r="AC152" s="5">
        <v>360.19799999999998</v>
      </c>
      <c r="AD152" s="5">
        <v>358.24400000000003</v>
      </c>
      <c r="AE152" s="5">
        <v>356.52700000000004</v>
      </c>
      <c r="AF152" s="5">
        <v>356.52700000000004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844.21328203000007</v>
      </c>
      <c r="G155" s="5">
        <v>1230.0391879900001</v>
      </c>
      <c r="H155" s="5">
        <v>1230.0391879900001</v>
      </c>
      <c r="I155" s="5">
        <v>1626.3826502300001</v>
      </c>
      <c r="J155" s="5">
        <v>2123.2337628599998</v>
      </c>
      <c r="K155" s="5">
        <v>3155.5080946400003</v>
      </c>
      <c r="L155" s="5">
        <v>3155.5080946400003</v>
      </c>
      <c r="M155" s="5">
        <v>3156.21313663</v>
      </c>
      <c r="N155" s="5">
        <v>3156.21313663</v>
      </c>
      <c r="O155" s="5">
        <v>3156.21313663</v>
      </c>
      <c r="P155" s="5">
        <v>3156.21313663</v>
      </c>
      <c r="Q155" s="5">
        <v>3156.21313663</v>
      </c>
      <c r="R155" s="5">
        <v>3156.21313663</v>
      </c>
      <c r="S155" s="5">
        <v>3156.21313663</v>
      </c>
      <c r="T155" s="5">
        <v>3156.21313663</v>
      </c>
      <c r="U155" s="5">
        <v>3156.21313663</v>
      </c>
      <c r="V155" s="5">
        <v>3156.21313663</v>
      </c>
      <c r="W155" s="5">
        <v>3156.21313663</v>
      </c>
      <c r="X155" s="5">
        <v>3156.21313663</v>
      </c>
      <c r="Y155" s="5">
        <v>3156.21313663</v>
      </c>
      <c r="Z155" s="5">
        <v>3012.21313663</v>
      </c>
      <c r="AA155" s="5">
        <v>3012.21313663</v>
      </c>
      <c r="AB155" s="5">
        <v>3012.21313663</v>
      </c>
      <c r="AC155" s="5">
        <v>3012.21313663</v>
      </c>
      <c r="AD155" s="5">
        <v>3012.21313663</v>
      </c>
      <c r="AE155" s="5">
        <v>3012.21313663</v>
      </c>
      <c r="AF155" s="5">
        <v>2704.46313663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239.28267546029011</v>
      </c>
      <c r="E157" s="5">
        <v>324.63525479999998</v>
      </c>
      <c r="F157" s="5">
        <v>370.27628629999998</v>
      </c>
      <c r="G157" s="5">
        <v>415.8855686</v>
      </c>
      <c r="H157" s="5">
        <v>458.15357799999998</v>
      </c>
      <c r="I157" s="5">
        <v>498.54425140000001</v>
      </c>
      <c r="J157" s="5">
        <v>538.36053570000001</v>
      </c>
      <c r="K157" s="5">
        <v>578.22823059999996</v>
      </c>
      <c r="L157" s="5">
        <v>618.34489389999999</v>
      </c>
      <c r="M157" s="5">
        <v>655.54868350000004</v>
      </c>
      <c r="N157" s="5">
        <v>693.03536770000005</v>
      </c>
      <c r="O157" s="5">
        <v>730.46708269999999</v>
      </c>
      <c r="P157" s="5">
        <v>766.54549199999997</v>
      </c>
      <c r="Q157" s="5">
        <v>800.59975480000003</v>
      </c>
      <c r="R157" s="5">
        <v>834.47133410000004</v>
      </c>
      <c r="S157" s="5">
        <v>868.86343959999999</v>
      </c>
      <c r="T157" s="5">
        <v>903.81882940000003</v>
      </c>
      <c r="U157" s="5">
        <v>939.32665059999999</v>
      </c>
      <c r="V157" s="5">
        <v>975.06592409999996</v>
      </c>
      <c r="W157" s="5">
        <v>1010.499114</v>
      </c>
      <c r="X157" s="5">
        <v>1045.9641240000001</v>
      </c>
      <c r="Y157" s="5">
        <v>1081.7334719999999</v>
      </c>
      <c r="Z157" s="5">
        <v>1117.5659969999999</v>
      </c>
      <c r="AA157" s="5">
        <v>1152.113881</v>
      </c>
      <c r="AB157" s="5">
        <v>1185.8688910000001</v>
      </c>
      <c r="AC157" s="5">
        <v>1218.858964</v>
      </c>
      <c r="AD157" s="5">
        <v>1251.111259</v>
      </c>
      <c r="AE157" s="5">
        <v>1282.6985219999999</v>
      </c>
      <c r="AF157" s="5">
        <v>1282.6985219999999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30.642061739999999</v>
      </c>
      <c r="F158" s="5">
        <v>30.642061739999999</v>
      </c>
      <c r="G158" s="5">
        <v>34.971240610000002</v>
      </c>
      <c r="H158" s="5">
        <v>34.971240610000002</v>
      </c>
      <c r="I158" s="5">
        <v>38.905346829999999</v>
      </c>
      <c r="J158" s="5">
        <v>38.905346829999999</v>
      </c>
      <c r="K158" s="5">
        <v>42.647028630000001</v>
      </c>
      <c r="L158" s="5">
        <v>42.647028630000001</v>
      </c>
      <c r="M158" s="5">
        <v>46.507285109999998</v>
      </c>
      <c r="N158" s="5">
        <v>48.145970079999998</v>
      </c>
      <c r="O158" s="5">
        <v>48.145970079999998</v>
      </c>
      <c r="P158" s="5">
        <v>51.547100499999999</v>
      </c>
      <c r="Q158" s="5">
        <v>51.547100499999999</v>
      </c>
      <c r="R158" s="5">
        <v>55.468825870000003</v>
      </c>
      <c r="S158" s="5">
        <v>55.468825870000003</v>
      </c>
      <c r="T158" s="5">
        <v>57.267791799999998</v>
      </c>
      <c r="U158" s="5">
        <v>59.153808009999999</v>
      </c>
      <c r="V158" s="5">
        <v>62.708574890000001</v>
      </c>
      <c r="W158" s="5">
        <v>62.708574890000001</v>
      </c>
      <c r="X158" s="5">
        <v>64.553143899999995</v>
      </c>
      <c r="Y158" s="5">
        <v>68.284057059999995</v>
      </c>
      <c r="Z158" s="5">
        <v>68.284057059999995</v>
      </c>
      <c r="AA158" s="5">
        <v>72.297302799999997</v>
      </c>
      <c r="AB158" s="5">
        <v>72.297302799999997</v>
      </c>
      <c r="AC158" s="5">
        <v>74.445169750000005</v>
      </c>
      <c r="AD158" s="5">
        <v>79.91103493</v>
      </c>
      <c r="AE158" s="5">
        <v>82.821313250000003</v>
      </c>
      <c r="AF158" s="5">
        <v>82.821313250000003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7670</v>
      </c>
      <c r="H160" s="5">
        <v>5570</v>
      </c>
      <c r="I160" s="5">
        <v>4130</v>
      </c>
      <c r="J160" s="5">
        <v>3445</v>
      </c>
      <c r="K160" s="5">
        <v>2760</v>
      </c>
      <c r="L160" s="5">
        <v>2760</v>
      </c>
      <c r="M160" s="5">
        <v>2760</v>
      </c>
      <c r="N160" s="5">
        <v>2760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5540.6566130499996</v>
      </c>
      <c r="Z163" s="5">
        <v>4691.6576130499998</v>
      </c>
      <c r="AA163" s="5">
        <v>4691.6576130499998</v>
      </c>
      <c r="AB163" s="5">
        <v>4691.6576130499998</v>
      </c>
      <c r="AC163" s="5">
        <v>4691.6576130499998</v>
      </c>
      <c r="AD163" s="5">
        <v>4691.6576130499998</v>
      </c>
      <c r="AE163" s="5">
        <v>4691.6576130499998</v>
      </c>
      <c r="AF163" s="5">
        <v>4691.6576130499998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4385.8629555400003</v>
      </c>
      <c r="S166" s="5">
        <v>4830</v>
      </c>
      <c r="T166" s="5">
        <v>4830</v>
      </c>
      <c r="U166" s="5">
        <v>4830</v>
      </c>
      <c r="V166" s="5">
        <v>4830</v>
      </c>
      <c r="W166" s="5">
        <v>4830</v>
      </c>
      <c r="X166" s="5">
        <v>4830</v>
      </c>
      <c r="Y166" s="5">
        <v>5330</v>
      </c>
      <c r="Z166" s="5">
        <v>5330</v>
      </c>
      <c r="AA166" s="5">
        <v>4730</v>
      </c>
      <c r="AB166" s="5">
        <v>4730</v>
      </c>
      <c r="AC166" s="5">
        <v>3805</v>
      </c>
      <c r="AD166" s="5">
        <v>3405</v>
      </c>
      <c r="AE166" s="5">
        <v>3450.59397317</v>
      </c>
      <c r="AF166" s="5">
        <v>3450.59397317</v>
      </c>
    </row>
    <row r="167" spans="1:32">
      <c r="A167" s="59" t="s">
        <v>134</v>
      </c>
      <c r="B167" s="59" t="s">
        <v>126</v>
      </c>
      <c r="C167" s="58" t="s">
        <v>90</v>
      </c>
      <c r="D167" s="5">
        <v>10.613999999999999</v>
      </c>
      <c r="E167" s="5">
        <v>97.194999999999993</v>
      </c>
      <c r="F167" s="5">
        <v>193.89099999999999</v>
      </c>
      <c r="G167" s="5">
        <v>321.46699999999998</v>
      </c>
      <c r="H167" s="5">
        <v>477.30799999999999</v>
      </c>
      <c r="I167" s="5">
        <v>663.93899998999996</v>
      </c>
      <c r="J167" s="5">
        <v>884.26200001000007</v>
      </c>
      <c r="K167" s="5">
        <v>1223.617</v>
      </c>
      <c r="L167" s="5">
        <v>1527.53344593</v>
      </c>
      <c r="M167" s="5">
        <v>1867.2025770400001</v>
      </c>
      <c r="N167" s="5">
        <v>2268.2680231300001</v>
      </c>
      <c r="O167" s="5">
        <v>2758.8330898199997</v>
      </c>
      <c r="P167" s="5">
        <v>3293.1551549400001</v>
      </c>
      <c r="Q167" s="5">
        <v>3837.9824765800004</v>
      </c>
      <c r="R167" s="5">
        <v>4410.34305305</v>
      </c>
      <c r="S167" s="5">
        <v>4966.7253137600001</v>
      </c>
      <c r="T167" s="5">
        <v>5527.4248461199995</v>
      </c>
      <c r="U167" s="5">
        <v>5974.0516751499999</v>
      </c>
      <c r="V167" s="5">
        <v>6409.6953179900001</v>
      </c>
      <c r="W167" s="5">
        <v>6810.2277216000002</v>
      </c>
      <c r="X167" s="5">
        <v>7236.07853574</v>
      </c>
      <c r="Y167" s="5">
        <v>7670.42398976</v>
      </c>
      <c r="Z167" s="5">
        <v>8130.8809619000003</v>
      </c>
      <c r="AA167" s="5">
        <v>8598.1680176999998</v>
      </c>
      <c r="AB167" s="5">
        <v>9095.4546502699995</v>
      </c>
      <c r="AC167" s="5">
        <v>9598.0447687700016</v>
      </c>
      <c r="AD167" s="5">
        <v>10130.098615360001</v>
      </c>
      <c r="AE167" s="5">
        <v>10669.6482607</v>
      </c>
      <c r="AF167" s="5">
        <v>10697.643870079999</v>
      </c>
    </row>
    <row r="168" spans="1:32">
      <c r="A168" s="59" t="s">
        <v>134</v>
      </c>
      <c r="B168" s="59" t="s">
        <v>126</v>
      </c>
      <c r="C168" s="58" t="s">
        <v>91</v>
      </c>
      <c r="D168" s="5">
        <v>169.47099999999998</v>
      </c>
      <c r="E168" s="5">
        <v>551.87700000000007</v>
      </c>
      <c r="F168" s="5">
        <v>804.322</v>
      </c>
      <c r="G168" s="5">
        <v>1024.308</v>
      </c>
      <c r="H168" s="5">
        <v>1210.452</v>
      </c>
      <c r="I168" s="5">
        <v>1364.306</v>
      </c>
      <c r="J168" s="5">
        <v>1497.8260000000002</v>
      </c>
      <c r="K168" s="5">
        <v>1724.8410000000001</v>
      </c>
      <c r="L168" s="5">
        <v>2042.145</v>
      </c>
      <c r="M168" s="5">
        <v>2372.9799999999996</v>
      </c>
      <c r="N168" s="5">
        <v>2728.3529999999992</v>
      </c>
      <c r="O168" s="5">
        <v>3161.3959999999997</v>
      </c>
      <c r="P168" s="5">
        <v>3582.5970000000002</v>
      </c>
      <c r="Q168" s="5">
        <v>3974.6349999999993</v>
      </c>
      <c r="R168" s="5">
        <v>4331.67</v>
      </c>
      <c r="S168" s="5">
        <v>4638.5140000000019</v>
      </c>
      <c r="T168" s="5">
        <v>4887.0350000000008</v>
      </c>
      <c r="U168" s="5">
        <v>5003.3400000000011</v>
      </c>
      <c r="V168" s="5">
        <v>5060.8829999999998</v>
      </c>
      <c r="W168" s="5">
        <v>5077.6240000000007</v>
      </c>
      <c r="X168" s="5">
        <v>5077.9980000000005</v>
      </c>
      <c r="Y168" s="5">
        <v>5080.4420000000009</v>
      </c>
      <c r="Z168" s="5">
        <v>5067.9909999999991</v>
      </c>
      <c r="AA168" s="5">
        <v>5058.1019999999999</v>
      </c>
      <c r="AB168" s="5">
        <v>5033.2700000000013</v>
      </c>
      <c r="AC168" s="5">
        <v>5011.559000000002</v>
      </c>
      <c r="AD168" s="5">
        <v>4974.7829999999994</v>
      </c>
      <c r="AE168" s="5">
        <v>4941.0389999999989</v>
      </c>
      <c r="AF168" s="5">
        <v>4941.0389999999989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2219.9820000000004</v>
      </c>
      <c r="E171" s="5">
        <v>3212.0452153500005</v>
      </c>
      <c r="F171" s="5">
        <v>3676.0922867900008</v>
      </c>
      <c r="G171" s="5">
        <v>4616.0685418499997</v>
      </c>
      <c r="H171" s="5">
        <v>5111.1483470399999</v>
      </c>
      <c r="I171" s="5">
        <v>8422.5268931599985</v>
      </c>
      <c r="J171" s="5">
        <v>8807.038384989999</v>
      </c>
      <c r="K171" s="5">
        <v>9706.8073940999984</v>
      </c>
      <c r="L171" s="5">
        <v>10846.259491219998</v>
      </c>
      <c r="M171" s="5">
        <v>11069.552665269999</v>
      </c>
      <c r="N171" s="5">
        <v>11557.495514169999</v>
      </c>
      <c r="O171" s="5">
        <v>12407.605881029998</v>
      </c>
      <c r="P171" s="5">
        <v>12886.126208029998</v>
      </c>
      <c r="Q171" s="5">
        <v>13404.360746689998</v>
      </c>
      <c r="R171" s="5">
        <v>15343.294291239998</v>
      </c>
      <c r="S171" s="5">
        <v>15558.273512509999</v>
      </c>
      <c r="T171" s="5">
        <v>15522.869790069999</v>
      </c>
      <c r="U171" s="5">
        <v>15522.869790069999</v>
      </c>
      <c r="V171" s="5">
        <v>16371.564630789999</v>
      </c>
      <c r="W171" s="5">
        <v>16879.986830440001</v>
      </c>
      <c r="X171" s="5">
        <v>17418.541598060001</v>
      </c>
      <c r="Y171" s="5">
        <v>17386.508846390003</v>
      </c>
      <c r="Z171" s="5">
        <v>17386.508846390003</v>
      </c>
      <c r="AA171" s="5">
        <v>17386.508846390003</v>
      </c>
      <c r="AB171" s="5">
        <v>18460.369738240002</v>
      </c>
      <c r="AC171" s="5">
        <v>19023.704564469997</v>
      </c>
      <c r="AD171" s="5">
        <v>20877.831369129999</v>
      </c>
      <c r="AE171" s="5">
        <v>22343.57350368</v>
      </c>
      <c r="AF171" s="5">
        <v>22099.77350368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</v>
      </c>
      <c r="E172" s="5">
        <v>3548.011</v>
      </c>
      <c r="F172" s="5">
        <v>3547.4610000000002</v>
      </c>
      <c r="G172" s="5">
        <v>3646.2074006400003</v>
      </c>
      <c r="H172" s="5">
        <v>4736.0268146399994</v>
      </c>
      <c r="I172" s="5">
        <v>4735.5711114099986</v>
      </c>
      <c r="J172" s="5">
        <v>6763.0307822799996</v>
      </c>
      <c r="K172" s="5">
        <v>7026.8366889899989</v>
      </c>
      <c r="L172" s="5">
        <v>7047.6698429399994</v>
      </c>
      <c r="M172" s="5">
        <v>7571.7536223499992</v>
      </c>
      <c r="N172" s="5">
        <v>8719.5499782799998</v>
      </c>
      <c r="O172" s="5">
        <v>8719.5499782799998</v>
      </c>
      <c r="P172" s="5">
        <v>9378.8452464700003</v>
      </c>
      <c r="Q172" s="5">
        <v>9378.8452464700003</v>
      </c>
      <c r="R172" s="5">
        <v>10295.766147009999</v>
      </c>
      <c r="S172" s="5">
        <v>10915.466637050002</v>
      </c>
      <c r="T172" s="5">
        <v>12252.521809640002</v>
      </c>
      <c r="U172" s="5">
        <v>12252.521809640002</v>
      </c>
      <c r="V172" s="5">
        <v>13026.76002698</v>
      </c>
      <c r="W172" s="5">
        <v>15138.915008940001</v>
      </c>
      <c r="X172" s="5">
        <v>15733.19292505</v>
      </c>
      <c r="Y172" s="5">
        <v>16915.44066434</v>
      </c>
      <c r="Z172" s="5">
        <v>16915.44066434</v>
      </c>
      <c r="AA172" s="5">
        <v>17492.787144989998</v>
      </c>
      <c r="AB172" s="5">
        <v>19530.46403494</v>
      </c>
      <c r="AC172" s="5">
        <v>20063.695388039996</v>
      </c>
      <c r="AD172" s="5">
        <v>20680.523063899996</v>
      </c>
      <c r="AE172" s="5">
        <v>22244.336090829998</v>
      </c>
      <c r="AF172" s="5">
        <v>21678.532090830002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5183.7329108689109</v>
      </c>
      <c r="E173" s="5">
        <v>6922.7277668999996</v>
      </c>
      <c r="F173" s="5">
        <v>7729.2309365999999</v>
      </c>
      <c r="G173" s="5">
        <v>8520.6213362999988</v>
      </c>
      <c r="H173" s="5">
        <v>9270.9160045999997</v>
      </c>
      <c r="I173" s="5">
        <v>9991.0547650000008</v>
      </c>
      <c r="J173" s="5">
        <v>10709.473653999999</v>
      </c>
      <c r="K173" s="5">
        <v>11436.443144000001</v>
      </c>
      <c r="L173" s="5">
        <v>12170.029343</v>
      </c>
      <c r="M173" s="5">
        <v>12901.81018</v>
      </c>
      <c r="N173" s="5">
        <v>13643.271858</v>
      </c>
      <c r="O173" s="5">
        <v>14388.326986</v>
      </c>
      <c r="P173" s="5">
        <v>15121.253220000001</v>
      </c>
      <c r="Q173" s="5">
        <v>15810.109125000001</v>
      </c>
      <c r="R173" s="5">
        <v>16449.242824000001</v>
      </c>
      <c r="S173" s="5">
        <v>17061.910985999999</v>
      </c>
      <c r="T173" s="5">
        <v>17667.5949</v>
      </c>
      <c r="U173" s="5">
        <v>18262.588393999999</v>
      </c>
      <c r="V173" s="5">
        <v>18847.510651000001</v>
      </c>
      <c r="W173" s="5">
        <v>19429.670222000001</v>
      </c>
      <c r="X173" s="5">
        <v>20006.011486000003</v>
      </c>
      <c r="Y173" s="5">
        <v>20581.860403999999</v>
      </c>
      <c r="Z173" s="5">
        <v>21155.920247000002</v>
      </c>
      <c r="AA173" s="5">
        <v>21714.391952999998</v>
      </c>
      <c r="AB173" s="5">
        <v>22270.012771000002</v>
      </c>
      <c r="AC173" s="5">
        <v>22818.172102</v>
      </c>
      <c r="AD173" s="5">
        <v>23366.900722999999</v>
      </c>
      <c r="AE173" s="5">
        <v>23907.736964</v>
      </c>
      <c r="AF173" s="5">
        <v>23907.736964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369.39093185000002</v>
      </c>
      <c r="F174" s="5">
        <v>401.20167708999998</v>
      </c>
      <c r="G174" s="5">
        <v>576.86130720999995</v>
      </c>
      <c r="H174" s="5">
        <v>792.71299567000005</v>
      </c>
      <c r="I174" s="5">
        <v>907.98473965999995</v>
      </c>
      <c r="J174" s="5">
        <v>1035.93949333</v>
      </c>
      <c r="K174" s="5">
        <v>1094.4036724</v>
      </c>
      <c r="L174" s="5">
        <v>1158.52460636</v>
      </c>
      <c r="M174" s="5">
        <v>1235.46420272</v>
      </c>
      <c r="N174" s="5">
        <v>1309.2652317899999</v>
      </c>
      <c r="O174" s="5">
        <v>1387.02960332</v>
      </c>
      <c r="P174" s="5">
        <v>1463.1870456300001</v>
      </c>
      <c r="Q174" s="5">
        <v>1544.9986031399999</v>
      </c>
      <c r="R174" s="5">
        <v>1613.8245577499999</v>
      </c>
      <c r="S174" s="5">
        <v>1713.4740012699999</v>
      </c>
      <c r="T174" s="5">
        <v>1788.1465501</v>
      </c>
      <c r="U174" s="5">
        <v>1895.58958994</v>
      </c>
      <c r="V174" s="5">
        <v>1919.7335279599999</v>
      </c>
      <c r="W174" s="5">
        <v>1921.35683595</v>
      </c>
      <c r="X174" s="5">
        <v>1934.8065913</v>
      </c>
      <c r="Y174" s="5">
        <v>1976.8820216300001</v>
      </c>
      <c r="Z174" s="5">
        <v>1984.1465423300001</v>
      </c>
      <c r="AA174" s="5">
        <v>2026.17474771</v>
      </c>
      <c r="AB174" s="5">
        <v>2060.73530381</v>
      </c>
      <c r="AC174" s="5">
        <v>2084.1001608000001</v>
      </c>
      <c r="AD174" s="5">
        <v>2098.58665522</v>
      </c>
      <c r="AE174" s="5">
        <v>2127.8305378</v>
      </c>
      <c r="AF174" s="5">
        <v>2127.8305378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7426</v>
      </c>
      <c r="H176" s="5">
        <v>6726</v>
      </c>
      <c r="I176" s="5">
        <v>6026</v>
      </c>
      <c r="J176" s="5">
        <v>4832</v>
      </c>
      <c r="K176" s="5">
        <v>4552</v>
      </c>
      <c r="L176" s="5">
        <v>3152</v>
      </c>
      <c r="M176" s="5">
        <v>3152</v>
      </c>
      <c r="N176" s="5">
        <v>2422</v>
      </c>
      <c r="O176" s="5">
        <v>1692</v>
      </c>
      <c r="P176" s="5">
        <v>1692</v>
      </c>
      <c r="Q176" s="5">
        <v>1692</v>
      </c>
      <c r="R176" s="5">
        <v>1692</v>
      </c>
      <c r="S176" s="5">
        <v>1692</v>
      </c>
      <c r="T176" s="5">
        <v>1692</v>
      </c>
      <c r="U176" s="5">
        <v>852</v>
      </c>
      <c r="V176" s="5">
        <v>426</v>
      </c>
      <c r="W176" s="5">
        <v>426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2631.8232886999999</v>
      </c>
      <c r="AB179" s="5">
        <v>2082.8232886999999</v>
      </c>
      <c r="AC179" s="5">
        <v>2082.8232886999999</v>
      </c>
      <c r="AD179" s="5">
        <v>2082.8232886999999</v>
      </c>
      <c r="AE179" s="5">
        <v>1563.8232886999999</v>
      </c>
      <c r="AF179" s="5">
        <v>1217.8232886999999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1052.20013036</v>
      </c>
      <c r="K182" s="5">
        <v>1074.8390451299999</v>
      </c>
      <c r="L182" s="5">
        <v>2014.4257401999998</v>
      </c>
      <c r="M182" s="5">
        <v>2014.4257401999998</v>
      </c>
      <c r="N182" s="5">
        <v>2014.4257401999998</v>
      </c>
      <c r="O182" s="5">
        <v>2346.71455074</v>
      </c>
      <c r="P182" s="5">
        <v>2346.71455074</v>
      </c>
      <c r="Q182" s="5">
        <v>2346.71455074</v>
      </c>
      <c r="R182" s="5">
        <v>2836.5568135000003</v>
      </c>
      <c r="S182" s="5">
        <v>3413.0835523299997</v>
      </c>
      <c r="T182" s="5">
        <v>4343.2827026899995</v>
      </c>
      <c r="U182" s="5">
        <v>4761.9724747599994</v>
      </c>
      <c r="V182" s="5">
        <v>4761.9724747599994</v>
      </c>
      <c r="W182" s="5">
        <v>5380.1679297399996</v>
      </c>
      <c r="X182" s="5">
        <v>5380.1679297399996</v>
      </c>
      <c r="Y182" s="5">
        <v>5380.1679297399996</v>
      </c>
      <c r="Z182" s="5">
        <v>5380.1679297399996</v>
      </c>
      <c r="AA182" s="5">
        <v>5682.5217856899999</v>
      </c>
      <c r="AB182" s="5">
        <v>5682.5217856899999</v>
      </c>
      <c r="AC182" s="5">
        <v>5682.5217856899999</v>
      </c>
      <c r="AD182" s="5">
        <v>6289.8629886199997</v>
      </c>
      <c r="AE182" s="5">
        <v>7943.2387439800004</v>
      </c>
      <c r="AF182" s="5">
        <v>7038.4452608299998</v>
      </c>
    </row>
    <row r="183" spans="1:32">
      <c r="A183" s="59" t="s">
        <v>134</v>
      </c>
      <c r="B183" s="59" t="s">
        <v>127</v>
      </c>
      <c r="C183" s="58" t="s">
        <v>90</v>
      </c>
      <c r="D183" s="5">
        <v>6.7799999999999994</v>
      </c>
      <c r="E183" s="5">
        <v>70.646999989999998</v>
      </c>
      <c r="F183" s="5">
        <v>151.97900000999999</v>
      </c>
      <c r="G183" s="5">
        <v>266.90499999999997</v>
      </c>
      <c r="H183" s="5">
        <v>406.553</v>
      </c>
      <c r="I183" s="5">
        <v>573.36900000000003</v>
      </c>
      <c r="J183" s="5">
        <v>775.00299999999993</v>
      </c>
      <c r="K183" s="5">
        <v>1088.9509999899999</v>
      </c>
      <c r="L183" s="5">
        <v>1371.9857166600002</v>
      </c>
      <c r="M183" s="5">
        <v>1640.71045082</v>
      </c>
      <c r="N183" s="5">
        <v>1958.65946534</v>
      </c>
      <c r="O183" s="5">
        <v>2346.43592605</v>
      </c>
      <c r="P183" s="5">
        <v>2772.1156823900001</v>
      </c>
      <c r="Q183" s="5">
        <v>3213.9407025800001</v>
      </c>
      <c r="R183" s="5">
        <v>3671.8742637700002</v>
      </c>
      <c r="S183" s="5">
        <v>4123.79592779</v>
      </c>
      <c r="T183" s="5">
        <v>4584.0053343299996</v>
      </c>
      <c r="U183" s="5">
        <v>4939.9521028400004</v>
      </c>
      <c r="V183" s="5">
        <v>5281.9022712400001</v>
      </c>
      <c r="W183" s="5">
        <v>5586.6117931799999</v>
      </c>
      <c r="X183" s="5">
        <v>5909.90588656</v>
      </c>
      <c r="Y183" s="5">
        <v>6239.44197334</v>
      </c>
      <c r="Z183" s="5">
        <v>6583.140128510001</v>
      </c>
      <c r="AA183" s="5">
        <v>6931.3414566599995</v>
      </c>
      <c r="AB183" s="5">
        <v>7298.8976921399999</v>
      </c>
      <c r="AC183" s="5">
        <v>7670.4133017300001</v>
      </c>
      <c r="AD183" s="5">
        <v>8065.6271149200002</v>
      </c>
      <c r="AE183" s="5">
        <v>8460.9043175100014</v>
      </c>
      <c r="AF183" s="5">
        <v>8477.9553716600003</v>
      </c>
    </row>
    <row r="184" spans="1:32">
      <c r="A184" s="59" t="s">
        <v>134</v>
      </c>
      <c r="B184" s="59" t="s">
        <v>127</v>
      </c>
      <c r="C184" s="58" t="s">
        <v>91</v>
      </c>
      <c r="D184" s="5">
        <v>99.957999999999998</v>
      </c>
      <c r="E184" s="5">
        <v>394.57299999999998</v>
      </c>
      <c r="F184" s="5">
        <v>630.91099999999994</v>
      </c>
      <c r="G184" s="5">
        <v>861.1690000000001</v>
      </c>
      <c r="H184" s="5">
        <v>1044.5999999999999</v>
      </c>
      <c r="I184" s="5">
        <v>1202.9009999999998</v>
      </c>
      <c r="J184" s="5">
        <v>1345.9849999999997</v>
      </c>
      <c r="K184" s="5">
        <v>1584.4370000000004</v>
      </c>
      <c r="L184" s="5">
        <v>1898.5049999999999</v>
      </c>
      <c r="M184" s="5">
        <v>2160.37</v>
      </c>
      <c r="N184" s="5">
        <v>2444.3399999999997</v>
      </c>
      <c r="O184" s="5">
        <v>2791.5270000000005</v>
      </c>
      <c r="P184" s="5">
        <v>3133.6959999999999</v>
      </c>
      <c r="Q184" s="5">
        <v>3465.1140000000005</v>
      </c>
      <c r="R184" s="5">
        <v>3761.0080000000007</v>
      </c>
      <c r="S184" s="5">
        <v>4025.8090000000002</v>
      </c>
      <c r="T184" s="5">
        <v>4247.8820000000005</v>
      </c>
      <c r="U184" s="5">
        <v>4350.5150000000003</v>
      </c>
      <c r="V184" s="5">
        <v>4399.7440000000006</v>
      </c>
      <c r="W184" s="5">
        <v>4410.491</v>
      </c>
      <c r="X184" s="5">
        <v>4406.2350000000006</v>
      </c>
      <c r="Y184" s="5">
        <v>4406.755000000001</v>
      </c>
      <c r="Z184" s="5">
        <v>4388.9480000000012</v>
      </c>
      <c r="AA184" s="5">
        <v>4375.9829999999993</v>
      </c>
      <c r="AB184" s="5">
        <v>4347.2200000000012</v>
      </c>
      <c r="AC184" s="5">
        <v>4324.1239999999998</v>
      </c>
      <c r="AD184" s="5">
        <v>4288.7089999999998</v>
      </c>
      <c r="AE184" s="5">
        <v>4255.2830000000004</v>
      </c>
      <c r="AF184" s="5">
        <v>4255.2830000000004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2833.5194254899998</v>
      </c>
      <c r="G187" s="5">
        <v>3765.54409412</v>
      </c>
      <c r="H187" s="5">
        <v>4405.0110235499997</v>
      </c>
      <c r="I187" s="5">
        <v>4964.7902839100007</v>
      </c>
      <c r="J187" s="5">
        <v>7125.4969223200005</v>
      </c>
      <c r="K187" s="5">
        <v>7979.7304732100001</v>
      </c>
      <c r="L187" s="5">
        <v>9316.0836240099998</v>
      </c>
      <c r="M187" s="5">
        <v>9439.5503697400018</v>
      </c>
      <c r="N187" s="5">
        <v>9884.3015571600008</v>
      </c>
      <c r="O187" s="5">
        <v>10675.76397423</v>
      </c>
      <c r="P187" s="5">
        <v>10790.878551</v>
      </c>
      <c r="Q187" s="5">
        <v>10790.878551</v>
      </c>
      <c r="R187" s="5">
        <v>11419.542944999999</v>
      </c>
      <c r="S187" s="5">
        <v>12305.09560853</v>
      </c>
      <c r="T187" s="5">
        <v>13378.848442729999</v>
      </c>
      <c r="U187" s="5">
        <v>13853.091338620001</v>
      </c>
      <c r="V187" s="5">
        <v>14207.548008550002</v>
      </c>
      <c r="W187" s="5">
        <v>14690.541667570002</v>
      </c>
      <c r="X187" s="5">
        <v>18684.240937710001</v>
      </c>
      <c r="Y187" s="5">
        <v>20060.895657630001</v>
      </c>
      <c r="Z187" s="5">
        <v>19607.921657630002</v>
      </c>
      <c r="AA187" s="5">
        <v>20062.788962949999</v>
      </c>
      <c r="AB187" s="5">
        <v>20062.788962949999</v>
      </c>
      <c r="AC187" s="5">
        <v>20311.086272009998</v>
      </c>
      <c r="AD187" s="5">
        <v>22784.532445069999</v>
      </c>
      <c r="AE187" s="5">
        <v>22791.24098622</v>
      </c>
      <c r="AF187" s="5">
        <v>22791.24098622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5117.0598352500019</v>
      </c>
      <c r="M188" s="5">
        <v>5117.0598352500019</v>
      </c>
      <c r="N188" s="5">
        <v>5873.1162771300014</v>
      </c>
      <c r="O188" s="5">
        <v>6660.852481760001</v>
      </c>
      <c r="P188" s="5">
        <v>6974.5139632300006</v>
      </c>
      <c r="Q188" s="5">
        <v>7058.1290793100015</v>
      </c>
      <c r="R188" s="5">
        <v>8111.2827560200012</v>
      </c>
      <c r="S188" s="5">
        <v>10113.425070169998</v>
      </c>
      <c r="T188" s="5">
        <v>10985.513409409998</v>
      </c>
      <c r="U188" s="5">
        <v>13569.993666639999</v>
      </c>
      <c r="V188" s="5">
        <v>14102.616918439999</v>
      </c>
      <c r="W188" s="5">
        <v>16650.063117419999</v>
      </c>
      <c r="X188" s="5">
        <v>18700.083944600003</v>
      </c>
      <c r="Y188" s="5">
        <v>20064.881953190001</v>
      </c>
      <c r="Z188" s="5">
        <v>19864.431953190004</v>
      </c>
      <c r="AA188" s="5">
        <v>20670.210224670005</v>
      </c>
      <c r="AB188" s="5">
        <v>21891.559871870002</v>
      </c>
      <c r="AC188" s="5">
        <v>21757.606920820002</v>
      </c>
      <c r="AD188" s="5">
        <v>25662.523386460001</v>
      </c>
      <c r="AE188" s="5">
        <v>26967.37222904</v>
      </c>
      <c r="AF188" s="5">
        <v>26941.37222904</v>
      </c>
    </row>
    <row r="189" spans="1:32">
      <c r="A189" s="59" t="s">
        <v>134</v>
      </c>
      <c r="B189" s="59" t="s">
        <v>127</v>
      </c>
      <c r="C189" s="58" t="s">
        <v>96</v>
      </c>
      <c r="D189" s="5">
        <v>4941.9001342461061</v>
      </c>
      <c r="E189" s="5">
        <v>6248.8361014900001</v>
      </c>
      <c r="F189" s="5">
        <v>6947.0674198200004</v>
      </c>
      <c r="G189" s="5">
        <v>7675.3939258</v>
      </c>
      <c r="H189" s="5">
        <v>8329.1378256999997</v>
      </c>
      <c r="I189" s="5">
        <v>8959.7591496999994</v>
      </c>
      <c r="J189" s="5">
        <v>9601.5013985000005</v>
      </c>
      <c r="K189" s="5">
        <v>10257.520646700001</v>
      </c>
      <c r="L189" s="5">
        <v>10923.916328199999</v>
      </c>
      <c r="M189" s="5">
        <v>11482.732244499999</v>
      </c>
      <c r="N189" s="5">
        <v>12062.705751699999</v>
      </c>
      <c r="O189" s="5">
        <v>12645.1129052</v>
      </c>
      <c r="P189" s="5">
        <v>13200.5423206</v>
      </c>
      <c r="Q189" s="5">
        <v>13720.012152700001</v>
      </c>
      <c r="R189" s="5">
        <v>14196.9812162</v>
      </c>
      <c r="S189" s="5">
        <v>14666.617491199999</v>
      </c>
      <c r="T189" s="5">
        <v>15133.803684800001</v>
      </c>
      <c r="U189" s="5">
        <v>15601.347072699999</v>
      </c>
      <c r="V189" s="5">
        <v>16059.6919616</v>
      </c>
      <c r="W189" s="5">
        <v>16507.785058699999</v>
      </c>
      <c r="X189" s="5">
        <v>16936.909008300001</v>
      </c>
      <c r="Y189" s="5">
        <v>17361.480721600001</v>
      </c>
      <c r="Z189" s="5">
        <v>17759.720203699999</v>
      </c>
      <c r="AA189" s="5">
        <v>18151.232939900001</v>
      </c>
      <c r="AB189" s="5">
        <v>18530.020143400001</v>
      </c>
      <c r="AC189" s="5">
        <v>18907.339474200002</v>
      </c>
      <c r="AD189" s="5">
        <v>19284.631764999998</v>
      </c>
      <c r="AE189" s="5">
        <v>19645.508336700001</v>
      </c>
      <c r="AF189" s="5">
        <v>19645.508336700001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161.99786599000001</v>
      </c>
      <c r="F190" s="5">
        <v>191.46830324999999</v>
      </c>
      <c r="G190" s="5">
        <v>225.09824393</v>
      </c>
      <c r="H190" s="5">
        <v>258.63973482</v>
      </c>
      <c r="I190" s="5">
        <v>291.18647211000001</v>
      </c>
      <c r="J190" s="5">
        <v>322.36591114999999</v>
      </c>
      <c r="K190" s="5">
        <v>358.16807552</v>
      </c>
      <c r="L190" s="5">
        <v>394.25951741</v>
      </c>
      <c r="M190" s="5">
        <v>432.73918471000002</v>
      </c>
      <c r="N190" s="5">
        <v>465.98982874000001</v>
      </c>
      <c r="O190" s="5">
        <v>506.64968600999998</v>
      </c>
      <c r="P190" s="5">
        <v>546.14191682000001</v>
      </c>
      <c r="Q190" s="5">
        <v>590.03126477000001</v>
      </c>
      <c r="R190" s="5">
        <v>631.38657345000001</v>
      </c>
      <c r="S190" s="5">
        <v>670.10021357999995</v>
      </c>
      <c r="T190" s="5">
        <v>716.46747213000003</v>
      </c>
      <c r="U190" s="5">
        <v>764.08427277999999</v>
      </c>
      <c r="V190" s="5">
        <v>809.44672476000005</v>
      </c>
      <c r="W190" s="5">
        <v>853.92802897000001</v>
      </c>
      <c r="X190" s="5">
        <v>902.05765207000002</v>
      </c>
      <c r="Y190" s="5">
        <v>953.57494727000005</v>
      </c>
      <c r="Z190" s="5">
        <v>1003.30502018</v>
      </c>
      <c r="AA190" s="5">
        <v>1049.4869032900001</v>
      </c>
      <c r="AB190" s="5">
        <v>1107.8725198899999</v>
      </c>
      <c r="AC190" s="5">
        <v>1163.5415716</v>
      </c>
      <c r="AD190" s="5">
        <v>1220.9092942</v>
      </c>
      <c r="AE190" s="5">
        <v>1278.72362522</v>
      </c>
      <c r="AF190" s="5">
        <v>1278.72362522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2805</v>
      </c>
      <c r="K192" s="5">
        <v>1665</v>
      </c>
      <c r="L192" s="5">
        <v>1120</v>
      </c>
      <c r="M192" s="5">
        <v>1120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1823.8562292500001</v>
      </c>
      <c r="S195" s="5">
        <v>1823.8562292500001</v>
      </c>
      <c r="T195" s="5">
        <v>1823.8562292500001</v>
      </c>
      <c r="U195" s="5">
        <v>2295.0261077499999</v>
      </c>
      <c r="V195" s="5">
        <v>2295.0261077499999</v>
      </c>
      <c r="W195" s="5">
        <v>2295.0261077499999</v>
      </c>
      <c r="X195" s="5">
        <v>2201.0261077499999</v>
      </c>
      <c r="Y195" s="5">
        <v>2201.0261077499999</v>
      </c>
      <c r="Z195" s="5">
        <v>2201.0261077499999</v>
      </c>
      <c r="AA195" s="5">
        <v>2201.0261077499999</v>
      </c>
      <c r="AB195" s="5">
        <v>2201.0261077499999</v>
      </c>
      <c r="AC195" s="5">
        <v>1617.0261077499999</v>
      </c>
      <c r="AD195" s="5">
        <v>1617.0261077499999</v>
      </c>
      <c r="AE195" s="5">
        <v>2483.8434086699999</v>
      </c>
      <c r="AF195" s="5">
        <v>3256.8123289199998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545.90383592000001</v>
      </c>
      <c r="M198" s="5">
        <v>867.46013046000007</v>
      </c>
      <c r="N198" s="5">
        <v>868.56013045999998</v>
      </c>
      <c r="O198" s="5">
        <v>867.46013046000007</v>
      </c>
      <c r="P198" s="5">
        <v>868.56013045999998</v>
      </c>
      <c r="Q198" s="5">
        <v>867.46013046000007</v>
      </c>
      <c r="R198" s="5">
        <v>992.32474852999997</v>
      </c>
      <c r="S198" s="5">
        <v>992.32474852999997</v>
      </c>
      <c r="T198" s="5">
        <v>992.32474852999997</v>
      </c>
      <c r="U198" s="5">
        <v>1528.2977948799999</v>
      </c>
      <c r="V198" s="5">
        <v>1528.2977948799999</v>
      </c>
      <c r="W198" s="5">
        <v>1528.2977948799999</v>
      </c>
      <c r="X198" s="5">
        <v>1528.2977948799999</v>
      </c>
      <c r="Y198" s="5">
        <v>1528.2977948799999</v>
      </c>
      <c r="Z198" s="5">
        <v>1528.2977948799999</v>
      </c>
      <c r="AA198" s="5">
        <v>1528.2977948799999</v>
      </c>
      <c r="AB198" s="5">
        <v>1528.2977948799999</v>
      </c>
      <c r="AC198" s="5">
        <v>1528.2977948799999</v>
      </c>
      <c r="AD198" s="5">
        <v>1528.2977948799999</v>
      </c>
      <c r="AE198" s="5">
        <v>1528.2977948799999</v>
      </c>
      <c r="AF198" s="5">
        <v>1356.5239589600001</v>
      </c>
    </row>
    <row r="199" spans="1:32">
      <c r="A199" s="59" t="s">
        <v>134</v>
      </c>
      <c r="B199" s="59" t="s">
        <v>128</v>
      </c>
      <c r="C199" s="58" t="s">
        <v>90</v>
      </c>
      <c r="D199" s="5">
        <v>5.2480000000000002</v>
      </c>
      <c r="E199" s="5">
        <v>55.805</v>
      </c>
      <c r="F199" s="5">
        <v>137.178</v>
      </c>
      <c r="G199" s="5">
        <v>254.75700000000001</v>
      </c>
      <c r="H199" s="5">
        <v>407.74700000000001</v>
      </c>
      <c r="I199" s="5">
        <v>597.26199999999994</v>
      </c>
      <c r="J199" s="5">
        <v>772.55799999999999</v>
      </c>
      <c r="K199" s="5">
        <v>1024.9490000000001</v>
      </c>
      <c r="L199" s="5">
        <v>1239.8924565900002</v>
      </c>
      <c r="M199" s="5">
        <v>1442.2730291799999</v>
      </c>
      <c r="N199" s="5">
        <v>1672.4216107700001</v>
      </c>
      <c r="O199" s="5">
        <v>1972.3109051700001</v>
      </c>
      <c r="P199" s="5">
        <v>2322.3100700999998</v>
      </c>
      <c r="Q199" s="5">
        <v>2689.1722191600002</v>
      </c>
      <c r="R199" s="5">
        <v>3083.3483508299996</v>
      </c>
      <c r="S199" s="5">
        <v>3503.3183958999998</v>
      </c>
      <c r="T199" s="5">
        <v>3907.2658795100001</v>
      </c>
      <c r="U199" s="5">
        <v>4248.3119133199998</v>
      </c>
      <c r="V199" s="5">
        <v>4594.1342578200001</v>
      </c>
      <c r="W199" s="5">
        <v>4922.3785791</v>
      </c>
      <c r="X199" s="5">
        <v>5240.6725199799994</v>
      </c>
      <c r="Y199" s="5">
        <v>5568.3839228100005</v>
      </c>
      <c r="Z199" s="5">
        <v>5914.7133059999996</v>
      </c>
      <c r="AA199" s="5">
        <v>6268.9471736599999</v>
      </c>
      <c r="AB199" s="5">
        <v>6645.9519552000002</v>
      </c>
      <c r="AC199" s="5">
        <v>7030.0935544499998</v>
      </c>
      <c r="AD199" s="5">
        <v>7438.2922817500003</v>
      </c>
      <c r="AE199" s="5">
        <v>7855.3622635800002</v>
      </c>
      <c r="AF199" s="5">
        <v>7884.0703673100006</v>
      </c>
    </row>
    <row r="200" spans="1:32">
      <c r="A200" s="59" t="s">
        <v>134</v>
      </c>
      <c r="B200" s="59" t="s">
        <v>128</v>
      </c>
      <c r="C200" s="58" t="s">
        <v>91</v>
      </c>
      <c r="D200" s="5">
        <v>96.903999999999996</v>
      </c>
      <c r="E200" s="5">
        <v>332.36600000000004</v>
      </c>
      <c r="F200" s="5">
        <v>592.89299999999992</v>
      </c>
      <c r="G200" s="5">
        <v>841.02199999999993</v>
      </c>
      <c r="H200" s="5">
        <v>1068.623</v>
      </c>
      <c r="I200" s="5">
        <v>1263.973</v>
      </c>
      <c r="J200" s="5">
        <v>1337.973</v>
      </c>
      <c r="K200" s="5">
        <v>1465.9969999999998</v>
      </c>
      <c r="L200" s="5">
        <v>1677.258</v>
      </c>
      <c r="M200" s="5">
        <v>1844.1930000000002</v>
      </c>
      <c r="N200" s="5">
        <v>2011.6679999999999</v>
      </c>
      <c r="O200" s="5">
        <v>2249.2469999999998</v>
      </c>
      <c r="P200" s="5">
        <v>2505.0829999999996</v>
      </c>
      <c r="Q200" s="5">
        <v>2754.9570000000003</v>
      </c>
      <c r="R200" s="5">
        <v>2990.1659999999997</v>
      </c>
      <c r="S200" s="5">
        <v>3229.36</v>
      </c>
      <c r="T200" s="5">
        <v>3404.1</v>
      </c>
      <c r="U200" s="5">
        <v>3500.9479999999999</v>
      </c>
      <c r="V200" s="5">
        <v>3565.6019999999994</v>
      </c>
      <c r="W200" s="5">
        <v>3605.174</v>
      </c>
      <c r="X200" s="5">
        <v>3604.6750000000002</v>
      </c>
      <c r="Y200" s="5">
        <v>3607.4979999999996</v>
      </c>
      <c r="Z200" s="5">
        <v>3598.4210000000003</v>
      </c>
      <c r="AA200" s="5">
        <v>3592.6409999999996</v>
      </c>
      <c r="AB200" s="5">
        <v>3576.0250000000005</v>
      </c>
      <c r="AC200" s="5">
        <v>3563.2330000000011</v>
      </c>
      <c r="AD200" s="5">
        <v>3540.764000000001</v>
      </c>
      <c r="AE200" s="5">
        <v>3521.5800000000008</v>
      </c>
      <c r="AF200" s="5">
        <v>3521.5800000000008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5165.5611038899988</v>
      </c>
      <c r="I203" s="5">
        <v>5165.5611038899988</v>
      </c>
      <c r="J203" s="5">
        <v>5291.0830400099985</v>
      </c>
      <c r="K203" s="5">
        <v>5531.0689999999986</v>
      </c>
      <c r="L203" s="5">
        <v>6770.1688928499989</v>
      </c>
      <c r="M203" s="5">
        <v>8131.6163047699993</v>
      </c>
      <c r="N203" s="5">
        <v>8360.1600202999998</v>
      </c>
      <c r="O203" s="5">
        <v>9512.6404874199998</v>
      </c>
      <c r="P203" s="5">
        <v>9320.6404874199998</v>
      </c>
      <c r="Q203" s="5">
        <v>9320.6404874199998</v>
      </c>
      <c r="R203" s="5">
        <v>9320.6404874199998</v>
      </c>
      <c r="S203" s="5">
        <v>10694.985177369999</v>
      </c>
      <c r="T203" s="5">
        <v>10432.485177369999</v>
      </c>
      <c r="U203" s="5">
        <v>10432.485177369999</v>
      </c>
      <c r="V203" s="5">
        <v>10144.185177370002</v>
      </c>
      <c r="W203" s="5">
        <v>10337.62334117</v>
      </c>
      <c r="X203" s="5">
        <v>12374.87102654</v>
      </c>
      <c r="Y203" s="5">
        <v>12129.10578261</v>
      </c>
      <c r="Z203" s="5">
        <v>11817.10578261</v>
      </c>
      <c r="AA203" s="5">
        <v>12422.19931769</v>
      </c>
      <c r="AB203" s="5">
        <v>12790.0882922</v>
      </c>
      <c r="AC203" s="5">
        <v>13285.951972700001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2384.18028387</v>
      </c>
      <c r="O204" s="5">
        <v>2384.18028387</v>
      </c>
      <c r="P204" s="5">
        <v>2384.18028387</v>
      </c>
      <c r="Q204" s="5">
        <v>2384.18028387</v>
      </c>
      <c r="R204" s="5">
        <v>2554.4655547499997</v>
      </c>
      <c r="S204" s="5">
        <v>2554.4655547499997</v>
      </c>
      <c r="T204" s="5">
        <v>3145.5738114599999</v>
      </c>
      <c r="U204" s="5">
        <v>3545.5738114599999</v>
      </c>
      <c r="V204" s="5">
        <v>3545.5738114599999</v>
      </c>
      <c r="W204" s="5">
        <v>3819.4094723599997</v>
      </c>
      <c r="X204" s="5">
        <v>5574.8804670100008</v>
      </c>
      <c r="Y204" s="5">
        <v>6034.5779964599997</v>
      </c>
      <c r="Z204" s="5">
        <v>5927.0579964600001</v>
      </c>
      <c r="AA204" s="5">
        <v>6051.9830835000002</v>
      </c>
      <c r="AB204" s="5">
        <v>6051.9830835000002</v>
      </c>
      <c r="AC204" s="5">
        <v>7776.8280941500007</v>
      </c>
      <c r="AD204" s="5">
        <v>8411.4647396</v>
      </c>
      <c r="AE204" s="5">
        <v>11801.18637128</v>
      </c>
      <c r="AF204" s="5">
        <v>11720.18637128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3806.24689193529</v>
      </c>
      <c r="E205" s="5">
        <v>5088.0472</v>
      </c>
      <c r="F205" s="5">
        <v>5784.8093250000002</v>
      </c>
      <c r="G205" s="5">
        <v>6517.8103440000004</v>
      </c>
      <c r="H205" s="5">
        <v>7244.8401610000001</v>
      </c>
      <c r="I205" s="5">
        <v>7972.8585709999998</v>
      </c>
      <c r="J205" s="5">
        <v>8440.0360309999996</v>
      </c>
      <c r="K205" s="5">
        <v>8899.9999270000008</v>
      </c>
      <c r="L205" s="5">
        <v>9361.2525440000009</v>
      </c>
      <c r="M205" s="5">
        <v>9753.4850409999999</v>
      </c>
      <c r="N205" s="5">
        <v>10152.426670000001</v>
      </c>
      <c r="O205" s="5">
        <v>10554.62428</v>
      </c>
      <c r="P205" s="5">
        <v>10955.70694</v>
      </c>
      <c r="Q205" s="5">
        <v>11336.68842</v>
      </c>
      <c r="R205" s="5">
        <v>11697.80062</v>
      </c>
      <c r="S205" s="5">
        <v>12064.38422</v>
      </c>
      <c r="T205" s="5">
        <v>12436.89834</v>
      </c>
      <c r="U205" s="5">
        <v>12822.63852</v>
      </c>
      <c r="V205" s="5">
        <v>13216.117759999999</v>
      </c>
      <c r="W205" s="5">
        <v>13604.843650000001</v>
      </c>
      <c r="X205" s="5">
        <v>13986.46614</v>
      </c>
      <c r="Y205" s="5">
        <v>14369.49575</v>
      </c>
      <c r="Z205" s="5">
        <v>14748.63263</v>
      </c>
      <c r="AA205" s="5">
        <v>15123.685030000001</v>
      </c>
      <c r="AB205" s="5">
        <v>15496.26215</v>
      </c>
      <c r="AC205" s="5">
        <v>15868.39431</v>
      </c>
      <c r="AD205" s="5">
        <v>16240.828009999999</v>
      </c>
      <c r="AE205" s="5">
        <v>16611.247749999999</v>
      </c>
      <c r="AF205" s="5">
        <v>16611.247749999999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262.53089700999999</v>
      </c>
      <c r="F206" s="5">
        <v>286.89216792000002</v>
      </c>
      <c r="G206" s="5">
        <v>306.24293791000002</v>
      </c>
      <c r="H206" s="5">
        <v>331.37624</v>
      </c>
      <c r="I206" s="5">
        <v>356.42603853999998</v>
      </c>
      <c r="J206" s="5">
        <v>383.35014067999998</v>
      </c>
      <c r="K206" s="5">
        <v>409.58378318000001</v>
      </c>
      <c r="L206" s="5">
        <v>439.43192183000002</v>
      </c>
      <c r="M206" s="5">
        <v>475.96488993999998</v>
      </c>
      <c r="N206" s="5">
        <v>508.4347343</v>
      </c>
      <c r="O206" s="5">
        <v>541.23604307999994</v>
      </c>
      <c r="P206" s="5">
        <v>578.63505624000004</v>
      </c>
      <c r="Q206" s="5">
        <v>618.71614176000003</v>
      </c>
      <c r="R206" s="5">
        <v>678.33761975000004</v>
      </c>
      <c r="S206" s="5">
        <v>678.33761975000004</v>
      </c>
      <c r="T206" s="5">
        <v>722.19967468000004</v>
      </c>
      <c r="U206" s="5">
        <v>764.72370837000005</v>
      </c>
      <c r="V206" s="5">
        <v>853.86662267999998</v>
      </c>
      <c r="W206" s="5">
        <v>853.86662267999998</v>
      </c>
      <c r="X206" s="5">
        <v>957.74260208999999</v>
      </c>
      <c r="Y206" s="5">
        <v>957.74260208999999</v>
      </c>
      <c r="Z206" s="5">
        <v>1062.40763206</v>
      </c>
      <c r="AA206" s="5">
        <v>1062.40763206</v>
      </c>
      <c r="AB206" s="5">
        <v>1117.41140277</v>
      </c>
      <c r="AC206" s="5">
        <v>1179.7569831000001</v>
      </c>
      <c r="AD206" s="5">
        <v>1242.69922023</v>
      </c>
      <c r="AE206" s="5">
        <v>1311.0875538</v>
      </c>
      <c r="AF206" s="5">
        <v>1373.4757950999999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944.82600285000001</v>
      </c>
      <c r="V210" s="5">
        <v>944.82600285000001</v>
      </c>
      <c r="W210" s="5">
        <v>944.82600285000001</v>
      </c>
      <c r="X210" s="5">
        <v>944.82600285000001</v>
      </c>
      <c r="Y210" s="5">
        <v>944.82600285000001</v>
      </c>
      <c r="Z210" s="5">
        <v>606.82600285000001</v>
      </c>
      <c r="AA210" s="5">
        <v>606.82600285000001</v>
      </c>
      <c r="AB210" s="5">
        <v>452.82600285000001</v>
      </c>
      <c r="AC210" s="5">
        <v>452.82600285000001</v>
      </c>
      <c r="AD210" s="5">
        <v>452.82600285000001</v>
      </c>
      <c r="AE210" s="5">
        <v>452.82600285000001</v>
      </c>
      <c r="AF210" s="5">
        <v>452.82600285000001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473.33000000000004</v>
      </c>
      <c r="R213" s="5">
        <v>473.33000000000004</v>
      </c>
      <c r="S213" s="5">
        <v>473.33000000000004</v>
      </c>
      <c r="T213" s="5">
        <v>538.64926036999998</v>
      </c>
      <c r="U213" s="5">
        <v>821.49143301000004</v>
      </c>
      <c r="V213" s="5">
        <v>821.49143301000004</v>
      </c>
      <c r="W213" s="5">
        <v>821.49143301000004</v>
      </c>
      <c r="X213" s="5">
        <v>821.49143301000004</v>
      </c>
      <c r="Y213" s="5">
        <v>821.49143301000004</v>
      </c>
      <c r="Z213" s="5">
        <v>823.59143300999995</v>
      </c>
      <c r="AA213" s="5">
        <v>821.49143301000004</v>
      </c>
      <c r="AB213" s="5">
        <v>821.49143301000004</v>
      </c>
      <c r="AC213" s="5">
        <v>821.49143301000004</v>
      </c>
      <c r="AD213" s="5">
        <v>821.49143301000004</v>
      </c>
      <c r="AE213" s="5">
        <v>1356.5577085299999</v>
      </c>
      <c r="AF213" s="5">
        <v>1356.5577085299999</v>
      </c>
    </row>
    <row r="214" spans="1:32">
      <c r="A214" s="59" t="s">
        <v>134</v>
      </c>
      <c r="B214" s="59" t="s">
        <v>129</v>
      </c>
      <c r="C214" s="58" t="s">
        <v>90</v>
      </c>
      <c r="D214" s="5">
        <v>28.706</v>
      </c>
      <c r="E214" s="5">
        <v>88.617000000000004</v>
      </c>
      <c r="F214" s="5">
        <v>126.926</v>
      </c>
      <c r="G214" s="5">
        <v>170.24600000000001</v>
      </c>
      <c r="H214" s="5">
        <v>214.273</v>
      </c>
      <c r="I214" s="5">
        <v>262.03500000000003</v>
      </c>
      <c r="J214" s="5">
        <v>314.13299999999998</v>
      </c>
      <c r="K214" s="5">
        <v>396.51799999999997</v>
      </c>
      <c r="L214" s="5">
        <v>481.68032892000002</v>
      </c>
      <c r="M214" s="5">
        <v>576.47358365999992</v>
      </c>
      <c r="N214" s="5">
        <v>691.38815980000004</v>
      </c>
      <c r="O214" s="5">
        <v>822.10936463999997</v>
      </c>
      <c r="P214" s="5">
        <v>961.61198901</v>
      </c>
      <c r="Q214" s="5">
        <v>1103.1650907600001</v>
      </c>
      <c r="R214" s="5">
        <v>1249.6182802100002</v>
      </c>
      <c r="S214" s="5">
        <v>1391.3790371300001</v>
      </c>
      <c r="T214" s="5">
        <v>1535.89589978</v>
      </c>
      <c r="U214" s="5">
        <v>1649.0204429799999</v>
      </c>
      <c r="V214" s="5">
        <v>1760.9195201399998</v>
      </c>
      <c r="W214" s="5">
        <v>1865.4012426700001</v>
      </c>
      <c r="X214" s="5">
        <v>1977.5530478600001</v>
      </c>
      <c r="Y214" s="5">
        <v>2093.06887766</v>
      </c>
      <c r="Z214" s="5">
        <v>2215.7033560600003</v>
      </c>
      <c r="AA214" s="5">
        <v>2340.0392231799997</v>
      </c>
      <c r="AB214" s="5">
        <v>2472.04279529</v>
      </c>
      <c r="AC214" s="5">
        <v>2605.8008546900001</v>
      </c>
      <c r="AD214" s="5">
        <v>2746.9221040100001</v>
      </c>
      <c r="AE214" s="5">
        <v>2891.3831629700003</v>
      </c>
      <c r="AF214" s="5">
        <v>2899.8263167599998</v>
      </c>
    </row>
    <row r="215" spans="1:32">
      <c r="A215" s="59" t="s">
        <v>134</v>
      </c>
      <c r="B215" s="59" t="s">
        <v>129</v>
      </c>
      <c r="C215" s="58" t="s">
        <v>91</v>
      </c>
      <c r="D215" s="5">
        <v>85.381</v>
      </c>
      <c r="E215" s="5">
        <v>212.58100000000002</v>
      </c>
      <c r="F215" s="5">
        <v>276.14400000000001</v>
      </c>
      <c r="G215" s="5">
        <v>335.75400000000002</v>
      </c>
      <c r="H215" s="5">
        <v>385.71199999999999</v>
      </c>
      <c r="I215" s="5">
        <v>430.43699999999995</v>
      </c>
      <c r="J215" s="5">
        <v>473.61899999999997</v>
      </c>
      <c r="K215" s="5">
        <v>550.52099999999996</v>
      </c>
      <c r="L215" s="5">
        <v>637.23300000000006</v>
      </c>
      <c r="M215" s="5">
        <v>727.39999999999986</v>
      </c>
      <c r="N215" s="5">
        <v>829.16200000000003</v>
      </c>
      <c r="O215" s="5">
        <v>941.16499999999996</v>
      </c>
      <c r="P215" s="5">
        <v>1047.02</v>
      </c>
      <c r="Q215" s="5">
        <v>1145.7469999999998</v>
      </c>
      <c r="R215" s="5">
        <v>1232.7439999999997</v>
      </c>
      <c r="S215" s="5">
        <v>1306.8890000000001</v>
      </c>
      <c r="T215" s="5">
        <v>1367.354</v>
      </c>
      <c r="U215" s="5">
        <v>1391.8330000000001</v>
      </c>
      <c r="V215" s="5">
        <v>1402.348</v>
      </c>
      <c r="W215" s="5">
        <v>1404.4880000000001</v>
      </c>
      <c r="X215" s="5">
        <v>1403.3189999999997</v>
      </c>
      <c r="Y215" s="5">
        <v>1403.71</v>
      </c>
      <c r="Z215" s="5">
        <v>1400.4919999999997</v>
      </c>
      <c r="AA215" s="5">
        <v>1398.4079999999999</v>
      </c>
      <c r="AB215" s="5">
        <v>1392.5499999999997</v>
      </c>
      <c r="AC215" s="5">
        <v>1387.998</v>
      </c>
      <c r="AD215" s="5">
        <v>1379.5390000000002</v>
      </c>
      <c r="AE215" s="5">
        <v>1372.6469999999995</v>
      </c>
      <c r="AF215" s="5">
        <v>1372.6469999999995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2346.0245486600002</v>
      </c>
      <c r="G218" s="5">
        <v>3000.2562221799999</v>
      </c>
      <c r="H218" s="5">
        <v>3114.3588884999999</v>
      </c>
      <c r="I218" s="5">
        <v>3081.3588884999999</v>
      </c>
      <c r="J218" s="5">
        <v>3684.86196771</v>
      </c>
      <c r="K218" s="5">
        <v>3840.4372786600002</v>
      </c>
      <c r="L218" s="5">
        <v>3997.3426212099998</v>
      </c>
      <c r="M218" s="5">
        <v>4214.0259297299999</v>
      </c>
      <c r="N218" s="5">
        <v>4260.1447859199989</v>
      </c>
      <c r="O218" s="5">
        <v>4947.10159346</v>
      </c>
      <c r="P218" s="5">
        <v>5079.3181353699993</v>
      </c>
      <c r="Q218" s="5">
        <v>4857.4181353699996</v>
      </c>
      <c r="R218" s="5">
        <v>4932.8271369599997</v>
      </c>
      <c r="S218" s="5">
        <v>5785.6835272499993</v>
      </c>
      <c r="T218" s="5">
        <v>5626.6835272499993</v>
      </c>
      <c r="U218" s="5">
        <v>5678.9655145799998</v>
      </c>
      <c r="V218" s="5">
        <v>5701.9578327700001</v>
      </c>
      <c r="W218" s="5">
        <v>6206.5812437300001</v>
      </c>
      <c r="X218" s="5">
        <v>6760.6303929100004</v>
      </c>
      <c r="Y218" s="5">
        <v>7650.4564230800006</v>
      </c>
      <c r="Z218" s="5">
        <v>7650.4564230800006</v>
      </c>
      <c r="AA218" s="5">
        <v>7874.9152461200001</v>
      </c>
      <c r="AB218" s="5">
        <v>8015.4656762100003</v>
      </c>
      <c r="AC218" s="5">
        <v>8531.5325843499995</v>
      </c>
      <c r="AD218" s="5">
        <v>8574.9489536699984</v>
      </c>
      <c r="AE218" s="5">
        <v>8574.9489536699984</v>
      </c>
      <c r="AF218" s="5">
        <v>8574.9489536699984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719.40708049000011</v>
      </c>
      <c r="T219" s="5">
        <v>2320.6274646399997</v>
      </c>
      <c r="U219" s="5">
        <v>2320.6274646399997</v>
      </c>
      <c r="V219" s="5">
        <v>2320.6274646399997</v>
      </c>
      <c r="W219" s="5">
        <v>2559.78208795</v>
      </c>
      <c r="X219" s="5">
        <v>2882.7854956799997</v>
      </c>
      <c r="Y219" s="5">
        <v>4166.2910627000001</v>
      </c>
      <c r="Z219" s="5">
        <v>3932.7606434099998</v>
      </c>
      <c r="AA219" s="5">
        <v>4025.9543888200001</v>
      </c>
      <c r="AB219" s="5">
        <v>4025.9543888200001</v>
      </c>
      <c r="AC219" s="5">
        <v>4183.0121954699998</v>
      </c>
      <c r="AD219" s="5">
        <v>5931.3425352999993</v>
      </c>
      <c r="AE219" s="5">
        <v>7252.3624595799993</v>
      </c>
      <c r="AF219" s="5">
        <v>7252.3624595799993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2172.0617382899268</v>
      </c>
      <c r="E220" s="5">
        <v>2721.0735749999999</v>
      </c>
      <c r="F220" s="5">
        <v>2952.403581</v>
      </c>
      <c r="G220" s="5">
        <v>3178.2290309999998</v>
      </c>
      <c r="H220" s="5">
        <v>3380.0179929999999</v>
      </c>
      <c r="I220" s="5">
        <v>3575.1143489999999</v>
      </c>
      <c r="J220" s="5">
        <v>3766.8021600000002</v>
      </c>
      <c r="K220" s="5">
        <v>3959.2366339999999</v>
      </c>
      <c r="L220" s="5">
        <v>4151.5980010000003</v>
      </c>
      <c r="M220" s="5">
        <v>4345.6835899999996</v>
      </c>
      <c r="N220" s="5">
        <v>4540.7188319999996</v>
      </c>
      <c r="O220" s="5">
        <v>4737.6384609999996</v>
      </c>
      <c r="P220" s="5">
        <v>4929.8700749999998</v>
      </c>
      <c r="Q220" s="5">
        <v>5109.2392879999998</v>
      </c>
      <c r="R220" s="5">
        <v>5277.1928520000001</v>
      </c>
      <c r="S220" s="5">
        <v>5434.8307649999997</v>
      </c>
      <c r="T220" s="5">
        <v>5590.0871619999998</v>
      </c>
      <c r="U220" s="5">
        <v>5742.5080559999997</v>
      </c>
      <c r="V220" s="5">
        <v>5893.320127</v>
      </c>
      <c r="W220" s="5">
        <v>6037.7310100000004</v>
      </c>
      <c r="X220" s="5">
        <v>6182.4339900000004</v>
      </c>
      <c r="Y220" s="5">
        <v>6327.0782099999997</v>
      </c>
      <c r="Z220" s="5">
        <v>6470.3066090000002</v>
      </c>
      <c r="AA220" s="5">
        <v>6608.7162909999997</v>
      </c>
      <c r="AB220" s="5">
        <v>6745.5179099999996</v>
      </c>
      <c r="AC220" s="5">
        <v>6879.6508469999999</v>
      </c>
      <c r="AD220" s="5">
        <v>7013.3702149999999</v>
      </c>
      <c r="AE220" s="5">
        <v>7145.403088</v>
      </c>
      <c r="AF220" s="5">
        <v>7145.403088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51.346817100000003</v>
      </c>
      <c r="F221" s="5">
        <v>60.475616289999998</v>
      </c>
      <c r="G221" s="5">
        <v>69.435968310000007</v>
      </c>
      <c r="H221" s="5">
        <v>79.731214919999999</v>
      </c>
      <c r="I221" s="5">
        <v>89.656366169999998</v>
      </c>
      <c r="J221" s="5">
        <v>100.09000759</v>
      </c>
      <c r="K221" s="5">
        <v>109.35258923000001</v>
      </c>
      <c r="L221" s="5">
        <v>119.9076415</v>
      </c>
      <c r="M221" s="5">
        <v>131.68297554</v>
      </c>
      <c r="N221" s="5">
        <v>143.36175213000001</v>
      </c>
      <c r="O221" s="5">
        <v>155.19526679000001</v>
      </c>
      <c r="P221" s="5">
        <v>168.68795158</v>
      </c>
      <c r="Q221" s="5">
        <v>182.48802214</v>
      </c>
      <c r="R221" s="5">
        <v>196.61180085999999</v>
      </c>
      <c r="S221" s="5">
        <v>210.96402053</v>
      </c>
      <c r="T221" s="5">
        <v>225.09550081</v>
      </c>
      <c r="U221" s="5">
        <v>241.27924393000001</v>
      </c>
      <c r="V221" s="5">
        <v>254.81949986000001</v>
      </c>
      <c r="W221" s="5">
        <v>272.24206108999999</v>
      </c>
      <c r="X221" s="5">
        <v>288.20608701999998</v>
      </c>
      <c r="Y221" s="5">
        <v>302.72755656999999</v>
      </c>
      <c r="Z221" s="5">
        <v>319.61615553000001</v>
      </c>
      <c r="AA221" s="5">
        <v>332.70310412999999</v>
      </c>
      <c r="AB221" s="5">
        <v>352.03597961999998</v>
      </c>
      <c r="AC221" s="5">
        <v>370.49600873999998</v>
      </c>
      <c r="AD221" s="5">
        <v>391.19109069000001</v>
      </c>
      <c r="AE221" s="5">
        <v>408.48449574</v>
      </c>
      <c r="AF221" s="5">
        <v>408.48449574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30.660351250000001</v>
      </c>
      <c r="M228" s="5">
        <v>500.32218429</v>
      </c>
      <c r="N228" s="5">
        <v>500.32218429</v>
      </c>
      <c r="O228" s="5">
        <v>500.32218429</v>
      </c>
      <c r="P228" s="5">
        <v>500.32218429</v>
      </c>
      <c r="Q228" s="5">
        <v>500.32218429</v>
      </c>
      <c r="R228" s="5">
        <v>500.32218429</v>
      </c>
      <c r="S228" s="5">
        <v>500.32218429</v>
      </c>
      <c r="T228" s="5">
        <v>500.32218429</v>
      </c>
      <c r="U228" s="5">
        <v>500.32218429</v>
      </c>
      <c r="V228" s="5">
        <v>500.32218429</v>
      </c>
      <c r="W228" s="5">
        <v>500.32218429</v>
      </c>
      <c r="X228" s="5">
        <v>500.32218429</v>
      </c>
      <c r="Y228" s="5">
        <v>500.32218429</v>
      </c>
      <c r="Z228" s="5">
        <v>500.32218429</v>
      </c>
      <c r="AA228" s="5">
        <v>500.32218429</v>
      </c>
      <c r="AB228" s="5">
        <v>500.32218429</v>
      </c>
      <c r="AC228" s="5">
        <v>500.32218429</v>
      </c>
      <c r="AD228" s="5">
        <v>500.32218429</v>
      </c>
      <c r="AE228" s="5">
        <v>500.32218429</v>
      </c>
      <c r="AF228" s="5">
        <v>500.32218429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0.56800000000000006</v>
      </c>
      <c r="E229" s="5">
        <v>6.4749999999999996</v>
      </c>
      <c r="F229" s="5">
        <v>13.055999999999999</v>
      </c>
      <c r="G229" s="5">
        <v>22.071000000000002</v>
      </c>
      <c r="H229" s="5">
        <v>33.045999999999999</v>
      </c>
      <c r="I229" s="5">
        <v>46.206000000000003</v>
      </c>
      <c r="J229" s="5">
        <v>61.677</v>
      </c>
      <c r="K229" s="5">
        <v>85.302999999999997</v>
      </c>
      <c r="L229" s="5">
        <v>106.15148554</v>
      </c>
      <c r="M229" s="5">
        <v>128.39884997999999</v>
      </c>
      <c r="N229" s="5">
        <v>155.92226499999998</v>
      </c>
      <c r="O229" s="5">
        <v>187.63005268999999</v>
      </c>
      <c r="P229" s="5">
        <v>223.10064670000003</v>
      </c>
      <c r="Q229" s="5">
        <v>259.99912260999997</v>
      </c>
      <c r="R229" s="5">
        <v>298.95734677000002</v>
      </c>
      <c r="S229" s="5">
        <v>337.58509091999997</v>
      </c>
      <c r="T229" s="5">
        <v>377.19855520999999</v>
      </c>
      <c r="U229" s="5">
        <v>409.26820767999999</v>
      </c>
      <c r="V229" s="5">
        <v>441.32100571000001</v>
      </c>
      <c r="W229" s="5">
        <v>471.40510606999999</v>
      </c>
      <c r="X229" s="5">
        <v>503.46567236999999</v>
      </c>
      <c r="Y229" s="5">
        <v>536.23109856999997</v>
      </c>
      <c r="Z229" s="5">
        <v>570.92117711000003</v>
      </c>
      <c r="AA229" s="5">
        <v>606.0269333</v>
      </c>
      <c r="AB229" s="5">
        <v>643.19868507000001</v>
      </c>
      <c r="AC229" s="5">
        <v>680.67299238999999</v>
      </c>
      <c r="AD229" s="5">
        <v>720.12988898000003</v>
      </c>
      <c r="AE229" s="5">
        <v>760.10126588000003</v>
      </c>
      <c r="AF229" s="5">
        <v>761.60182925999993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12.043000000000001</v>
      </c>
      <c r="E230" s="5">
        <v>41.377000000000002</v>
      </c>
      <c r="F230" s="5">
        <v>59.671999999999997</v>
      </c>
      <c r="G230" s="5">
        <v>76.56</v>
      </c>
      <c r="H230" s="5">
        <v>90.268000000000001</v>
      </c>
      <c r="I230" s="5">
        <v>101.32000000000001</v>
      </c>
      <c r="J230" s="5">
        <v>110.82300000000001</v>
      </c>
      <c r="K230" s="5">
        <v>127.054</v>
      </c>
      <c r="L230" s="5">
        <v>149.11699999999996</v>
      </c>
      <c r="M230" s="5">
        <v>170.46899999999999</v>
      </c>
      <c r="N230" s="5">
        <v>195.083</v>
      </c>
      <c r="O230" s="5">
        <v>222.42100000000005</v>
      </c>
      <c r="P230" s="5">
        <v>249.88899999999998</v>
      </c>
      <c r="Q230" s="5">
        <v>276.29200000000003</v>
      </c>
      <c r="R230" s="5">
        <v>300.41299999999995</v>
      </c>
      <c r="S230" s="5">
        <v>321.84100000000007</v>
      </c>
      <c r="T230" s="5">
        <v>339.84500000000003</v>
      </c>
      <c r="U230" s="5">
        <v>348.76899999999995</v>
      </c>
      <c r="V230" s="5">
        <v>354.13799999999998</v>
      </c>
      <c r="W230" s="5">
        <v>357.02999999999992</v>
      </c>
      <c r="X230" s="5">
        <v>358.66700000000003</v>
      </c>
      <c r="Y230" s="5">
        <v>360.45300000000003</v>
      </c>
      <c r="Z230" s="5">
        <v>360.96400000000011</v>
      </c>
      <c r="AA230" s="5">
        <v>361.55799999999999</v>
      </c>
      <c r="AB230" s="5">
        <v>360.78600000000006</v>
      </c>
      <c r="AC230" s="5">
        <v>360.19799999999998</v>
      </c>
      <c r="AD230" s="5">
        <v>358.24400000000003</v>
      </c>
      <c r="AE230" s="5">
        <v>356.52700000000004</v>
      </c>
      <c r="AF230" s="5">
        <v>356.52700000000004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844.21328203000007</v>
      </c>
      <c r="G233" s="5">
        <v>1230.0391879900001</v>
      </c>
      <c r="H233" s="5">
        <v>1230.0391879900001</v>
      </c>
      <c r="I233" s="5">
        <v>1626.3826502300001</v>
      </c>
      <c r="J233" s="5">
        <v>2123.2337628599998</v>
      </c>
      <c r="K233" s="5">
        <v>3155.5080946400003</v>
      </c>
      <c r="L233" s="5">
        <v>3155.5080946400003</v>
      </c>
      <c r="M233" s="5">
        <v>3156.5752604300001</v>
      </c>
      <c r="N233" s="5">
        <v>3156.5752604300001</v>
      </c>
      <c r="O233" s="5">
        <v>3156.5752604300001</v>
      </c>
      <c r="P233" s="5">
        <v>3156.5752604300001</v>
      </c>
      <c r="Q233" s="5">
        <v>3156.5752604300001</v>
      </c>
      <c r="R233" s="5">
        <v>3156.5752604300001</v>
      </c>
      <c r="S233" s="5">
        <v>3156.5752604300001</v>
      </c>
      <c r="T233" s="5">
        <v>3156.5752604300001</v>
      </c>
      <c r="U233" s="5">
        <v>3156.5752604300001</v>
      </c>
      <c r="V233" s="5">
        <v>3156.5752604300001</v>
      </c>
      <c r="W233" s="5">
        <v>3156.5752604300001</v>
      </c>
      <c r="X233" s="5">
        <v>3156.5752604300001</v>
      </c>
      <c r="Y233" s="5">
        <v>3156.5752604300001</v>
      </c>
      <c r="Z233" s="5">
        <v>3012.5752604300001</v>
      </c>
      <c r="AA233" s="5">
        <v>3012.5752604300001</v>
      </c>
      <c r="AB233" s="5">
        <v>3012.5752604300001</v>
      </c>
      <c r="AC233" s="5">
        <v>3012.5752604300001</v>
      </c>
      <c r="AD233" s="5">
        <v>3012.5752604300001</v>
      </c>
      <c r="AE233" s="5">
        <v>3012.5752604300001</v>
      </c>
      <c r="AF233" s="5">
        <v>2704.8252604300001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239.28267546029011</v>
      </c>
      <c r="E235" s="5">
        <v>324.63525479999998</v>
      </c>
      <c r="F235" s="5">
        <v>370.27628629999998</v>
      </c>
      <c r="G235" s="5">
        <v>415.8855686</v>
      </c>
      <c r="H235" s="5">
        <v>458.15357799999998</v>
      </c>
      <c r="I235" s="5">
        <v>498.54425140000001</v>
      </c>
      <c r="J235" s="5">
        <v>538.36053570000001</v>
      </c>
      <c r="K235" s="5">
        <v>578.22823059999996</v>
      </c>
      <c r="L235" s="5">
        <v>618.34489389999999</v>
      </c>
      <c r="M235" s="5">
        <v>655.54868350000004</v>
      </c>
      <c r="N235" s="5">
        <v>693.03536770000005</v>
      </c>
      <c r="O235" s="5">
        <v>730.46708269999999</v>
      </c>
      <c r="P235" s="5">
        <v>766.54549199999997</v>
      </c>
      <c r="Q235" s="5">
        <v>800.59975480000003</v>
      </c>
      <c r="R235" s="5">
        <v>834.47133410000004</v>
      </c>
      <c r="S235" s="5">
        <v>868.86343959999999</v>
      </c>
      <c r="T235" s="5">
        <v>903.81882940000003</v>
      </c>
      <c r="U235" s="5">
        <v>939.32665059999999</v>
      </c>
      <c r="V235" s="5">
        <v>975.06592409999996</v>
      </c>
      <c r="W235" s="5">
        <v>1010.499114</v>
      </c>
      <c r="X235" s="5">
        <v>1045.9641240000001</v>
      </c>
      <c r="Y235" s="5">
        <v>1081.7334719999999</v>
      </c>
      <c r="Z235" s="5">
        <v>1117.5659969999999</v>
      </c>
      <c r="AA235" s="5">
        <v>1152.113881</v>
      </c>
      <c r="AB235" s="5">
        <v>1185.8688910000001</v>
      </c>
      <c r="AC235" s="5">
        <v>1218.858964</v>
      </c>
      <c r="AD235" s="5">
        <v>1251.111259</v>
      </c>
      <c r="AE235" s="5">
        <v>1282.6985219999999</v>
      </c>
      <c r="AF235" s="5">
        <v>1282.6985219999999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30.642061739999999</v>
      </c>
      <c r="F236" s="5">
        <v>30.642061739999999</v>
      </c>
      <c r="G236" s="5">
        <v>34.971240610000002</v>
      </c>
      <c r="H236" s="5">
        <v>34.971240610000002</v>
      </c>
      <c r="I236" s="5">
        <v>38.905346829999999</v>
      </c>
      <c r="J236" s="5">
        <v>38.905346829999999</v>
      </c>
      <c r="K236" s="5">
        <v>42.647028630000001</v>
      </c>
      <c r="L236" s="5">
        <v>42.647028630000001</v>
      </c>
      <c r="M236" s="5">
        <v>46.507285109999998</v>
      </c>
      <c r="N236" s="5">
        <v>48.145970079999998</v>
      </c>
      <c r="O236" s="5">
        <v>48.145970079999998</v>
      </c>
      <c r="P236" s="5">
        <v>51.547100499999999</v>
      </c>
      <c r="Q236" s="5">
        <v>51.547100499999999</v>
      </c>
      <c r="R236" s="5">
        <v>55.468825870000003</v>
      </c>
      <c r="S236" s="5">
        <v>55.468825870000003</v>
      </c>
      <c r="T236" s="5">
        <v>57.267791799999998</v>
      </c>
      <c r="U236" s="5">
        <v>59.153808009999999</v>
      </c>
      <c r="V236" s="5">
        <v>62.708574890000001</v>
      </c>
      <c r="W236" s="5">
        <v>62.708574890000001</v>
      </c>
      <c r="X236" s="5">
        <v>64.553143899999995</v>
      </c>
      <c r="Y236" s="5">
        <v>68.284057059999995</v>
      </c>
      <c r="Z236" s="5">
        <v>68.284057059999995</v>
      </c>
      <c r="AA236" s="5">
        <v>72.297302799999997</v>
      </c>
      <c r="AB236" s="5">
        <v>72.297302799999997</v>
      </c>
      <c r="AC236" s="5">
        <v>74.445169750000005</v>
      </c>
      <c r="AD236" s="5">
        <v>79.91103493</v>
      </c>
      <c r="AE236" s="5">
        <v>82.821313250000003</v>
      </c>
      <c r="AF236" s="5">
        <v>82.821313250000003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7670</v>
      </c>
      <c r="H238" s="5">
        <v>5570</v>
      </c>
      <c r="I238" s="5">
        <v>4130</v>
      </c>
      <c r="J238" s="5">
        <v>3445</v>
      </c>
      <c r="K238" s="5">
        <v>2760</v>
      </c>
      <c r="L238" s="5">
        <v>2760</v>
      </c>
      <c r="M238" s="5">
        <v>2760</v>
      </c>
      <c r="N238" s="5">
        <v>2760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5541.3907769999996</v>
      </c>
      <c r="Z241" s="5">
        <v>4692.3917769999998</v>
      </c>
      <c r="AA241" s="5">
        <v>4692.3917769999998</v>
      </c>
      <c r="AB241" s="5">
        <v>4692.3917769999998</v>
      </c>
      <c r="AC241" s="5">
        <v>4692.3917769999998</v>
      </c>
      <c r="AD241" s="5">
        <v>4692.3917769999998</v>
      </c>
      <c r="AE241" s="5">
        <v>4692.3917769999998</v>
      </c>
      <c r="AF241" s="5">
        <v>4692.3917769999998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4830</v>
      </c>
      <c r="T244" s="5">
        <v>4830</v>
      </c>
      <c r="U244" s="5">
        <v>4830</v>
      </c>
      <c r="V244" s="5">
        <v>4830</v>
      </c>
      <c r="W244" s="5">
        <v>4830</v>
      </c>
      <c r="X244" s="5">
        <v>4830</v>
      </c>
      <c r="Y244" s="5">
        <v>5330</v>
      </c>
      <c r="Z244" s="5">
        <v>5330</v>
      </c>
      <c r="AA244" s="5">
        <v>4730</v>
      </c>
      <c r="AB244" s="5">
        <v>4730</v>
      </c>
      <c r="AC244" s="5">
        <v>3805</v>
      </c>
      <c r="AD244" s="5">
        <v>3405</v>
      </c>
      <c r="AE244" s="5">
        <v>3427.4106654400002</v>
      </c>
      <c r="AF244" s="5">
        <v>3427.4106654400002</v>
      </c>
    </row>
    <row r="245" spans="1:32">
      <c r="A245" s="59" t="s">
        <v>137</v>
      </c>
      <c r="B245" s="59" t="s">
        <v>126</v>
      </c>
      <c r="C245" s="58" t="s">
        <v>90</v>
      </c>
      <c r="D245" s="5">
        <v>10.613999999999999</v>
      </c>
      <c r="E245" s="5">
        <v>97.194999999999993</v>
      </c>
      <c r="F245" s="5">
        <v>193.89099999999999</v>
      </c>
      <c r="G245" s="5">
        <v>321.46699999999998</v>
      </c>
      <c r="H245" s="5">
        <v>477.30799999999999</v>
      </c>
      <c r="I245" s="5">
        <v>663.93899998999996</v>
      </c>
      <c r="J245" s="5">
        <v>884.26200001000007</v>
      </c>
      <c r="K245" s="5">
        <v>1223.617</v>
      </c>
      <c r="L245" s="5">
        <v>1527.53344593</v>
      </c>
      <c r="M245" s="5">
        <v>1867.2025770400001</v>
      </c>
      <c r="N245" s="5">
        <v>2268.2680231300001</v>
      </c>
      <c r="O245" s="5">
        <v>2758.8330898199997</v>
      </c>
      <c r="P245" s="5">
        <v>3293.1551549400001</v>
      </c>
      <c r="Q245" s="5">
        <v>3837.9824765800004</v>
      </c>
      <c r="R245" s="5">
        <v>4410.34305305</v>
      </c>
      <c r="S245" s="5">
        <v>4966.7253137600001</v>
      </c>
      <c r="T245" s="5">
        <v>5527.4248461199995</v>
      </c>
      <c r="U245" s="5">
        <v>5974.0516751499999</v>
      </c>
      <c r="V245" s="5">
        <v>6409.6953179900001</v>
      </c>
      <c r="W245" s="5">
        <v>6810.2277216000002</v>
      </c>
      <c r="X245" s="5">
        <v>7236.07853574</v>
      </c>
      <c r="Y245" s="5">
        <v>7670.42398976</v>
      </c>
      <c r="Z245" s="5">
        <v>8130.8809619000003</v>
      </c>
      <c r="AA245" s="5">
        <v>8598.1680176999998</v>
      </c>
      <c r="AB245" s="5">
        <v>9095.4546502699995</v>
      </c>
      <c r="AC245" s="5">
        <v>9598.0447687700016</v>
      </c>
      <c r="AD245" s="5">
        <v>10130.098615360001</v>
      </c>
      <c r="AE245" s="5">
        <v>10669.6482607</v>
      </c>
      <c r="AF245" s="5">
        <v>10697.643870079999</v>
      </c>
    </row>
    <row r="246" spans="1:32">
      <c r="A246" s="59" t="s">
        <v>137</v>
      </c>
      <c r="B246" s="59" t="s">
        <v>126</v>
      </c>
      <c r="C246" s="58" t="s">
        <v>91</v>
      </c>
      <c r="D246" s="5">
        <v>169.47099999999998</v>
      </c>
      <c r="E246" s="5">
        <v>551.87700000000007</v>
      </c>
      <c r="F246" s="5">
        <v>804.322</v>
      </c>
      <c r="G246" s="5">
        <v>1024.308</v>
      </c>
      <c r="H246" s="5">
        <v>1210.452</v>
      </c>
      <c r="I246" s="5">
        <v>1364.306</v>
      </c>
      <c r="J246" s="5">
        <v>1497.8260000000002</v>
      </c>
      <c r="K246" s="5">
        <v>1724.8410000000001</v>
      </c>
      <c r="L246" s="5">
        <v>2042.145</v>
      </c>
      <c r="M246" s="5">
        <v>2372.9799999999996</v>
      </c>
      <c r="N246" s="5">
        <v>2728.3529999999992</v>
      </c>
      <c r="O246" s="5">
        <v>3161.3959999999997</v>
      </c>
      <c r="P246" s="5">
        <v>3582.5970000000002</v>
      </c>
      <c r="Q246" s="5">
        <v>3974.6349999999993</v>
      </c>
      <c r="R246" s="5">
        <v>4331.67</v>
      </c>
      <c r="S246" s="5">
        <v>4638.5140000000019</v>
      </c>
      <c r="T246" s="5">
        <v>4887.0350000000008</v>
      </c>
      <c r="U246" s="5">
        <v>5003.3400000000011</v>
      </c>
      <c r="V246" s="5">
        <v>5060.8829999999998</v>
      </c>
      <c r="W246" s="5">
        <v>5077.6240000000007</v>
      </c>
      <c r="X246" s="5">
        <v>5077.9980000000005</v>
      </c>
      <c r="Y246" s="5">
        <v>5080.4420000000009</v>
      </c>
      <c r="Z246" s="5">
        <v>5067.9909999999991</v>
      </c>
      <c r="AA246" s="5">
        <v>5058.1019999999999</v>
      </c>
      <c r="AB246" s="5">
        <v>5033.2700000000013</v>
      </c>
      <c r="AC246" s="5">
        <v>5011.559000000002</v>
      </c>
      <c r="AD246" s="5">
        <v>4974.7829999999994</v>
      </c>
      <c r="AE246" s="5">
        <v>4941.0389999999989</v>
      </c>
      <c r="AF246" s="5">
        <v>4941.0389999999989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2219.9820000000004</v>
      </c>
      <c r="E249" s="5">
        <v>3010.3530124000004</v>
      </c>
      <c r="F249" s="5">
        <v>3676.1003944700005</v>
      </c>
      <c r="G249" s="5">
        <v>4524.7036000099997</v>
      </c>
      <c r="H249" s="5">
        <v>4527.9988362899994</v>
      </c>
      <c r="I249" s="5">
        <v>7937.005490139999</v>
      </c>
      <c r="J249" s="5">
        <v>8760.7457489699973</v>
      </c>
      <c r="K249" s="5">
        <v>9673.905528629999</v>
      </c>
      <c r="L249" s="5">
        <v>10839.77099019</v>
      </c>
      <c r="M249" s="5">
        <v>11354.57027355</v>
      </c>
      <c r="N249" s="5">
        <v>11916.67812069</v>
      </c>
      <c r="O249" s="5">
        <v>12557.173079319999</v>
      </c>
      <c r="P249" s="5">
        <v>13083.396992789998</v>
      </c>
      <c r="Q249" s="5">
        <v>13508.308298209997</v>
      </c>
      <c r="R249" s="5">
        <v>15423.878637019998</v>
      </c>
      <c r="S249" s="5">
        <v>15665.169144209998</v>
      </c>
      <c r="T249" s="5">
        <v>15629.765421769998</v>
      </c>
      <c r="U249" s="5">
        <v>15629.765421769998</v>
      </c>
      <c r="V249" s="5">
        <v>16365.971707669998</v>
      </c>
      <c r="W249" s="5">
        <v>16879.986830440001</v>
      </c>
      <c r="X249" s="5">
        <v>17420.773275169999</v>
      </c>
      <c r="Y249" s="5">
        <v>17377.108858970001</v>
      </c>
      <c r="Z249" s="5">
        <v>17377.108858970001</v>
      </c>
      <c r="AA249" s="5">
        <v>17377.108858970001</v>
      </c>
      <c r="AB249" s="5">
        <v>18455.86672681</v>
      </c>
      <c r="AC249" s="5">
        <v>19021.078156299998</v>
      </c>
      <c r="AD249" s="5">
        <v>20878.989002229999</v>
      </c>
      <c r="AE249" s="5">
        <v>22337.711741389998</v>
      </c>
      <c r="AF249" s="5">
        <v>22093.911741389998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3548.011</v>
      </c>
      <c r="F250" s="5">
        <v>3547.4610000000002</v>
      </c>
      <c r="G250" s="5">
        <v>3761.8104319299996</v>
      </c>
      <c r="H250" s="5">
        <v>5483.5497436200003</v>
      </c>
      <c r="I250" s="5">
        <v>5912.0665179099988</v>
      </c>
      <c r="J250" s="5">
        <v>6776.1985193399996</v>
      </c>
      <c r="K250" s="5">
        <v>7011.6965370099997</v>
      </c>
      <c r="L250" s="5">
        <v>7029.6220682199992</v>
      </c>
      <c r="M250" s="5">
        <v>7499.4833455599992</v>
      </c>
      <c r="N250" s="5">
        <v>8373.2821164699981</v>
      </c>
      <c r="O250" s="5">
        <v>8376.357605969999</v>
      </c>
      <c r="P250" s="5">
        <v>9157.178446580001</v>
      </c>
      <c r="Q250" s="5">
        <v>9157.178446580001</v>
      </c>
      <c r="R250" s="5">
        <v>10088.382307060001</v>
      </c>
      <c r="S250" s="5">
        <v>10817.987300480001</v>
      </c>
      <c r="T250" s="5">
        <v>12112.44055567</v>
      </c>
      <c r="U250" s="5">
        <v>12112.44055567</v>
      </c>
      <c r="V250" s="5">
        <v>13017.776008389999</v>
      </c>
      <c r="W250" s="5">
        <v>15138.20841302</v>
      </c>
      <c r="X250" s="5">
        <v>15728.378990129999</v>
      </c>
      <c r="Y250" s="5">
        <v>16934.212109789998</v>
      </c>
      <c r="Z250" s="5">
        <v>16934.212109789998</v>
      </c>
      <c r="AA250" s="5">
        <v>17455.649205269998</v>
      </c>
      <c r="AB250" s="5">
        <v>19501.352072419999</v>
      </c>
      <c r="AC250" s="5">
        <v>20097.939689109997</v>
      </c>
      <c r="AD250" s="5">
        <v>20671.729166149995</v>
      </c>
      <c r="AE250" s="5">
        <v>22241.018838459997</v>
      </c>
      <c r="AF250" s="5">
        <v>21675.21483846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5183.7329108689109</v>
      </c>
      <c r="E251" s="5">
        <v>6922.7277668999996</v>
      </c>
      <c r="F251" s="5">
        <v>7729.2309365999999</v>
      </c>
      <c r="G251" s="5">
        <v>8520.6213362999988</v>
      </c>
      <c r="H251" s="5">
        <v>9270.9160045999997</v>
      </c>
      <c r="I251" s="5">
        <v>9991.0547650000008</v>
      </c>
      <c r="J251" s="5">
        <v>10709.473653999999</v>
      </c>
      <c r="K251" s="5">
        <v>11436.443144000001</v>
      </c>
      <c r="L251" s="5">
        <v>12170.029343</v>
      </c>
      <c r="M251" s="5">
        <v>12901.81018</v>
      </c>
      <c r="N251" s="5">
        <v>13643.271858</v>
      </c>
      <c r="O251" s="5">
        <v>14388.326986</v>
      </c>
      <c r="P251" s="5">
        <v>15121.253220000001</v>
      </c>
      <c r="Q251" s="5">
        <v>15810.109125000001</v>
      </c>
      <c r="R251" s="5">
        <v>16449.242824000001</v>
      </c>
      <c r="S251" s="5">
        <v>17061.910985999999</v>
      </c>
      <c r="T251" s="5">
        <v>17667.5949</v>
      </c>
      <c r="U251" s="5">
        <v>18262.588393999999</v>
      </c>
      <c r="V251" s="5">
        <v>18847.510651000001</v>
      </c>
      <c r="W251" s="5">
        <v>19429.670222000001</v>
      </c>
      <c r="X251" s="5">
        <v>20006.011486000003</v>
      </c>
      <c r="Y251" s="5">
        <v>20581.860403999999</v>
      </c>
      <c r="Z251" s="5">
        <v>21155.920247000002</v>
      </c>
      <c r="AA251" s="5">
        <v>21714.391952999998</v>
      </c>
      <c r="AB251" s="5">
        <v>22270.012771000002</v>
      </c>
      <c r="AC251" s="5">
        <v>22818.172102</v>
      </c>
      <c r="AD251" s="5">
        <v>23366.900722999999</v>
      </c>
      <c r="AE251" s="5">
        <v>23907.736964</v>
      </c>
      <c r="AF251" s="5">
        <v>23907.736964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369.39093185000002</v>
      </c>
      <c r="F252" s="5">
        <v>401.20167708999998</v>
      </c>
      <c r="G252" s="5">
        <v>576.86130720999995</v>
      </c>
      <c r="H252" s="5">
        <v>792.71299567000005</v>
      </c>
      <c r="I252" s="5">
        <v>907.98473965999995</v>
      </c>
      <c r="J252" s="5">
        <v>1035.93949333</v>
      </c>
      <c r="K252" s="5">
        <v>1094.4036724</v>
      </c>
      <c r="L252" s="5">
        <v>1158.52460636</v>
      </c>
      <c r="M252" s="5">
        <v>1235.46420272</v>
      </c>
      <c r="N252" s="5">
        <v>1309.2652317899999</v>
      </c>
      <c r="O252" s="5">
        <v>1387.02960332</v>
      </c>
      <c r="P252" s="5">
        <v>1463.1870456300001</v>
      </c>
      <c r="Q252" s="5">
        <v>1544.9986031399999</v>
      </c>
      <c r="R252" s="5">
        <v>1613.8245577499999</v>
      </c>
      <c r="S252" s="5">
        <v>1713.4740012699999</v>
      </c>
      <c r="T252" s="5">
        <v>1788.1465501</v>
      </c>
      <c r="U252" s="5">
        <v>1895.58958994</v>
      </c>
      <c r="V252" s="5">
        <v>1919.7335279599999</v>
      </c>
      <c r="W252" s="5">
        <v>1921.35683595</v>
      </c>
      <c r="X252" s="5">
        <v>1934.8065913</v>
      </c>
      <c r="Y252" s="5">
        <v>1976.8820216300001</v>
      </c>
      <c r="Z252" s="5">
        <v>1984.1465423300001</v>
      </c>
      <c r="AA252" s="5">
        <v>2026.17474771</v>
      </c>
      <c r="AB252" s="5">
        <v>2060.73530381</v>
      </c>
      <c r="AC252" s="5">
        <v>2084.1001608000001</v>
      </c>
      <c r="AD252" s="5">
        <v>2098.58665522</v>
      </c>
      <c r="AE252" s="5">
        <v>2127.8305378</v>
      </c>
      <c r="AF252" s="5">
        <v>2127.8305378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7426</v>
      </c>
      <c r="H254" s="5">
        <v>6726</v>
      </c>
      <c r="I254" s="5">
        <v>6026</v>
      </c>
      <c r="J254" s="5">
        <v>4832</v>
      </c>
      <c r="K254" s="5">
        <v>4552</v>
      </c>
      <c r="L254" s="5">
        <v>3152</v>
      </c>
      <c r="M254" s="5">
        <v>3152</v>
      </c>
      <c r="N254" s="5">
        <v>2422</v>
      </c>
      <c r="O254" s="5">
        <v>1692</v>
      </c>
      <c r="P254" s="5">
        <v>1692</v>
      </c>
      <c r="Q254" s="5">
        <v>1692</v>
      </c>
      <c r="R254" s="5">
        <v>1692</v>
      </c>
      <c r="S254" s="5">
        <v>1692</v>
      </c>
      <c r="T254" s="5">
        <v>1692</v>
      </c>
      <c r="U254" s="5">
        <v>852</v>
      </c>
      <c r="V254" s="5">
        <v>426</v>
      </c>
      <c r="W254" s="5">
        <v>426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2628.2589115000001</v>
      </c>
      <c r="AB257" s="5">
        <v>2079.2589115000001</v>
      </c>
      <c r="AC257" s="5">
        <v>2079.2589115000001</v>
      </c>
      <c r="AD257" s="5">
        <v>2079.2589115000001</v>
      </c>
      <c r="AE257" s="5">
        <v>1560.2589115000001</v>
      </c>
      <c r="AF257" s="5">
        <v>1214.2589115000001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1059.0180126800001</v>
      </c>
      <c r="K260" s="5">
        <v>1076.60795495</v>
      </c>
      <c r="L260" s="5">
        <v>2015.7079045600001</v>
      </c>
      <c r="M260" s="5">
        <v>2015.7079045600001</v>
      </c>
      <c r="N260" s="5">
        <v>2015.7079045600001</v>
      </c>
      <c r="O260" s="5">
        <v>2344.9532659699998</v>
      </c>
      <c r="P260" s="5">
        <v>2344.9532659699998</v>
      </c>
      <c r="Q260" s="5">
        <v>2344.9532659699998</v>
      </c>
      <c r="R260" s="5">
        <v>2895.5178642399997</v>
      </c>
      <c r="S260" s="5">
        <v>3352.3372699399997</v>
      </c>
      <c r="T260" s="5">
        <v>4303.3814080100001</v>
      </c>
      <c r="U260" s="5">
        <v>4732.6815604700005</v>
      </c>
      <c r="V260" s="5">
        <v>4732.6815604700005</v>
      </c>
      <c r="W260" s="5">
        <v>5388.1150826000003</v>
      </c>
      <c r="X260" s="5">
        <v>5388.1150826000003</v>
      </c>
      <c r="Y260" s="5">
        <v>5388.1150826000003</v>
      </c>
      <c r="Z260" s="5">
        <v>5388.1150826000003</v>
      </c>
      <c r="AA260" s="5">
        <v>5689.5213486800003</v>
      </c>
      <c r="AB260" s="5">
        <v>5689.5213486800003</v>
      </c>
      <c r="AC260" s="5">
        <v>5689.5213486800003</v>
      </c>
      <c r="AD260" s="5">
        <v>6284.6374390100009</v>
      </c>
      <c r="AE260" s="5">
        <v>7938.7750112100002</v>
      </c>
      <c r="AF260" s="5">
        <v>6999.675061599999</v>
      </c>
    </row>
    <row r="261" spans="1:32">
      <c r="A261" s="59" t="s">
        <v>137</v>
      </c>
      <c r="B261" s="59" t="s">
        <v>127</v>
      </c>
      <c r="C261" s="58" t="s">
        <v>90</v>
      </c>
      <c r="D261" s="5">
        <v>6.7799999999999994</v>
      </c>
      <c r="E261" s="5">
        <v>70.646999989999998</v>
      </c>
      <c r="F261" s="5">
        <v>151.97900000999999</v>
      </c>
      <c r="G261" s="5">
        <v>266.90499999999997</v>
      </c>
      <c r="H261" s="5">
        <v>406.553</v>
      </c>
      <c r="I261" s="5">
        <v>573.36900000000003</v>
      </c>
      <c r="J261" s="5">
        <v>775.00299999999993</v>
      </c>
      <c r="K261" s="5">
        <v>1088.9509999899999</v>
      </c>
      <c r="L261" s="5">
        <v>1371.9857166600002</v>
      </c>
      <c r="M261" s="5">
        <v>1640.71045082</v>
      </c>
      <c r="N261" s="5">
        <v>1958.65946534</v>
      </c>
      <c r="O261" s="5">
        <v>2346.43592605</v>
      </c>
      <c r="P261" s="5">
        <v>2772.1156823900001</v>
      </c>
      <c r="Q261" s="5">
        <v>3213.9407025800001</v>
      </c>
      <c r="R261" s="5">
        <v>3671.8742637700002</v>
      </c>
      <c r="S261" s="5">
        <v>4123.79592779</v>
      </c>
      <c r="T261" s="5">
        <v>4584.0053343299996</v>
      </c>
      <c r="U261" s="5">
        <v>4939.9521028400004</v>
      </c>
      <c r="V261" s="5">
        <v>5281.9022712400001</v>
      </c>
      <c r="W261" s="5">
        <v>5586.6117931799999</v>
      </c>
      <c r="X261" s="5">
        <v>5909.90588656</v>
      </c>
      <c r="Y261" s="5">
        <v>6239.44197334</v>
      </c>
      <c r="Z261" s="5">
        <v>6583.140128510001</v>
      </c>
      <c r="AA261" s="5">
        <v>6931.3414566599995</v>
      </c>
      <c r="AB261" s="5">
        <v>7298.8976921399999</v>
      </c>
      <c r="AC261" s="5">
        <v>7670.4133017300001</v>
      </c>
      <c r="AD261" s="5">
        <v>8065.6271149200002</v>
      </c>
      <c r="AE261" s="5">
        <v>8460.9043175100014</v>
      </c>
      <c r="AF261" s="5">
        <v>8477.9553716600003</v>
      </c>
    </row>
    <row r="262" spans="1:32">
      <c r="A262" s="59" t="s">
        <v>137</v>
      </c>
      <c r="B262" s="59" t="s">
        <v>127</v>
      </c>
      <c r="C262" s="58" t="s">
        <v>91</v>
      </c>
      <c r="D262" s="5">
        <v>99.957999999999998</v>
      </c>
      <c r="E262" s="5">
        <v>394.57299999999998</v>
      </c>
      <c r="F262" s="5">
        <v>630.91099999999994</v>
      </c>
      <c r="G262" s="5">
        <v>861.1690000000001</v>
      </c>
      <c r="H262" s="5">
        <v>1044.5999999999999</v>
      </c>
      <c r="I262" s="5">
        <v>1202.9009999999998</v>
      </c>
      <c r="J262" s="5">
        <v>1345.9849999999997</v>
      </c>
      <c r="K262" s="5">
        <v>1584.4370000000004</v>
      </c>
      <c r="L262" s="5">
        <v>1898.5049999999999</v>
      </c>
      <c r="M262" s="5">
        <v>2160.37</v>
      </c>
      <c r="N262" s="5">
        <v>2444.3399999999997</v>
      </c>
      <c r="O262" s="5">
        <v>2791.5270000000005</v>
      </c>
      <c r="P262" s="5">
        <v>3133.6959999999999</v>
      </c>
      <c r="Q262" s="5">
        <v>3465.1140000000005</v>
      </c>
      <c r="R262" s="5">
        <v>3761.0080000000007</v>
      </c>
      <c r="S262" s="5">
        <v>4025.8090000000002</v>
      </c>
      <c r="T262" s="5">
        <v>4247.8820000000005</v>
      </c>
      <c r="U262" s="5">
        <v>4350.5150000000003</v>
      </c>
      <c r="V262" s="5">
        <v>4399.7440000000006</v>
      </c>
      <c r="W262" s="5">
        <v>4410.491</v>
      </c>
      <c r="X262" s="5">
        <v>4406.2350000000006</v>
      </c>
      <c r="Y262" s="5">
        <v>4406.755000000001</v>
      </c>
      <c r="Z262" s="5">
        <v>4388.9480000000012</v>
      </c>
      <c r="AA262" s="5">
        <v>4375.9829999999993</v>
      </c>
      <c r="AB262" s="5">
        <v>4347.2200000000012</v>
      </c>
      <c r="AC262" s="5">
        <v>4324.1239999999998</v>
      </c>
      <c r="AD262" s="5">
        <v>4288.7089999999998</v>
      </c>
      <c r="AE262" s="5">
        <v>4255.2830000000004</v>
      </c>
      <c r="AF262" s="5">
        <v>4255.2830000000004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2752.7125438900002</v>
      </c>
      <c r="G265" s="5">
        <v>3712.6181876800001</v>
      </c>
      <c r="H265" s="5">
        <v>4407.0155587600002</v>
      </c>
      <c r="I265" s="5">
        <v>4894.0005866299998</v>
      </c>
      <c r="J265" s="5">
        <v>7094.4897346100006</v>
      </c>
      <c r="K265" s="5">
        <v>7971.6856117200005</v>
      </c>
      <c r="L265" s="5">
        <v>9325.6149223100001</v>
      </c>
      <c r="M265" s="5">
        <v>9520.4898061200001</v>
      </c>
      <c r="N265" s="5">
        <v>10029.692131629999</v>
      </c>
      <c r="O265" s="5">
        <v>10742.845884710001</v>
      </c>
      <c r="P265" s="5">
        <v>10869.145089600001</v>
      </c>
      <c r="Q265" s="5">
        <v>10869.145089600001</v>
      </c>
      <c r="R265" s="5">
        <v>11270.386184410001</v>
      </c>
      <c r="S265" s="5">
        <v>12311.173465690001</v>
      </c>
      <c r="T265" s="5">
        <v>13402.156379960001</v>
      </c>
      <c r="U265" s="5">
        <v>13852.248187260002</v>
      </c>
      <c r="V265" s="5">
        <v>14226.626933230002</v>
      </c>
      <c r="W265" s="5">
        <v>14686.45829859</v>
      </c>
      <c r="X265" s="5">
        <v>18684.111791660001</v>
      </c>
      <c r="Y265" s="5">
        <v>20043.245524310001</v>
      </c>
      <c r="Z265" s="5">
        <v>19590.271524310003</v>
      </c>
      <c r="AA265" s="5">
        <v>20051.198722140001</v>
      </c>
      <c r="AB265" s="5">
        <v>20051.198722140001</v>
      </c>
      <c r="AC265" s="5">
        <v>20313.064794290003</v>
      </c>
      <c r="AD265" s="5">
        <v>22789.059167299998</v>
      </c>
      <c r="AE265" s="5">
        <v>22793.27411618</v>
      </c>
      <c r="AF265" s="5">
        <v>22793.27411618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4980.7392402600008</v>
      </c>
      <c r="M266" s="5">
        <v>4980.7392402600008</v>
      </c>
      <c r="N266" s="5">
        <v>5691.9913601300013</v>
      </c>
      <c r="O266" s="5">
        <v>6602.2339996400015</v>
      </c>
      <c r="P266" s="5">
        <v>6883.2128247300016</v>
      </c>
      <c r="Q266" s="5">
        <v>7063.0477152900012</v>
      </c>
      <c r="R266" s="5">
        <v>8174.5979782000022</v>
      </c>
      <c r="S266" s="5">
        <v>10049.460520859999</v>
      </c>
      <c r="T266" s="5">
        <v>10895.627727649997</v>
      </c>
      <c r="U266" s="5">
        <v>13519.020621249998</v>
      </c>
      <c r="V266" s="5">
        <v>14070.900686219997</v>
      </c>
      <c r="W266" s="5">
        <v>16647.65812394</v>
      </c>
      <c r="X266" s="5">
        <v>18708.124259100005</v>
      </c>
      <c r="Y266" s="5">
        <v>20091.162922900003</v>
      </c>
      <c r="Z266" s="5">
        <v>19890.712922900006</v>
      </c>
      <c r="AA266" s="5">
        <v>20680.116348750002</v>
      </c>
      <c r="AB266" s="5">
        <v>21911.070792540002</v>
      </c>
      <c r="AC266" s="5">
        <v>21761.266591700001</v>
      </c>
      <c r="AD266" s="5">
        <v>25651.369284320001</v>
      </c>
      <c r="AE266" s="5">
        <v>27014.25503987</v>
      </c>
      <c r="AF266" s="5">
        <v>26988.25503987</v>
      </c>
    </row>
    <row r="267" spans="1:32">
      <c r="A267" s="59" t="s">
        <v>137</v>
      </c>
      <c r="B267" s="59" t="s">
        <v>127</v>
      </c>
      <c r="C267" s="58" t="s">
        <v>96</v>
      </c>
      <c r="D267" s="5">
        <v>4941.9001342461061</v>
      </c>
      <c r="E267" s="5">
        <v>6248.8361014900001</v>
      </c>
      <c r="F267" s="5">
        <v>6947.0674198200004</v>
      </c>
      <c r="G267" s="5">
        <v>7675.3939258</v>
      </c>
      <c r="H267" s="5">
        <v>8329.1378256999997</v>
      </c>
      <c r="I267" s="5">
        <v>8959.7591496999994</v>
      </c>
      <c r="J267" s="5">
        <v>9601.5013985000005</v>
      </c>
      <c r="K267" s="5">
        <v>10257.520646700001</v>
      </c>
      <c r="L267" s="5">
        <v>10923.916328199999</v>
      </c>
      <c r="M267" s="5">
        <v>11482.732244499999</v>
      </c>
      <c r="N267" s="5">
        <v>12062.705751699999</v>
      </c>
      <c r="O267" s="5">
        <v>12645.1129052</v>
      </c>
      <c r="P267" s="5">
        <v>13200.5423206</v>
      </c>
      <c r="Q267" s="5">
        <v>13720.012152700001</v>
      </c>
      <c r="R267" s="5">
        <v>14196.9812162</v>
      </c>
      <c r="S267" s="5">
        <v>14666.617491199999</v>
      </c>
      <c r="T267" s="5">
        <v>15133.803684800001</v>
      </c>
      <c r="U267" s="5">
        <v>15601.347072699999</v>
      </c>
      <c r="V267" s="5">
        <v>16059.6919616</v>
      </c>
      <c r="W267" s="5">
        <v>16507.785058699999</v>
      </c>
      <c r="X267" s="5">
        <v>16936.909008300001</v>
      </c>
      <c r="Y267" s="5">
        <v>17361.480721600001</v>
      </c>
      <c r="Z267" s="5">
        <v>17759.720203699999</v>
      </c>
      <c r="AA267" s="5">
        <v>18151.232939900001</v>
      </c>
      <c r="AB267" s="5">
        <v>18530.020143400001</v>
      </c>
      <c r="AC267" s="5">
        <v>18907.339474200002</v>
      </c>
      <c r="AD267" s="5">
        <v>19284.631764999998</v>
      </c>
      <c r="AE267" s="5">
        <v>19645.508336700001</v>
      </c>
      <c r="AF267" s="5">
        <v>19645.508336700001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161.99786599000001</v>
      </c>
      <c r="F268" s="5">
        <v>191.46830324999999</v>
      </c>
      <c r="G268" s="5">
        <v>225.09824393</v>
      </c>
      <c r="H268" s="5">
        <v>258.63973482</v>
      </c>
      <c r="I268" s="5">
        <v>291.18647211000001</v>
      </c>
      <c r="J268" s="5">
        <v>322.36591114999999</v>
      </c>
      <c r="K268" s="5">
        <v>358.16807552</v>
      </c>
      <c r="L268" s="5">
        <v>394.25951741</v>
      </c>
      <c r="M268" s="5">
        <v>432.73918471000002</v>
      </c>
      <c r="N268" s="5">
        <v>465.98982874000001</v>
      </c>
      <c r="O268" s="5">
        <v>506.64968600999998</v>
      </c>
      <c r="P268" s="5">
        <v>546.14191682000001</v>
      </c>
      <c r="Q268" s="5">
        <v>590.03126477000001</v>
      </c>
      <c r="R268" s="5">
        <v>631.38657345000001</v>
      </c>
      <c r="S268" s="5">
        <v>670.10021357999995</v>
      </c>
      <c r="T268" s="5">
        <v>716.46747213000003</v>
      </c>
      <c r="U268" s="5">
        <v>764.08427277999999</v>
      </c>
      <c r="V268" s="5">
        <v>809.44672476000005</v>
      </c>
      <c r="W268" s="5">
        <v>853.92802897000001</v>
      </c>
      <c r="X268" s="5">
        <v>902.05765207000002</v>
      </c>
      <c r="Y268" s="5">
        <v>953.57494727000005</v>
      </c>
      <c r="Z268" s="5">
        <v>1003.30502018</v>
      </c>
      <c r="AA268" s="5">
        <v>1049.4869032900001</v>
      </c>
      <c r="AB268" s="5">
        <v>1107.8725198899999</v>
      </c>
      <c r="AC268" s="5">
        <v>1163.5415716</v>
      </c>
      <c r="AD268" s="5">
        <v>1220.9092942</v>
      </c>
      <c r="AE268" s="5">
        <v>1278.72362522</v>
      </c>
      <c r="AF268" s="5">
        <v>1278.72362522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2805</v>
      </c>
      <c r="K270" s="5">
        <v>1665</v>
      </c>
      <c r="L270" s="5">
        <v>1120</v>
      </c>
      <c r="M270" s="5">
        <v>1120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1823.5708931500001</v>
      </c>
      <c r="S273" s="5">
        <v>1823.5708931500001</v>
      </c>
      <c r="T273" s="5">
        <v>1823.5708931500001</v>
      </c>
      <c r="U273" s="5">
        <v>2291.8725838999999</v>
      </c>
      <c r="V273" s="5">
        <v>2291.8725838999999</v>
      </c>
      <c r="W273" s="5">
        <v>2291.8725838999999</v>
      </c>
      <c r="X273" s="5">
        <v>2197.8725838999999</v>
      </c>
      <c r="Y273" s="5">
        <v>2197.8725838999999</v>
      </c>
      <c r="Z273" s="5">
        <v>2197.8725838999999</v>
      </c>
      <c r="AA273" s="5">
        <v>2197.8725838999999</v>
      </c>
      <c r="AB273" s="5">
        <v>2197.8725838999999</v>
      </c>
      <c r="AC273" s="5">
        <v>1613.8725838999999</v>
      </c>
      <c r="AD273" s="5">
        <v>1613.8725838999999</v>
      </c>
      <c r="AE273" s="5">
        <v>2486.7205921699997</v>
      </c>
      <c r="AF273" s="5">
        <v>3238.6315868700003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512.39519790999998</v>
      </c>
      <c r="P276" s="5">
        <v>513.49519791</v>
      </c>
      <c r="Q276" s="5">
        <v>663.91434576000006</v>
      </c>
      <c r="R276" s="5">
        <v>992.39637320999998</v>
      </c>
      <c r="S276" s="5">
        <v>992.39637320999998</v>
      </c>
      <c r="T276" s="5">
        <v>992.39637320999998</v>
      </c>
      <c r="U276" s="5">
        <v>1531.04000952</v>
      </c>
      <c r="V276" s="5">
        <v>1531.04000952</v>
      </c>
      <c r="W276" s="5">
        <v>1531.04000952</v>
      </c>
      <c r="X276" s="5">
        <v>1531.04000952</v>
      </c>
      <c r="Y276" s="5">
        <v>1531.04000952</v>
      </c>
      <c r="Z276" s="5">
        <v>1531.04000952</v>
      </c>
      <c r="AA276" s="5">
        <v>1531.04000952</v>
      </c>
      <c r="AB276" s="5">
        <v>1531.04000952</v>
      </c>
      <c r="AC276" s="5">
        <v>1531.04000952</v>
      </c>
      <c r="AD276" s="5">
        <v>1531.04000952</v>
      </c>
      <c r="AE276" s="5">
        <v>1531.04000952</v>
      </c>
      <c r="AF276" s="5">
        <v>1531.04000952</v>
      </c>
    </row>
    <row r="277" spans="1:32">
      <c r="A277" s="59" t="s">
        <v>137</v>
      </c>
      <c r="B277" s="59" t="s">
        <v>128</v>
      </c>
      <c r="C277" s="58" t="s">
        <v>90</v>
      </c>
      <c r="D277" s="5">
        <v>5.2480000000000002</v>
      </c>
      <c r="E277" s="5">
        <v>55.805</v>
      </c>
      <c r="F277" s="5">
        <v>137.178</v>
      </c>
      <c r="G277" s="5">
        <v>254.75700000000001</v>
      </c>
      <c r="H277" s="5">
        <v>407.74700000000001</v>
      </c>
      <c r="I277" s="5">
        <v>597.26199999999994</v>
      </c>
      <c r="J277" s="5">
        <v>772.55799999999999</v>
      </c>
      <c r="K277" s="5">
        <v>1024.9490000000001</v>
      </c>
      <c r="L277" s="5">
        <v>1239.8924565900002</v>
      </c>
      <c r="M277" s="5">
        <v>1442.2730291799999</v>
      </c>
      <c r="N277" s="5">
        <v>1672.4216107700001</v>
      </c>
      <c r="O277" s="5">
        <v>1972.3109051700001</v>
      </c>
      <c r="P277" s="5">
        <v>2322.3100700999998</v>
      </c>
      <c r="Q277" s="5">
        <v>2689.1722191600002</v>
      </c>
      <c r="R277" s="5">
        <v>3083.3483508299996</v>
      </c>
      <c r="S277" s="5">
        <v>3503.3183958999998</v>
      </c>
      <c r="T277" s="5">
        <v>3907.2658795100001</v>
      </c>
      <c r="U277" s="5">
        <v>4248.3119133199998</v>
      </c>
      <c r="V277" s="5">
        <v>4594.1342578200001</v>
      </c>
      <c r="W277" s="5">
        <v>4922.3785791</v>
      </c>
      <c r="X277" s="5">
        <v>5240.6725199799994</v>
      </c>
      <c r="Y277" s="5">
        <v>5568.3839228100005</v>
      </c>
      <c r="Z277" s="5">
        <v>5914.7133059999996</v>
      </c>
      <c r="AA277" s="5">
        <v>6268.9471736599999</v>
      </c>
      <c r="AB277" s="5">
        <v>6645.9519552000002</v>
      </c>
      <c r="AC277" s="5">
        <v>7030.0935544499998</v>
      </c>
      <c r="AD277" s="5">
        <v>7438.2922817500003</v>
      </c>
      <c r="AE277" s="5">
        <v>7855.3622635800002</v>
      </c>
      <c r="AF277" s="5">
        <v>7884.0703673100006</v>
      </c>
    </row>
    <row r="278" spans="1:32">
      <c r="A278" s="59" t="s">
        <v>137</v>
      </c>
      <c r="B278" s="59" t="s">
        <v>128</v>
      </c>
      <c r="C278" s="58" t="s">
        <v>91</v>
      </c>
      <c r="D278" s="5">
        <v>96.903999999999996</v>
      </c>
      <c r="E278" s="5">
        <v>332.36600000000004</v>
      </c>
      <c r="F278" s="5">
        <v>592.89299999999992</v>
      </c>
      <c r="G278" s="5">
        <v>841.02199999999993</v>
      </c>
      <c r="H278" s="5">
        <v>1068.623</v>
      </c>
      <c r="I278" s="5">
        <v>1263.973</v>
      </c>
      <c r="J278" s="5">
        <v>1337.973</v>
      </c>
      <c r="K278" s="5">
        <v>1465.9969999999998</v>
      </c>
      <c r="L278" s="5">
        <v>1677.258</v>
      </c>
      <c r="M278" s="5">
        <v>1844.1930000000002</v>
      </c>
      <c r="N278" s="5">
        <v>2011.6679999999999</v>
      </c>
      <c r="O278" s="5">
        <v>2249.2469999999998</v>
      </c>
      <c r="P278" s="5">
        <v>2505.0829999999996</v>
      </c>
      <c r="Q278" s="5">
        <v>2754.9570000000003</v>
      </c>
      <c r="R278" s="5">
        <v>2990.1659999999997</v>
      </c>
      <c r="S278" s="5">
        <v>3229.36</v>
      </c>
      <c r="T278" s="5">
        <v>3404.1</v>
      </c>
      <c r="U278" s="5">
        <v>3500.9479999999999</v>
      </c>
      <c r="V278" s="5">
        <v>3565.6019999999994</v>
      </c>
      <c r="W278" s="5">
        <v>3605.174</v>
      </c>
      <c r="X278" s="5">
        <v>3604.6750000000002</v>
      </c>
      <c r="Y278" s="5">
        <v>3607.4979999999996</v>
      </c>
      <c r="Z278" s="5">
        <v>3598.4210000000003</v>
      </c>
      <c r="AA278" s="5">
        <v>3592.6409999999996</v>
      </c>
      <c r="AB278" s="5">
        <v>3576.0250000000005</v>
      </c>
      <c r="AC278" s="5">
        <v>3563.2330000000011</v>
      </c>
      <c r="AD278" s="5">
        <v>3540.764000000001</v>
      </c>
      <c r="AE278" s="5">
        <v>3521.5800000000008</v>
      </c>
      <c r="AF278" s="5">
        <v>3521.5800000000008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5246.0516671299983</v>
      </c>
      <c r="I281" s="5">
        <v>5246.0516671299983</v>
      </c>
      <c r="J281" s="5">
        <v>5280.4829427899986</v>
      </c>
      <c r="K281" s="5">
        <v>5531.0689999999986</v>
      </c>
      <c r="L281" s="5">
        <v>7031.0689999999986</v>
      </c>
      <c r="M281" s="5">
        <v>8136.5150148599996</v>
      </c>
      <c r="N281" s="5">
        <v>8365.0813779700002</v>
      </c>
      <c r="O281" s="5">
        <v>9701.3842751599987</v>
      </c>
      <c r="P281" s="5">
        <v>9509.3842751599987</v>
      </c>
      <c r="Q281" s="5">
        <v>9509.3842751599987</v>
      </c>
      <c r="R281" s="5">
        <v>9509.3842751599987</v>
      </c>
      <c r="S281" s="5">
        <v>10748.492963659999</v>
      </c>
      <c r="T281" s="5">
        <v>10485.992963659999</v>
      </c>
      <c r="U281" s="5">
        <v>10485.992963659999</v>
      </c>
      <c r="V281" s="5">
        <v>10197.69296366</v>
      </c>
      <c r="W281" s="5">
        <v>10367.252352310001</v>
      </c>
      <c r="X281" s="5">
        <v>12371.71374397</v>
      </c>
      <c r="Y281" s="5">
        <v>12125.94850004</v>
      </c>
      <c r="Z281" s="5">
        <v>11813.94850004</v>
      </c>
      <c r="AA281" s="5">
        <v>12424.39665757</v>
      </c>
      <c r="AB281" s="5">
        <v>12786.73423779</v>
      </c>
      <c r="AC281" s="5">
        <v>13285.951972700001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1265.0190922499999</v>
      </c>
      <c r="N282" s="5">
        <v>2211.0387096099998</v>
      </c>
      <c r="O282" s="5">
        <v>2211.0387096099998</v>
      </c>
      <c r="P282" s="5">
        <v>2211.0387096099998</v>
      </c>
      <c r="Q282" s="5">
        <v>2211.0387096099998</v>
      </c>
      <c r="R282" s="5">
        <v>2529.7539016799997</v>
      </c>
      <c r="S282" s="5">
        <v>2529.7539016799997</v>
      </c>
      <c r="T282" s="5">
        <v>3141.2653772999997</v>
      </c>
      <c r="U282" s="5">
        <v>3541.2653772999997</v>
      </c>
      <c r="V282" s="5">
        <v>3541.2653772999997</v>
      </c>
      <c r="W282" s="5">
        <v>3778.5591379099997</v>
      </c>
      <c r="X282" s="5">
        <v>5571.1346010500001</v>
      </c>
      <c r="Y282" s="5">
        <v>6030.9840680400002</v>
      </c>
      <c r="Z282" s="5">
        <v>5923.4640680399998</v>
      </c>
      <c r="AA282" s="5">
        <v>6048.043688230001</v>
      </c>
      <c r="AB282" s="5">
        <v>6048.043688230001</v>
      </c>
      <c r="AC282" s="5">
        <v>7765.4975243100007</v>
      </c>
      <c r="AD282" s="5">
        <v>8407.3520357500001</v>
      </c>
      <c r="AE282" s="5">
        <v>11811.478814800001</v>
      </c>
      <c r="AF282" s="5">
        <v>11730.478814800001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3806.24689193529</v>
      </c>
      <c r="E283" s="5">
        <v>5088.0472</v>
      </c>
      <c r="F283" s="5">
        <v>5784.8093250000002</v>
      </c>
      <c r="G283" s="5">
        <v>6517.8103440000004</v>
      </c>
      <c r="H283" s="5">
        <v>7244.8401610000001</v>
      </c>
      <c r="I283" s="5">
        <v>7972.8585709999998</v>
      </c>
      <c r="J283" s="5">
        <v>8440.0360309999996</v>
      </c>
      <c r="K283" s="5">
        <v>8899.9999270000008</v>
      </c>
      <c r="L283" s="5">
        <v>9361.2525440000009</v>
      </c>
      <c r="M283" s="5">
        <v>9753.4850409999999</v>
      </c>
      <c r="N283" s="5">
        <v>10152.426670000001</v>
      </c>
      <c r="O283" s="5">
        <v>10554.62428</v>
      </c>
      <c r="P283" s="5">
        <v>10955.70694</v>
      </c>
      <c r="Q283" s="5">
        <v>11336.68842</v>
      </c>
      <c r="R283" s="5">
        <v>11697.80062</v>
      </c>
      <c r="S283" s="5">
        <v>12064.38422</v>
      </c>
      <c r="T283" s="5">
        <v>12436.89834</v>
      </c>
      <c r="U283" s="5">
        <v>12822.63852</v>
      </c>
      <c r="V283" s="5">
        <v>13216.117759999999</v>
      </c>
      <c r="W283" s="5">
        <v>13604.843650000001</v>
      </c>
      <c r="X283" s="5">
        <v>13986.46614</v>
      </c>
      <c r="Y283" s="5">
        <v>14369.49575</v>
      </c>
      <c r="Z283" s="5">
        <v>14748.63263</v>
      </c>
      <c r="AA283" s="5">
        <v>15123.685030000001</v>
      </c>
      <c r="AB283" s="5">
        <v>15496.26215</v>
      </c>
      <c r="AC283" s="5">
        <v>15868.39431</v>
      </c>
      <c r="AD283" s="5">
        <v>16240.828009999999</v>
      </c>
      <c r="AE283" s="5">
        <v>16611.247749999999</v>
      </c>
      <c r="AF283" s="5">
        <v>16611.247749999999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262.53089700999999</v>
      </c>
      <c r="F284" s="5">
        <v>286.89216792000002</v>
      </c>
      <c r="G284" s="5">
        <v>306.24293791000002</v>
      </c>
      <c r="H284" s="5">
        <v>331.37624</v>
      </c>
      <c r="I284" s="5">
        <v>356.42603853999998</v>
      </c>
      <c r="J284" s="5">
        <v>383.35014067999998</v>
      </c>
      <c r="K284" s="5">
        <v>409.58378318000001</v>
      </c>
      <c r="L284" s="5">
        <v>439.43192183000002</v>
      </c>
      <c r="M284" s="5">
        <v>475.96488993999998</v>
      </c>
      <c r="N284" s="5">
        <v>508.4347343</v>
      </c>
      <c r="O284" s="5">
        <v>541.23604307999994</v>
      </c>
      <c r="P284" s="5">
        <v>578.63505624000004</v>
      </c>
      <c r="Q284" s="5">
        <v>618.71614176000003</v>
      </c>
      <c r="R284" s="5">
        <v>678.33761975000004</v>
      </c>
      <c r="S284" s="5">
        <v>678.33761975000004</v>
      </c>
      <c r="T284" s="5">
        <v>722.19967468000004</v>
      </c>
      <c r="U284" s="5">
        <v>764.72370837000005</v>
      </c>
      <c r="V284" s="5">
        <v>853.86662267999998</v>
      </c>
      <c r="W284" s="5">
        <v>853.86662267999998</v>
      </c>
      <c r="X284" s="5">
        <v>957.74260208999999</v>
      </c>
      <c r="Y284" s="5">
        <v>957.74260208999999</v>
      </c>
      <c r="Z284" s="5">
        <v>1062.40763206</v>
      </c>
      <c r="AA284" s="5">
        <v>1062.40763206</v>
      </c>
      <c r="AB284" s="5">
        <v>1117.41140277</v>
      </c>
      <c r="AC284" s="5">
        <v>1179.7569831000001</v>
      </c>
      <c r="AD284" s="5">
        <v>1242.69922023</v>
      </c>
      <c r="AE284" s="5">
        <v>1311.0875538</v>
      </c>
      <c r="AF284" s="5">
        <v>1373.4757950999999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946.20974009999998</v>
      </c>
      <c r="V288" s="5">
        <v>946.20974009999998</v>
      </c>
      <c r="W288" s="5">
        <v>946.20974009999998</v>
      </c>
      <c r="X288" s="5">
        <v>946.20974009999998</v>
      </c>
      <c r="Y288" s="5">
        <v>946.20974009999998</v>
      </c>
      <c r="Z288" s="5">
        <v>608.20974010000009</v>
      </c>
      <c r="AA288" s="5">
        <v>608.20974010000009</v>
      </c>
      <c r="AB288" s="5">
        <v>454.20974010000003</v>
      </c>
      <c r="AC288" s="5">
        <v>454.20974010000003</v>
      </c>
      <c r="AD288" s="5">
        <v>454.20974010000003</v>
      </c>
      <c r="AE288" s="5">
        <v>454.20974010000003</v>
      </c>
      <c r="AF288" s="5">
        <v>454.20974010000003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473.33000000000004</v>
      </c>
      <c r="S291" s="5">
        <v>473.33000000000004</v>
      </c>
      <c r="T291" s="5">
        <v>494.61442545</v>
      </c>
      <c r="U291" s="5">
        <v>817.55706377000001</v>
      </c>
      <c r="V291" s="5">
        <v>817.55706377000001</v>
      </c>
      <c r="W291" s="5">
        <v>817.55706377000001</v>
      </c>
      <c r="X291" s="5">
        <v>817.55706377000001</v>
      </c>
      <c r="Y291" s="5">
        <v>817.55706377000001</v>
      </c>
      <c r="Z291" s="5">
        <v>819.65706376999992</v>
      </c>
      <c r="AA291" s="5">
        <v>817.55706377000001</v>
      </c>
      <c r="AB291" s="5">
        <v>817.55706377000001</v>
      </c>
      <c r="AC291" s="5">
        <v>817.55706377000001</v>
      </c>
      <c r="AD291" s="5">
        <v>817.55706377000001</v>
      </c>
      <c r="AE291" s="5">
        <v>1343.1220720900001</v>
      </c>
      <c r="AF291" s="5">
        <v>1343.1220720900001</v>
      </c>
    </row>
    <row r="292" spans="1:32">
      <c r="A292" s="59" t="s">
        <v>137</v>
      </c>
      <c r="B292" s="59" t="s">
        <v>129</v>
      </c>
      <c r="C292" s="58" t="s">
        <v>90</v>
      </c>
      <c r="D292" s="5">
        <v>28.706</v>
      </c>
      <c r="E292" s="5">
        <v>88.617000000000004</v>
      </c>
      <c r="F292" s="5">
        <v>126.926</v>
      </c>
      <c r="G292" s="5">
        <v>170.24600000000001</v>
      </c>
      <c r="H292" s="5">
        <v>214.273</v>
      </c>
      <c r="I292" s="5">
        <v>262.03500000000003</v>
      </c>
      <c r="J292" s="5">
        <v>314.13299999999998</v>
      </c>
      <c r="K292" s="5">
        <v>396.51799999999997</v>
      </c>
      <c r="L292" s="5">
        <v>481.68032892000002</v>
      </c>
      <c r="M292" s="5">
        <v>576.47358365999992</v>
      </c>
      <c r="N292" s="5">
        <v>691.38815980000004</v>
      </c>
      <c r="O292" s="5">
        <v>822.10936463999997</v>
      </c>
      <c r="P292" s="5">
        <v>961.61198901</v>
      </c>
      <c r="Q292" s="5">
        <v>1103.1650907600001</v>
      </c>
      <c r="R292" s="5">
        <v>1249.6182802100002</v>
      </c>
      <c r="S292" s="5">
        <v>1391.3790371300001</v>
      </c>
      <c r="T292" s="5">
        <v>1535.89589978</v>
      </c>
      <c r="U292" s="5">
        <v>1649.0204429799999</v>
      </c>
      <c r="V292" s="5">
        <v>1760.9195201399998</v>
      </c>
      <c r="W292" s="5">
        <v>1865.4012426700001</v>
      </c>
      <c r="X292" s="5">
        <v>1977.5530478600001</v>
      </c>
      <c r="Y292" s="5">
        <v>2093.06887766</v>
      </c>
      <c r="Z292" s="5">
        <v>2215.7033560600003</v>
      </c>
      <c r="AA292" s="5">
        <v>2340.0392231799997</v>
      </c>
      <c r="AB292" s="5">
        <v>2472.04279529</v>
      </c>
      <c r="AC292" s="5">
        <v>2605.8008546900001</v>
      </c>
      <c r="AD292" s="5">
        <v>2746.9221040100001</v>
      </c>
      <c r="AE292" s="5">
        <v>2891.3831629700003</v>
      </c>
      <c r="AF292" s="5">
        <v>2899.8263167599998</v>
      </c>
    </row>
    <row r="293" spans="1:32">
      <c r="A293" s="59" t="s">
        <v>137</v>
      </c>
      <c r="B293" s="59" t="s">
        <v>129</v>
      </c>
      <c r="C293" s="58" t="s">
        <v>91</v>
      </c>
      <c r="D293" s="5">
        <v>85.381</v>
      </c>
      <c r="E293" s="5">
        <v>212.58100000000002</v>
      </c>
      <c r="F293" s="5">
        <v>276.14400000000001</v>
      </c>
      <c r="G293" s="5">
        <v>335.75400000000002</v>
      </c>
      <c r="H293" s="5">
        <v>385.71199999999999</v>
      </c>
      <c r="I293" s="5">
        <v>430.43699999999995</v>
      </c>
      <c r="J293" s="5">
        <v>473.61899999999997</v>
      </c>
      <c r="K293" s="5">
        <v>550.52099999999996</v>
      </c>
      <c r="L293" s="5">
        <v>637.23300000000006</v>
      </c>
      <c r="M293" s="5">
        <v>727.39999999999986</v>
      </c>
      <c r="N293" s="5">
        <v>829.16200000000003</v>
      </c>
      <c r="O293" s="5">
        <v>941.16499999999996</v>
      </c>
      <c r="P293" s="5">
        <v>1047.02</v>
      </c>
      <c r="Q293" s="5">
        <v>1145.7469999999998</v>
      </c>
      <c r="R293" s="5">
        <v>1232.7439999999997</v>
      </c>
      <c r="S293" s="5">
        <v>1306.8890000000001</v>
      </c>
      <c r="T293" s="5">
        <v>1367.354</v>
      </c>
      <c r="U293" s="5">
        <v>1391.8330000000001</v>
      </c>
      <c r="V293" s="5">
        <v>1402.348</v>
      </c>
      <c r="W293" s="5">
        <v>1404.4880000000001</v>
      </c>
      <c r="X293" s="5">
        <v>1403.3189999999997</v>
      </c>
      <c r="Y293" s="5">
        <v>1403.71</v>
      </c>
      <c r="Z293" s="5">
        <v>1400.4919999999997</v>
      </c>
      <c r="AA293" s="5">
        <v>1398.4079999999999</v>
      </c>
      <c r="AB293" s="5">
        <v>1392.5499999999997</v>
      </c>
      <c r="AC293" s="5">
        <v>1387.998</v>
      </c>
      <c r="AD293" s="5">
        <v>1379.5390000000002</v>
      </c>
      <c r="AE293" s="5">
        <v>1372.6469999999995</v>
      </c>
      <c r="AF293" s="5">
        <v>1372.6469999999995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2341.585</v>
      </c>
      <c r="G296" s="5">
        <v>2932.53130715</v>
      </c>
      <c r="H296" s="5">
        <v>3138.5503041400002</v>
      </c>
      <c r="I296" s="5">
        <v>3105.5503041400002</v>
      </c>
      <c r="J296" s="5">
        <v>3675.7488954</v>
      </c>
      <c r="K296" s="5">
        <v>3830.1279145799999</v>
      </c>
      <c r="L296" s="5">
        <v>3896.49828677</v>
      </c>
      <c r="M296" s="5">
        <v>4328.3856263799989</v>
      </c>
      <c r="N296" s="5">
        <v>4328.3856263799989</v>
      </c>
      <c r="O296" s="5">
        <v>4956.7163858499989</v>
      </c>
      <c r="P296" s="5">
        <v>5050.1058539199994</v>
      </c>
      <c r="Q296" s="5">
        <v>4828.2058539199998</v>
      </c>
      <c r="R296" s="5">
        <v>4873.6497605899995</v>
      </c>
      <c r="S296" s="5">
        <v>5752.4080317200005</v>
      </c>
      <c r="T296" s="5">
        <v>5593.4080317200005</v>
      </c>
      <c r="U296" s="5">
        <v>5649.9707332600001</v>
      </c>
      <c r="V296" s="5">
        <v>5678.1689507799992</v>
      </c>
      <c r="W296" s="5">
        <v>6201.6646497599995</v>
      </c>
      <c r="X296" s="5">
        <v>6753.0479157599993</v>
      </c>
      <c r="Y296" s="5">
        <v>7649.9556433600001</v>
      </c>
      <c r="Z296" s="5">
        <v>7649.9556433600001</v>
      </c>
      <c r="AA296" s="5">
        <v>7878.77640023</v>
      </c>
      <c r="AB296" s="5">
        <v>8023.18177173</v>
      </c>
      <c r="AC296" s="5">
        <v>8522.5823751299995</v>
      </c>
      <c r="AD296" s="5">
        <v>8584.6634422899988</v>
      </c>
      <c r="AE296" s="5">
        <v>8584.6634422899988</v>
      </c>
      <c r="AF296" s="5">
        <v>8584.6634422899988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748.46197302000007</v>
      </c>
      <c r="T297" s="5">
        <v>2312.8806426599999</v>
      </c>
      <c r="U297" s="5">
        <v>2312.8806426599999</v>
      </c>
      <c r="V297" s="5">
        <v>2312.8806426599999</v>
      </c>
      <c r="W297" s="5">
        <v>2551.6322145899999</v>
      </c>
      <c r="X297" s="5">
        <v>2872.8975397499999</v>
      </c>
      <c r="Y297" s="5">
        <v>4167.0384220200003</v>
      </c>
      <c r="Z297" s="5">
        <v>3932.6534271600003</v>
      </c>
      <c r="AA297" s="5">
        <v>4023.8947934500002</v>
      </c>
      <c r="AB297" s="5">
        <v>4023.8947934500002</v>
      </c>
      <c r="AC297" s="5">
        <v>4189.2355229200002</v>
      </c>
      <c r="AD297" s="5">
        <v>5933.3004025599994</v>
      </c>
      <c r="AE297" s="5">
        <v>7237.7169775099992</v>
      </c>
      <c r="AF297" s="5">
        <v>7237.7169775099992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2172.0617382899268</v>
      </c>
      <c r="E298" s="5">
        <v>2721.0735749999999</v>
      </c>
      <c r="F298" s="5">
        <v>2952.403581</v>
      </c>
      <c r="G298" s="5">
        <v>3178.2290309999998</v>
      </c>
      <c r="H298" s="5">
        <v>3380.0179929999999</v>
      </c>
      <c r="I298" s="5">
        <v>3575.1143489999999</v>
      </c>
      <c r="J298" s="5">
        <v>3766.8021600000002</v>
      </c>
      <c r="K298" s="5">
        <v>3959.2366339999999</v>
      </c>
      <c r="L298" s="5">
        <v>4151.5980010000003</v>
      </c>
      <c r="M298" s="5">
        <v>4345.6835899999996</v>
      </c>
      <c r="N298" s="5">
        <v>4540.7188319999996</v>
      </c>
      <c r="O298" s="5">
        <v>4737.6384609999996</v>
      </c>
      <c r="P298" s="5">
        <v>4929.8700749999998</v>
      </c>
      <c r="Q298" s="5">
        <v>5109.2392879999998</v>
      </c>
      <c r="R298" s="5">
        <v>5277.1928520000001</v>
      </c>
      <c r="S298" s="5">
        <v>5434.8307649999997</v>
      </c>
      <c r="T298" s="5">
        <v>5590.0871619999998</v>
      </c>
      <c r="U298" s="5">
        <v>5742.5080559999997</v>
      </c>
      <c r="V298" s="5">
        <v>5893.320127</v>
      </c>
      <c r="W298" s="5">
        <v>6037.7310100000004</v>
      </c>
      <c r="X298" s="5">
        <v>6182.4339900000004</v>
      </c>
      <c r="Y298" s="5">
        <v>6327.0782099999997</v>
      </c>
      <c r="Z298" s="5">
        <v>6470.3066090000002</v>
      </c>
      <c r="AA298" s="5">
        <v>6608.7162909999997</v>
      </c>
      <c r="AB298" s="5">
        <v>6745.5179099999996</v>
      </c>
      <c r="AC298" s="5">
        <v>6879.6508469999999</v>
      </c>
      <c r="AD298" s="5">
        <v>7013.3702149999999</v>
      </c>
      <c r="AE298" s="5">
        <v>7145.403088</v>
      </c>
      <c r="AF298" s="5">
        <v>7145.403088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51.346817100000003</v>
      </c>
      <c r="F299" s="5">
        <v>60.475616289999998</v>
      </c>
      <c r="G299" s="5">
        <v>69.435968310000007</v>
      </c>
      <c r="H299" s="5">
        <v>79.731214919999999</v>
      </c>
      <c r="I299" s="5">
        <v>89.656366169999998</v>
      </c>
      <c r="J299" s="5">
        <v>100.09000759</v>
      </c>
      <c r="K299" s="5">
        <v>109.35258923000001</v>
      </c>
      <c r="L299" s="5">
        <v>119.9076415</v>
      </c>
      <c r="M299" s="5">
        <v>131.68297554</v>
      </c>
      <c r="N299" s="5">
        <v>143.36175213000001</v>
      </c>
      <c r="O299" s="5">
        <v>155.19526679000001</v>
      </c>
      <c r="P299" s="5">
        <v>168.68795158</v>
      </c>
      <c r="Q299" s="5">
        <v>182.48802214</v>
      </c>
      <c r="R299" s="5">
        <v>196.61180085999999</v>
      </c>
      <c r="S299" s="5">
        <v>210.96402053</v>
      </c>
      <c r="T299" s="5">
        <v>225.09550081</v>
      </c>
      <c r="U299" s="5">
        <v>241.27924393000001</v>
      </c>
      <c r="V299" s="5">
        <v>254.81949986000001</v>
      </c>
      <c r="W299" s="5">
        <v>272.24206108999999</v>
      </c>
      <c r="X299" s="5">
        <v>288.20608701999998</v>
      </c>
      <c r="Y299" s="5">
        <v>302.72755656999999</v>
      </c>
      <c r="Z299" s="5">
        <v>319.61615553000001</v>
      </c>
      <c r="AA299" s="5">
        <v>332.70310412999999</v>
      </c>
      <c r="AB299" s="5">
        <v>352.03597961999998</v>
      </c>
      <c r="AC299" s="5">
        <v>370.49600873999998</v>
      </c>
      <c r="AD299" s="5">
        <v>391.19109069000001</v>
      </c>
      <c r="AE299" s="5">
        <v>408.48449574</v>
      </c>
      <c r="AF299" s="5">
        <v>408.48449574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29.518219389999999</v>
      </c>
      <c r="M306" s="5">
        <v>29.518219389999999</v>
      </c>
      <c r="N306" s="5">
        <v>29.518219389999999</v>
      </c>
      <c r="O306" s="5">
        <v>29.518219389999999</v>
      </c>
      <c r="P306" s="5">
        <v>142.07412472999999</v>
      </c>
      <c r="Q306" s="5">
        <v>142.07412472999999</v>
      </c>
      <c r="R306" s="5">
        <v>499.94374099999999</v>
      </c>
      <c r="S306" s="5">
        <v>499.94374099999999</v>
      </c>
      <c r="T306" s="5">
        <v>499.94374099999999</v>
      </c>
      <c r="U306" s="5">
        <v>499.94374099999999</v>
      </c>
      <c r="V306" s="5">
        <v>499.94374099999999</v>
      </c>
      <c r="W306" s="5">
        <v>499.94374099999999</v>
      </c>
      <c r="X306" s="5">
        <v>499.94374099999999</v>
      </c>
      <c r="Y306" s="5">
        <v>499.94374099999999</v>
      </c>
      <c r="Z306" s="5">
        <v>499.94374099999999</v>
      </c>
      <c r="AA306" s="5">
        <v>499.94374099999999</v>
      </c>
      <c r="AB306" s="5">
        <v>499.94374099999999</v>
      </c>
      <c r="AC306" s="5">
        <v>499.94374099999999</v>
      </c>
      <c r="AD306" s="5">
        <v>499.94374099999999</v>
      </c>
      <c r="AE306" s="5">
        <v>499.94374099999999</v>
      </c>
      <c r="AF306" s="5">
        <v>499.94374099999999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0.56800000000000006</v>
      </c>
      <c r="E307" s="5">
        <v>6.4749999999999996</v>
      </c>
      <c r="F307" s="5">
        <v>13.055999999999999</v>
      </c>
      <c r="G307" s="5">
        <v>22.071000000000002</v>
      </c>
      <c r="H307" s="5">
        <v>33.045999999999999</v>
      </c>
      <c r="I307" s="5">
        <v>46.206000000000003</v>
      </c>
      <c r="J307" s="5">
        <v>61.677</v>
      </c>
      <c r="K307" s="5">
        <v>85.302999999999997</v>
      </c>
      <c r="L307" s="5">
        <v>106.15148554</v>
      </c>
      <c r="M307" s="5">
        <v>128.39884997999999</v>
      </c>
      <c r="N307" s="5">
        <v>155.92226499999998</v>
      </c>
      <c r="O307" s="5">
        <v>187.63005268999999</v>
      </c>
      <c r="P307" s="5">
        <v>223.10064670000003</v>
      </c>
      <c r="Q307" s="5">
        <v>259.99912260999997</v>
      </c>
      <c r="R307" s="5">
        <v>298.95734677000002</v>
      </c>
      <c r="S307" s="5">
        <v>337.58509091999997</v>
      </c>
      <c r="T307" s="5">
        <v>377.19855520999999</v>
      </c>
      <c r="U307" s="5">
        <v>409.26820767999999</v>
      </c>
      <c r="V307" s="5">
        <v>441.32100571000001</v>
      </c>
      <c r="W307" s="5">
        <v>471.40510606999999</v>
      </c>
      <c r="X307" s="5">
        <v>503.46567236999999</v>
      </c>
      <c r="Y307" s="5">
        <v>536.23109856999997</v>
      </c>
      <c r="Z307" s="5">
        <v>570.92117711000003</v>
      </c>
      <c r="AA307" s="5">
        <v>606.0269333</v>
      </c>
      <c r="AB307" s="5">
        <v>643.19868507000001</v>
      </c>
      <c r="AC307" s="5">
        <v>680.67299238999999</v>
      </c>
      <c r="AD307" s="5">
        <v>720.12988898000003</v>
      </c>
      <c r="AE307" s="5">
        <v>760.10126588000003</v>
      </c>
      <c r="AF307" s="5">
        <v>761.60182925999993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12.043000000000001</v>
      </c>
      <c r="E308" s="5">
        <v>41.377000000000002</v>
      </c>
      <c r="F308" s="5">
        <v>59.671999999999997</v>
      </c>
      <c r="G308" s="5">
        <v>76.56</v>
      </c>
      <c r="H308" s="5">
        <v>90.268000000000001</v>
      </c>
      <c r="I308" s="5">
        <v>101.32000000000001</v>
      </c>
      <c r="J308" s="5">
        <v>110.82300000000001</v>
      </c>
      <c r="K308" s="5">
        <v>127.054</v>
      </c>
      <c r="L308" s="5">
        <v>149.11699999999996</v>
      </c>
      <c r="M308" s="5">
        <v>170.46899999999999</v>
      </c>
      <c r="N308" s="5">
        <v>195.083</v>
      </c>
      <c r="O308" s="5">
        <v>222.42100000000005</v>
      </c>
      <c r="P308" s="5">
        <v>249.88899999999998</v>
      </c>
      <c r="Q308" s="5">
        <v>276.29200000000003</v>
      </c>
      <c r="R308" s="5">
        <v>300.41299999999995</v>
      </c>
      <c r="S308" s="5">
        <v>321.84100000000007</v>
      </c>
      <c r="T308" s="5">
        <v>339.84500000000003</v>
      </c>
      <c r="U308" s="5">
        <v>348.76899999999995</v>
      </c>
      <c r="V308" s="5">
        <v>354.13799999999998</v>
      </c>
      <c r="W308" s="5">
        <v>357.02999999999992</v>
      </c>
      <c r="X308" s="5">
        <v>358.66700000000003</v>
      </c>
      <c r="Y308" s="5">
        <v>360.45300000000003</v>
      </c>
      <c r="Z308" s="5">
        <v>360.96400000000011</v>
      </c>
      <c r="AA308" s="5">
        <v>361.55799999999999</v>
      </c>
      <c r="AB308" s="5">
        <v>360.78600000000006</v>
      </c>
      <c r="AC308" s="5">
        <v>360.19799999999998</v>
      </c>
      <c r="AD308" s="5">
        <v>358.24400000000003</v>
      </c>
      <c r="AE308" s="5">
        <v>356.52700000000004</v>
      </c>
      <c r="AF308" s="5">
        <v>356.52700000000004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840.17010548000007</v>
      </c>
      <c r="G311" s="5">
        <v>1242.43795183</v>
      </c>
      <c r="H311" s="5">
        <v>1242.43795183</v>
      </c>
      <c r="I311" s="5">
        <v>1661.4858508699999</v>
      </c>
      <c r="J311" s="5">
        <v>2100.45929892</v>
      </c>
      <c r="K311" s="5">
        <v>3159.4602244300004</v>
      </c>
      <c r="L311" s="5">
        <v>3159.4602244300004</v>
      </c>
      <c r="M311" s="5">
        <v>3159.4602244300004</v>
      </c>
      <c r="N311" s="5">
        <v>3159.4602244300004</v>
      </c>
      <c r="O311" s="5">
        <v>3159.4602244300004</v>
      </c>
      <c r="P311" s="5">
        <v>3159.4602244300004</v>
      </c>
      <c r="Q311" s="5">
        <v>3159.4602244300004</v>
      </c>
      <c r="R311" s="5">
        <v>3159.4602244300004</v>
      </c>
      <c r="S311" s="5">
        <v>3159.4602244300004</v>
      </c>
      <c r="T311" s="5">
        <v>3159.4602244300004</v>
      </c>
      <c r="U311" s="5">
        <v>3159.4602244300004</v>
      </c>
      <c r="V311" s="5">
        <v>3159.4602244300004</v>
      </c>
      <c r="W311" s="5">
        <v>3159.4602244300004</v>
      </c>
      <c r="X311" s="5">
        <v>3159.4602244300004</v>
      </c>
      <c r="Y311" s="5">
        <v>3159.4602244300004</v>
      </c>
      <c r="Z311" s="5">
        <v>3015.4602244300004</v>
      </c>
      <c r="AA311" s="5">
        <v>3015.4602244300004</v>
      </c>
      <c r="AB311" s="5">
        <v>3015.4602244300004</v>
      </c>
      <c r="AC311" s="5">
        <v>3015.4602244300004</v>
      </c>
      <c r="AD311" s="5">
        <v>3015.4602244300004</v>
      </c>
      <c r="AE311" s="5">
        <v>3015.4602244300004</v>
      </c>
      <c r="AF311" s="5">
        <v>2707.7102244300004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239.28267546029011</v>
      </c>
      <c r="E313" s="5">
        <v>324.63525479999998</v>
      </c>
      <c r="F313" s="5">
        <v>370.27628629999998</v>
      </c>
      <c r="G313" s="5">
        <v>415.8855686</v>
      </c>
      <c r="H313" s="5">
        <v>458.15357799999998</v>
      </c>
      <c r="I313" s="5">
        <v>498.54425140000001</v>
      </c>
      <c r="J313" s="5">
        <v>538.36053570000001</v>
      </c>
      <c r="K313" s="5">
        <v>578.22823059999996</v>
      </c>
      <c r="L313" s="5">
        <v>618.34489389999999</v>
      </c>
      <c r="M313" s="5">
        <v>655.54868350000004</v>
      </c>
      <c r="N313" s="5">
        <v>693.03536770000005</v>
      </c>
      <c r="O313" s="5">
        <v>730.46708269999999</v>
      </c>
      <c r="P313" s="5">
        <v>766.54549199999997</v>
      </c>
      <c r="Q313" s="5">
        <v>800.59975480000003</v>
      </c>
      <c r="R313" s="5">
        <v>834.47133410000004</v>
      </c>
      <c r="S313" s="5">
        <v>868.86343959999999</v>
      </c>
      <c r="T313" s="5">
        <v>903.81882940000003</v>
      </c>
      <c r="U313" s="5">
        <v>939.32665059999999</v>
      </c>
      <c r="V313" s="5">
        <v>975.06592409999996</v>
      </c>
      <c r="W313" s="5">
        <v>1010.499114</v>
      </c>
      <c r="X313" s="5">
        <v>1045.9641240000001</v>
      </c>
      <c r="Y313" s="5">
        <v>1081.7334719999999</v>
      </c>
      <c r="Z313" s="5">
        <v>1117.5659969999999</v>
      </c>
      <c r="AA313" s="5">
        <v>1152.113881</v>
      </c>
      <c r="AB313" s="5">
        <v>1185.8688910000001</v>
      </c>
      <c r="AC313" s="5">
        <v>1218.858964</v>
      </c>
      <c r="AD313" s="5">
        <v>1251.111259</v>
      </c>
      <c r="AE313" s="5">
        <v>1282.6985219999999</v>
      </c>
      <c r="AF313" s="5">
        <v>1282.6985219999999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30.642061739999999</v>
      </c>
      <c r="F314" s="5">
        <v>30.642061739999999</v>
      </c>
      <c r="G314" s="5">
        <v>34.971240610000002</v>
      </c>
      <c r="H314" s="5">
        <v>34.971240610000002</v>
      </c>
      <c r="I314" s="5">
        <v>38.905346829999999</v>
      </c>
      <c r="J314" s="5">
        <v>38.905346829999999</v>
      </c>
      <c r="K314" s="5">
        <v>42.647028630000001</v>
      </c>
      <c r="L314" s="5">
        <v>42.647028630000001</v>
      </c>
      <c r="M314" s="5">
        <v>46.507285109999998</v>
      </c>
      <c r="N314" s="5">
        <v>48.145970079999998</v>
      </c>
      <c r="O314" s="5">
        <v>48.145970079999998</v>
      </c>
      <c r="P314" s="5">
        <v>51.547100499999999</v>
      </c>
      <c r="Q314" s="5">
        <v>51.547100499999999</v>
      </c>
      <c r="R314" s="5">
        <v>55.468825870000003</v>
      </c>
      <c r="S314" s="5">
        <v>55.468825870000003</v>
      </c>
      <c r="T314" s="5">
        <v>57.267791799999998</v>
      </c>
      <c r="U314" s="5">
        <v>59.153808009999999</v>
      </c>
      <c r="V314" s="5">
        <v>62.708574890000001</v>
      </c>
      <c r="W314" s="5">
        <v>62.708574890000001</v>
      </c>
      <c r="X314" s="5">
        <v>64.553143899999995</v>
      </c>
      <c r="Y314" s="5">
        <v>68.284057059999995</v>
      </c>
      <c r="Z314" s="5">
        <v>68.284057059999995</v>
      </c>
      <c r="AA314" s="5">
        <v>72.297302799999997</v>
      </c>
      <c r="AB314" s="5">
        <v>72.297302799999997</v>
      </c>
      <c r="AC314" s="5">
        <v>74.445169750000005</v>
      </c>
      <c r="AD314" s="5">
        <v>79.91103493</v>
      </c>
      <c r="AE314" s="5">
        <v>82.821313250000003</v>
      </c>
      <c r="AF314" s="5">
        <v>82.821313250000003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7670</v>
      </c>
      <c r="H316" s="5">
        <v>5570</v>
      </c>
      <c r="I316" s="5">
        <v>4130</v>
      </c>
      <c r="J316" s="5">
        <v>3445</v>
      </c>
      <c r="K316" s="5">
        <v>2760</v>
      </c>
      <c r="L316" s="5">
        <v>2760</v>
      </c>
      <c r="M316" s="5">
        <v>2760</v>
      </c>
      <c r="N316" s="5">
        <v>2760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5540.5421145</v>
      </c>
      <c r="Z319" s="5">
        <v>4691.5431145000002</v>
      </c>
      <c r="AA319" s="5">
        <v>4691.5431145000002</v>
      </c>
      <c r="AB319" s="5">
        <v>4691.5431145000002</v>
      </c>
      <c r="AC319" s="5">
        <v>4691.5431145000002</v>
      </c>
      <c r="AD319" s="5">
        <v>4691.5431145000002</v>
      </c>
      <c r="AE319" s="5">
        <v>4691.5431145000002</v>
      </c>
      <c r="AF319" s="5">
        <v>4691.5431145000002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4830</v>
      </c>
      <c r="T322" s="5">
        <v>4830</v>
      </c>
      <c r="U322" s="5">
        <v>4830</v>
      </c>
      <c r="V322" s="5">
        <v>4830</v>
      </c>
      <c r="W322" s="5">
        <v>4830</v>
      </c>
      <c r="X322" s="5">
        <v>4830</v>
      </c>
      <c r="Y322" s="5">
        <v>5330</v>
      </c>
      <c r="Z322" s="5">
        <v>5330</v>
      </c>
      <c r="AA322" s="5">
        <v>4730</v>
      </c>
      <c r="AB322" s="5">
        <v>4730</v>
      </c>
      <c r="AC322" s="5">
        <v>3805</v>
      </c>
      <c r="AD322" s="5">
        <v>3405</v>
      </c>
      <c r="AE322" s="5">
        <v>3420.8524994700001</v>
      </c>
      <c r="AF322" s="5">
        <v>3420.8524994700001</v>
      </c>
    </row>
    <row r="323" spans="1:32">
      <c r="A323" s="59" t="s">
        <v>139</v>
      </c>
      <c r="B323" s="59" t="s">
        <v>126</v>
      </c>
      <c r="C323" s="58" t="s">
        <v>90</v>
      </c>
      <c r="D323" s="5">
        <v>10.613999999999999</v>
      </c>
      <c r="E323" s="5">
        <v>97.194999999999993</v>
      </c>
      <c r="F323" s="5">
        <v>193.89099999999999</v>
      </c>
      <c r="G323" s="5">
        <v>321.46699999999998</v>
      </c>
      <c r="H323" s="5">
        <v>477.30799999999999</v>
      </c>
      <c r="I323" s="5">
        <v>663.93899998999996</v>
      </c>
      <c r="J323" s="5">
        <v>884.26200001000007</v>
      </c>
      <c r="K323" s="5">
        <v>1223.617</v>
      </c>
      <c r="L323" s="5">
        <v>1527.53344593</v>
      </c>
      <c r="M323" s="5">
        <v>1867.2025770400001</v>
      </c>
      <c r="N323" s="5">
        <v>2268.2680231300001</v>
      </c>
      <c r="O323" s="5">
        <v>2758.8330898199997</v>
      </c>
      <c r="P323" s="5">
        <v>3293.1551549400001</v>
      </c>
      <c r="Q323" s="5">
        <v>3837.9824765800004</v>
      </c>
      <c r="R323" s="5">
        <v>4410.34305305</v>
      </c>
      <c r="S323" s="5">
        <v>4966.7253137600001</v>
      </c>
      <c r="T323" s="5">
        <v>5527.4248461199995</v>
      </c>
      <c r="U323" s="5">
        <v>5974.0516751499999</v>
      </c>
      <c r="V323" s="5">
        <v>6409.6953179900001</v>
      </c>
      <c r="W323" s="5">
        <v>6810.2277216000002</v>
      </c>
      <c r="X323" s="5">
        <v>7236.07853574</v>
      </c>
      <c r="Y323" s="5">
        <v>7670.42398976</v>
      </c>
      <c r="Z323" s="5">
        <v>8130.8809619000003</v>
      </c>
      <c r="AA323" s="5">
        <v>8598.1680176999998</v>
      </c>
      <c r="AB323" s="5">
        <v>9095.4546502699995</v>
      </c>
      <c r="AC323" s="5">
        <v>9598.0447687700016</v>
      </c>
      <c r="AD323" s="5">
        <v>10130.098615360001</v>
      </c>
      <c r="AE323" s="5">
        <v>10669.6482607</v>
      </c>
      <c r="AF323" s="5">
        <v>10697.643870079999</v>
      </c>
    </row>
    <row r="324" spans="1:32">
      <c r="A324" s="59" t="s">
        <v>139</v>
      </c>
      <c r="B324" s="59" t="s">
        <v>126</v>
      </c>
      <c r="C324" s="58" t="s">
        <v>91</v>
      </c>
      <c r="D324" s="5">
        <v>169.47099999999998</v>
      </c>
      <c r="E324" s="5">
        <v>551.87700000000007</v>
      </c>
      <c r="F324" s="5">
        <v>804.322</v>
      </c>
      <c r="G324" s="5">
        <v>1024.308</v>
      </c>
      <c r="H324" s="5">
        <v>1210.452</v>
      </c>
      <c r="I324" s="5">
        <v>1364.306</v>
      </c>
      <c r="J324" s="5">
        <v>1497.8260000000002</v>
      </c>
      <c r="K324" s="5">
        <v>1724.8410000000001</v>
      </c>
      <c r="L324" s="5">
        <v>2042.145</v>
      </c>
      <c r="M324" s="5">
        <v>2372.9799999999996</v>
      </c>
      <c r="N324" s="5">
        <v>2728.3529999999992</v>
      </c>
      <c r="O324" s="5">
        <v>3161.3959999999997</v>
      </c>
      <c r="P324" s="5">
        <v>3582.5970000000002</v>
      </c>
      <c r="Q324" s="5">
        <v>3974.6349999999993</v>
      </c>
      <c r="R324" s="5">
        <v>4331.67</v>
      </c>
      <c r="S324" s="5">
        <v>4638.5140000000019</v>
      </c>
      <c r="T324" s="5">
        <v>4887.0350000000008</v>
      </c>
      <c r="U324" s="5">
        <v>5003.3400000000011</v>
      </c>
      <c r="V324" s="5">
        <v>5060.8829999999998</v>
      </c>
      <c r="W324" s="5">
        <v>5077.6240000000007</v>
      </c>
      <c r="X324" s="5">
        <v>5077.9980000000005</v>
      </c>
      <c r="Y324" s="5">
        <v>5080.4420000000009</v>
      </c>
      <c r="Z324" s="5">
        <v>5067.9909999999991</v>
      </c>
      <c r="AA324" s="5">
        <v>5058.1019999999999</v>
      </c>
      <c r="AB324" s="5">
        <v>5033.2700000000013</v>
      </c>
      <c r="AC324" s="5">
        <v>5011.559000000002</v>
      </c>
      <c r="AD324" s="5">
        <v>4974.7829999999994</v>
      </c>
      <c r="AE324" s="5">
        <v>4941.0389999999989</v>
      </c>
      <c r="AF324" s="5">
        <v>4941.0389999999989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2219.9820000000004</v>
      </c>
      <c r="E327" s="5">
        <v>3212.0452153500005</v>
      </c>
      <c r="F327" s="5">
        <v>3676.0922867900008</v>
      </c>
      <c r="G327" s="5">
        <v>4616.0685418499997</v>
      </c>
      <c r="H327" s="5">
        <v>5111.1483470399999</v>
      </c>
      <c r="I327" s="5">
        <v>8422.5268931599985</v>
      </c>
      <c r="J327" s="5">
        <v>8807.038384989999</v>
      </c>
      <c r="K327" s="5">
        <v>9706.8073940999984</v>
      </c>
      <c r="L327" s="5">
        <v>10846.259491219998</v>
      </c>
      <c r="M327" s="5">
        <v>11350.583580739998</v>
      </c>
      <c r="N327" s="5">
        <v>11921.641347979998</v>
      </c>
      <c r="O327" s="5">
        <v>12556.244964069998</v>
      </c>
      <c r="P327" s="5">
        <v>13087.604929489999</v>
      </c>
      <c r="Q327" s="5">
        <v>13521.881733730001</v>
      </c>
      <c r="R327" s="5">
        <v>15428.059254009999</v>
      </c>
      <c r="S327" s="5">
        <v>15667.58402522</v>
      </c>
      <c r="T327" s="5">
        <v>15632.18030278</v>
      </c>
      <c r="U327" s="5">
        <v>15632.18030278</v>
      </c>
      <c r="V327" s="5">
        <v>16367.88791926</v>
      </c>
      <c r="W327" s="5">
        <v>16879.986830449998</v>
      </c>
      <c r="X327" s="5">
        <v>17428.801014299999</v>
      </c>
      <c r="Y327" s="5">
        <v>17379.489337350002</v>
      </c>
      <c r="Z327" s="5">
        <v>17379.489337350002</v>
      </c>
      <c r="AA327" s="5">
        <v>17379.489337350002</v>
      </c>
      <c r="AB327" s="5">
        <v>18452.964422150002</v>
      </c>
      <c r="AC327" s="5">
        <v>19020.8333045</v>
      </c>
      <c r="AD327" s="5">
        <v>20876.402763729999</v>
      </c>
      <c r="AE327" s="5">
        <v>22347.204532569998</v>
      </c>
      <c r="AF327" s="5">
        <v>22103.404532569999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</v>
      </c>
      <c r="E328" s="5">
        <v>3548.011</v>
      </c>
      <c r="F328" s="5">
        <v>3547.4610000000002</v>
      </c>
      <c r="G328" s="5">
        <v>3646.2074006400003</v>
      </c>
      <c r="H328" s="5">
        <v>4736.0268146399994</v>
      </c>
      <c r="I328" s="5">
        <v>4735.5711114099986</v>
      </c>
      <c r="J328" s="5">
        <v>6763.0307822799996</v>
      </c>
      <c r="K328" s="5">
        <v>7026.8366889899989</v>
      </c>
      <c r="L328" s="5">
        <v>7044.6420365099993</v>
      </c>
      <c r="M328" s="5">
        <v>7516.605983219999</v>
      </c>
      <c r="N328" s="5">
        <v>8386.9223447899985</v>
      </c>
      <c r="O328" s="5">
        <v>8387.9984872299992</v>
      </c>
      <c r="P328" s="5">
        <v>9153.7728891700008</v>
      </c>
      <c r="Q328" s="5">
        <v>9153.7728891700008</v>
      </c>
      <c r="R328" s="5">
        <v>10096.05059372</v>
      </c>
      <c r="S328" s="5">
        <v>10816.425781780001</v>
      </c>
      <c r="T328" s="5">
        <v>12113.391440789999</v>
      </c>
      <c r="U328" s="5">
        <v>12113.391440789999</v>
      </c>
      <c r="V328" s="5">
        <v>13019.53062956</v>
      </c>
      <c r="W328" s="5">
        <v>15133.42920785</v>
      </c>
      <c r="X328" s="5">
        <v>15722.206689369999</v>
      </c>
      <c r="Y328" s="5">
        <v>16926.861958049998</v>
      </c>
      <c r="Z328" s="5">
        <v>16926.861958049998</v>
      </c>
      <c r="AA328" s="5">
        <v>17504.208438699996</v>
      </c>
      <c r="AB328" s="5">
        <v>19516.373167899997</v>
      </c>
      <c r="AC328" s="5">
        <v>20073.197604169996</v>
      </c>
      <c r="AD328" s="5">
        <v>20682.685850299997</v>
      </c>
      <c r="AE328" s="5">
        <v>22243.338541169993</v>
      </c>
      <c r="AF328" s="5">
        <v>21677.534541169996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5183.7329108689109</v>
      </c>
      <c r="E329" s="5">
        <v>6922.7277668999996</v>
      </c>
      <c r="F329" s="5">
        <v>7729.2309365999999</v>
      </c>
      <c r="G329" s="5">
        <v>8520.6213362999988</v>
      </c>
      <c r="H329" s="5">
        <v>9270.9160045999997</v>
      </c>
      <c r="I329" s="5">
        <v>9991.0547650000008</v>
      </c>
      <c r="J329" s="5">
        <v>10709.473653999999</v>
      </c>
      <c r="K329" s="5">
        <v>11436.443144000001</v>
      </c>
      <c r="L329" s="5">
        <v>12170.029343</v>
      </c>
      <c r="M329" s="5">
        <v>12901.81018</v>
      </c>
      <c r="N329" s="5">
        <v>13643.271858</v>
      </c>
      <c r="O329" s="5">
        <v>14388.326986</v>
      </c>
      <c r="P329" s="5">
        <v>15121.253220000001</v>
      </c>
      <c r="Q329" s="5">
        <v>15810.109125000001</v>
      </c>
      <c r="R329" s="5">
        <v>16449.242824000001</v>
      </c>
      <c r="S329" s="5">
        <v>17061.910985999999</v>
      </c>
      <c r="T329" s="5">
        <v>17667.5949</v>
      </c>
      <c r="U329" s="5">
        <v>18262.588393999999</v>
      </c>
      <c r="V329" s="5">
        <v>18847.510651000001</v>
      </c>
      <c r="W329" s="5">
        <v>19429.670222000001</v>
      </c>
      <c r="X329" s="5">
        <v>20006.011486000003</v>
      </c>
      <c r="Y329" s="5">
        <v>20581.860403999999</v>
      </c>
      <c r="Z329" s="5">
        <v>21155.920247000002</v>
      </c>
      <c r="AA329" s="5">
        <v>21714.391952999998</v>
      </c>
      <c r="AB329" s="5">
        <v>22270.012771000002</v>
      </c>
      <c r="AC329" s="5">
        <v>22818.172102</v>
      </c>
      <c r="AD329" s="5">
        <v>23366.900722999999</v>
      </c>
      <c r="AE329" s="5">
        <v>23907.736964</v>
      </c>
      <c r="AF329" s="5">
        <v>23907.736964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369.39093185000002</v>
      </c>
      <c r="F330" s="5">
        <v>401.20167708999998</v>
      </c>
      <c r="G330" s="5">
        <v>576.86130720999995</v>
      </c>
      <c r="H330" s="5">
        <v>792.71299567000005</v>
      </c>
      <c r="I330" s="5">
        <v>907.98473965999995</v>
      </c>
      <c r="J330" s="5">
        <v>1035.93949333</v>
      </c>
      <c r="K330" s="5">
        <v>1094.4036724</v>
      </c>
      <c r="L330" s="5">
        <v>1158.52460636</v>
      </c>
      <c r="M330" s="5">
        <v>1235.46420272</v>
      </c>
      <c r="N330" s="5">
        <v>1309.2652317899999</v>
      </c>
      <c r="O330" s="5">
        <v>1387.02960332</v>
      </c>
      <c r="P330" s="5">
        <v>1463.1870456300001</v>
      </c>
      <c r="Q330" s="5">
        <v>1544.9986031399999</v>
      </c>
      <c r="R330" s="5">
        <v>1613.8245577499999</v>
      </c>
      <c r="S330" s="5">
        <v>1713.4740012699999</v>
      </c>
      <c r="T330" s="5">
        <v>1788.1465501</v>
      </c>
      <c r="U330" s="5">
        <v>1895.58958994</v>
      </c>
      <c r="V330" s="5">
        <v>1919.7335279599999</v>
      </c>
      <c r="W330" s="5">
        <v>1921.35683595</v>
      </c>
      <c r="X330" s="5">
        <v>1934.8065913</v>
      </c>
      <c r="Y330" s="5">
        <v>1976.8820216300001</v>
      </c>
      <c r="Z330" s="5">
        <v>1984.1465423300001</v>
      </c>
      <c r="AA330" s="5">
        <v>2026.17474771</v>
      </c>
      <c r="AB330" s="5">
        <v>2060.73530381</v>
      </c>
      <c r="AC330" s="5">
        <v>2084.1001608000001</v>
      </c>
      <c r="AD330" s="5">
        <v>2098.58665522</v>
      </c>
      <c r="AE330" s="5">
        <v>2127.8305378</v>
      </c>
      <c r="AF330" s="5">
        <v>2127.8305378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7426</v>
      </c>
      <c r="H332" s="5">
        <v>6726</v>
      </c>
      <c r="I332" s="5">
        <v>6026</v>
      </c>
      <c r="J332" s="5">
        <v>4832</v>
      </c>
      <c r="K332" s="5">
        <v>4552</v>
      </c>
      <c r="L332" s="5">
        <v>3152</v>
      </c>
      <c r="M332" s="5">
        <v>3152</v>
      </c>
      <c r="N332" s="5">
        <v>2422</v>
      </c>
      <c r="O332" s="5">
        <v>1692</v>
      </c>
      <c r="P332" s="5">
        <v>1692</v>
      </c>
      <c r="Q332" s="5">
        <v>1692</v>
      </c>
      <c r="R332" s="5">
        <v>1692</v>
      </c>
      <c r="S332" s="5">
        <v>1692</v>
      </c>
      <c r="T332" s="5">
        <v>1692</v>
      </c>
      <c r="U332" s="5">
        <v>852</v>
      </c>
      <c r="V332" s="5">
        <v>426</v>
      </c>
      <c r="W332" s="5">
        <v>426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2631.0112545000002</v>
      </c>
      <c r="AB335" s="5">
        <v>2082.0112545000002</v>
      </c>
      <c r="AC335" s="5">
        <v>2082.0112545000002</v>
      </c>
      <c r="AD335" s="5">
        <v>2082.0112545000002</v>
      </c>
      <c r="AE335" s="5">
        <v>1563.0112544999999</v>
      </c>
      <c r="AF335" s="5">
        <v>1217.0112544999999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1052.20013036</v>
      </c>
      <c r="K338" s="5">
        <v>1074.8390451299999</v>
      </c>
      <c r="L338" s="5">
        <v>2018.7838034699998</v>
      </c>
      <c r="M338" s="5">
        <v>2018.7838034699998</v>
      </c>
      <c r="N338" s="5">
        <v>2018.7838034699998</v>
      </c>
      <c r="O338" s="5">
        <v>2335.1354510399997</v>
      </c>
      <c r="P338" s="5">
        <v>2335.1354510399997</v>
      </c>
      <c r="Q338" s="5">
        <v>2335.1354510399997</v>
      </c>
      <c r="R338" s="5">
        <v>2880.69102071</v>
      </c>
      <c r="S338" s="5">
        <v>3339.1251800800001</v>
      </c>
      <c r="T338" s="5">
        <v>4291.6954374100005</v>
      </c>
      <c r="U338" s="5">
        <v>4722.2122646400003</v>
      </c>
      <c r="V338" s="5">
        <v>4722.2122646400003</v>
      </c>
      <c r="W338" s="5">
        <v>5373.1911789900005</v>
      </c>
      <c r="X338" s="5">
        <v>5373.1911789900005</v>
      </c>
      <c r="Y338" s="5">
        <v>5373.1911789900005</v>
      </c>
      <c r="Z338" s="5">
        <v>5373.1911789900005</v>
      </c>
      <c r="AA338" s="5">
        <v>5672.4495690700005</v>
      </c>
      <c r="AB338" s="5">
        <v>5672.4495690700005</v>
      </c>
      <c r="AC338" s="5">
        <v>5672.4495690700005</v>
      </c>
      <c r="AD338" s="5">
        <v>6269.7943121999997</v>
      </c>
      <c r="AE338" s="5">
        <v>7929.1427185300008</v>
      </c>
      <c r="AF338" s="5">
        <v>6985.1979601900002</v>
      </c>
    </row>
    <row r="339" spans="1:32">
      <c r="A339" s="59" t="s">
        <v>139</v>
      </c>
      <c r="B339" s="59" t="s">
        <v>127</v>
      </c>
      <c r="C339" s="58" t="s">
        <v>90</v>
      </c>
      <c r="D339" s="5">
        <v>6.7799999999999994</v>
      </c>
      <c r="E339" s="5">
        <v>70.646999989999998</v>
      </c>
      <c r="F339" s="5">
        <v>151.97900000999999</v>
      </c>
      <c r="G339" s="5">
        <v>266.90499999999997</v>
      </c>
      <c r="H339" s="5">
        <v>406.553</v>
      </c>
      <c r="I339" s="5">
        <v>573.36900000000003</v>
      </c>
      <c r="J339" s="5">
        <v>775.00299999999993</v>
      </c>
      <c r="K339" s="5">
        <v>1088.9509999899999</v>
      </c>
      <c r="L339" s="5">
        <v>1371.9857166600002</v>
      </c>
      <c r="M339" s="5">
        <v>1640.71045082</v>
      </c>
      <c r="N339" s="5">
        <v>1958.65946534</v>
      </c>
      <c r="O339" s="5">
        <v>2346.43592605</v>
      </c>
      <c r="P339" s="5">
        <v>2772.1156823900001</v>
      </c>
      <c r="Q339" s="5">
        <v>3213.9407025800001</v>
      </c>
      <c r="R339" s="5">
        <v>3671.8742637700002</v>
      </c>
      <c r="S339" s="5">
        <v>4123.79592779</v>
      </c>
      <c r="T339" s="5">
        <v>4584.0053343299996</v>
      </c>
      <c r="U339" s="5">
        <v>4939.9521028400004</v>
      </c>
      <c r="V339" s="5">
        <v>5281.9022712400001</v>
      </c>
      <c r="W339" s="5">
        <v>5586.6117931799999</v>
      </c>
      <c r="X339" s="5">
        <v>5909.90588656</v>
      </c>
      <c r="Y339" s="5">
        <v>6239.44197334</v>
      </c>
      <c r="Z339" s="5">
        <v>6583.140128510001</v>
      </c>
      <c r="AA339" s="5">
        <v>6931.3414566599995</v>
      </c>
      <c r="AB339" s="5">
        <v>7298.8976921399999</v>
      </c>
      <c r="AC339" s="5">
        <v>7670.4133017300001</v>
      </c>
      <c r="AD339" s="5">
        <v>8065.6271149200002</v>
      </c>
      <c r="AE339" s="5">
        <v>8460.9043175100014</v>
      </c>
      <c r="AF339" s="5">
        <v>8477.9553716600003</v>
      </c>
    </row>
    <row r="340" spans="1:32">
      <c r="A340" s="59" t="s">
        <v>139</v>
      </c>
      <c r="B340" s="59" t="s">
        <v>127</v>
      </c>
      <c r="C340" s="58" t="s">
        <v>91</v>
      </c>
      <c r="D340" s="5">
        <v>99.957999999999998</v>
      </c>
      <c r="E340" s="5">
        <v>394.57299999999998</v>
      </c>
      <c r="F340" s="5">
        <v>630.91099999999994</v>
      </c>
      <c r="G340" s="5">
        <v>861.1690000000001</v>
      </c>
      <c r="H340" s="5">
        <v>1044.5999999999999</v>
      </c>
      <c r="I340" s="5">
        <v>1202.9009999999998</v>
      </c>
      <c r="J340" s="5">
        <v>1345.9849999999997</v>
      </c>
      <c r="K340" s="5">
        <v>1584.4370000000004</v>
      </c>
      <c r="L340" s="5">
        <v>1898.5049999999999</v>
      </c>
      <c r="M340" s="5">
        <v>2160.37</v>
      </c>
      <c r="N340" s="5">
        <v>2444.3399999999997</v>
      </c>
      <c r="O340" s="5">
        <v>2791.5270000000005</v>
      </c>
      <c r="P340" s="5">
        <v>3133.6959999999999</v>
      </c>
      <c r="Q340" s="5">
        <v>3465.1140000000005</v>
      </c>
      <c r="R340" s="5">
        <v>3761.0080000000007</v>
      </c>
      <c r="S340" s="5">
        <v>4025.8090000000002</v>
      </c>
      <c r="T340" s="5">
        <v>4247.8820000000005</v>
      </c>
      <c r="U340" s="5">
        <v>4350.5150000000003</v>
      </c>
      <c r="V340" s="5">
        <v>4399.7440000000006</v>
      </c>
      <c r="W340" s="5">
        <v>4410.491</v>
      </c>
      <c r="X340" s="5">
        <v>4406.2350000000006</v>
      </c>
      <c r="Y340" s="5">
        <v>4406.755000000001</v>
      </c>
      <c r="Z340" s="5">
        <v>4388.9480000000012</v>
      </c>
      <c r="AA340" s="5">
        <v>4375.9829999999993</v>
      </c>
      <c r="AB340" s="5">
        <v>4347.2200000000012</v>
      </c>
      <c r="AC340" s="5">
        <v>4324.1239999999998</v>
      </c>
      <c r="AD340" s="5">
        <v>4288.7089999999998</v>
      </c>
      <c r="AE340" s="5">
        <v>4255.2830000000004</v>
      </c>
      <c r="AF340" s="5">
        <v>4255.2830000000004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2833.5194254899998</v>
      </c>
      <c r="G343" s="5">
        <v>3765.54409412</v>
      </c>
      <c r="H343" s="5">
        <v>4405.0110235499997</v>
      </c>
      <c r="I343" s="5">
        <v>4964.7902839100007</v>
      </c>
      <c r="J343" s="5">
        <v>7125.4969223200005</v>
      </c>
      <c r="K343" s="5">
        <v>7979.7304732100001</v>
      </c>
      <c r="L343" s="5">
        <v>9309.3531289799994</v>
      </c>
      <c r="M343" s="5">
        <v>9507.7092978399996</v>
      </c>
      <c r="N343" s="5">
        <v>10024.403367189998</v>
      </c>
      <c r="O343" s="5">
        <v>10738.806885059999</v>
      </c>
      <c r="P343" s="5">
        <v>10861.524227899999</v>
      </c>
      <c r="Q343" s="5">
        <v>10861.524227899999</v>
      </c>
      <c r="R343" s="5">
        <v>11273.94867974</v>
      </c>
      <c r="S343" s="5">
        <v>12307.433807110001</v>
      </c>
      <c r="T343" s="5">
        <v>13397.490336820001</v>
      </c>
      <c r="U343" s="5">
        <v>13849.03996923</v>
      </c>
      <c r="V343" s="5">
        <v>14223.98763181</v>
      </c>
      <c r="W343" s="5">
        <v>14679.80510272</v>
      </c>
      <c r="X343" s="5">
        <v>18681.60480289</v>
      </c>
      <c r="Y343" s="5">
        <v>20048.192461169998</v>
      </c>
      <c r="Z343" s="5">
        <v>19595.21846117</v>
      </c>
      <c r="AA343" s="5">
        <v>20060.450011199999</v>
      </c>
      <c r="AB343" s="5">
        <v>20060.450011199999</v>
      </c>
      <c r="AC343" s="5">
        <v>20320.54297314</v>
      </c>
      <c r="AD343" s="5">
        <v>22808.19960557</v>
      </c>
      <c r="AE343" s="5">
        <v>22808.247236529998</v>
      </c>
      <c r="AF343" s="5">
        <v>22808.247236529998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5000.907608720001</v>
      </c>
      <c r="M344" s="5">
        <v>5000.907608720001</v>
      </c>
      <c r="N344" s="5">
        <v>5708.157423720002</v>
      </c>
      <c r="O344" s="5">
        <v>6600.2224881200009</v>
      </c>
      <c r="P344" s="5">
        <v>6884.5185451300013</v>
      </c>
      <c r="Q344" s="5">
        <v>7061.4105177400015</v>
      </c>
      <c r="R344" s="5">
        <v>8170.8123658200011</v>
      </c>
      <c r="S344" s="5">
        <v>10054.65079505</v>
      </c>
      <c r="T344" s="5">
        <v>10902.296216179999</v>
      </c>
      <c r="U344" s="5">
        <v>13525.422112779997</v>
      </c>
      <c r="V344" s="5">
        <v>14073.886514729998</v>
      </c>
      <c r="W344" s="5">
        <v>16654.224724839998</v>
      </c>
      <c r="X344" s="5">
        <v>18718.614301860001</v>
      </c>
      <c r="Y344" s="5">
        <v>20086.371302120002</v>
      </c>
      <c r="Z344" s="5">
        <v>19885.921302120005</v>
      </c>
      <c r="AA344" s="5">
        <v>20676.883363430003</v>
      </c>
      <c r="AB344" s="5">
        <v>21896.543890340003</v>
      </c>
      <c r="AC344" s="5">
        <v>21761.292243560001</v>
      </c>
      <c r="AD344" s="5">
        <v>25611.62477559</v>
      </c>
      <c r="AE344" s="5">
        <v>26975.995976909999</v>
      </c>
      <c r="AF344" s="5">
        <v>26949.995976909999</v>
      </c>
    </row>
    <row r="345" spans="1:32">
      <c r="A345" s="59" t="s">
        <v>139</v>
      </c>
      <c r="B345" s="59" t="s">
        <v>127</v>
      </c>
      <c r="C345" s="58" t="s">
        <v>96</v>
      </c>
      <c r="D345" s="5">
        <v>4941.9001342461061</v>
      </c>
      <c r="E345" s="5">
        <v>6248.8361014900001</v>
      </c>
      <c r="F345" s="5">
        <v>6947.0674198200004</v>
      </c>
      <c r="G345" s="5">
        <v>7675.3939258</v>
      </c>
      <c r="H345" s="5">
        <v>8329.1378256999997</v>
      </c>
      <c r="I345" s="5">
        <v>8959.7591496999994</v>
      </c>
      <c r="J345" s="5">
        <v>9601.5013985000005</v>
      </c>
      <c r="K345" s="5">
        <v>10257.520646700001</v>
      </c>
      <c r="L345" s="5">
        <v>10923.916328199999</v>
      </c>
      <c r="M345" s="5">
        <v>11482.732244499999</v>
      </c>
      <c r="N345" s="5">
        <v>12062.705751699999</v>
      </c>
      <c r="O345" s="5">
        <v>12645.1129052</v>
      </c>
      <c r="P345" s="5">
        <v>13200.5423206</v>
      </c>
      <c r="Q345" s="5">
        <v>13720.012152700001</v>
      </c>
      <c r="R345" s="5">
        <v>14196.9812162</v>
      </c>
      <c r="S345" s="5">
        <v>14666.617491199999</v>
      </c>
      <c r="T345" s="5">
        <v>15133.803684800001</v>
      </c>
      <c r="U345" s="5">
        <v>15601.347072699999</v>
      </c>
      <c r="V345" s="5">
        <v>16059.6919616</v>
      </c>
      <c r="W345" s="5">
        <v>16507.785058699999</v>
      </c>
      <c r="X345" s="5">
        <v>16936.909008300001</v>
      </c>
      <c r="Y345" s="5">
        <v>17361.480721600001</v>
      </c>
      <c r="Z345" s="5">
        <v>17759.720203699999</v>
      </c>
      <c r="AA345" s="5">
        <v>18151.232939900001</v>
      </c>
      <c r="AB345" s="5">
        <v>18530.020143400001</v>
      </c>
      <c r="AC345" s="5">
        <v>18907.339474200002</v>
      </c>
      <c r="AD345" s="5">
        <v>19284.631764999998</v>
      </c>
      <c r="AE345" s="5">
        <v>19645.508336700001</v>
      </c>
      <c r="AF345" s="5">
        <v>19645.508336700001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161.99786599000001</v>
      </c>
      <c r="F346" s="5">
        <v>191.46830324999999</v>
      </c>
      <c r="G346" s="5">
        <v>225.09824393</v>
      </c>
      <c r="H346" s="5">
        <v>258.63973482</v>
      </c>
      <c r="I346" s="5">
        <v>291.18647211000001</v>
      </c>
      <c r="J346" s="5">
        <v>322.36591114999999</v>
      </c>
      <c r="K346" s="5">
        <v>358.16807552</v>
      </c>
      <c r="L346" s="5">
        <v>394.25951741</v>
      </c>
      <c r="M346" s="5">
        <v>432.73918471000002</v>
      </c>
      <c r="N346" s="5">
        <v>465.98982874000001</v>
      </c>
      <c r="O346" s="5">
        <v>506.64968600999998</v>
      </c>
      <c r="P346" s="5">
        <v>546.14191682000001</v>
      </c>
      <c r="Q346" s="5">
        <v>590.03126477000001</v>
      </c>
      <c r="R346" s="5">
        <v>631.38657345000001</v>
      </c>
      <c r="S346" s="5">
        <v>670.10021357999995</v>
      </c>
      <c r="T346" s="5">
        <v>716.46747213000003</v>
      </c>
      <c r="U346" s="5">
        <v>764.08427277999999</v>
      </c>
      <c r="V346" s="5">
        <v>809.44672476000005</v>
      </c>
      <c r="W346" s="5">
        <v>853.92802897000001</v>
      </c>
      <c r="X346" s="5">
        <v>902.05765207000002</v>
      </c>
      <c r="Y346" s="5">
        <v>953.57494727000005</v>
      </c>
      <c r="Z346" s="5">
        <v>1003.30502018</v>
      </c>
      <c r="AA346" s="5">
        <v>1049.4869032900001</v>
      </c>
      <c r="AB346" s="5">
        <v>1107.8725198899999</v>
      </c>
      <c r="AC346" s="5">
        <v>1163.5415716</v>
      </c>
      <c r="AD346" s="5">
        <v>1220.9092942</v>
      </c>
      <c r="AE346" s="5">
        <v>1278.72362522</v>
      </c>
      <c r="AF346" s="5">
        <v>1278.72362522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2805</v>
      </c>
      <c r="K348" s="5">
        <v>1665</v>
      </c>
      <c r="L348" s="5">
        <v>1120</v>
      </c>
      <c r="M348" s="5">
        <v>1120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1826.65101465</v>
      </c>
      <c r="S351" s="5">
        <v>1826.65101465</v>
      </c>
      <c r="T351" s="5">
        <v>1826.65101465</v>
      </c>
      <c r="U351" s="5">
        <v>2292.3194931500002</v>
      </c>
      <c r="V351" s="5">
        <v>2292.3194931500002</v>
      </c>
      <c r="W351" s="5">
        <v>2292.3194931500002</v>
      </c>
      <c r="X351" s="5">
        <v>2198.3194931500002</v>
      </c>
      <c r="Y351" s="5">
        <v>2198.3194931500002</v>
      </c>
      <c r="Z351" s="5">
        <v>2198.3194931500002</v>
      </c>
      <c r="AA351" s="5">
        <v>2198.3194931500002</v>
      </c>
      <c r="AB351" s="5">
        <v>2198.3194931500002</v>
      </c>
      <c r="AC351" s="5">
        <v>1614.31949315</v>
      </c>
      <c r="AD351" s="5">
        <v>1614.31949315</v>
      </c>
      <c r="AE351" s="5">
        <v>2487.68820762</v>
      </c>
      <c r="AF351" s="5">
        <v>3240.0230883700001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513.64752903999999</v>
      </c>
      <c r="P354" s="5">
        <v>514.74752904000002</v>
      </c>
      <c r="Q354" s="5">
        <v>662.92499585999997</v>
      </c>
      <c r="R354" s="5">
        <v>989.41248927000004</v>
      </c>
      <c r="S354" s="5">
        <v>989.41248927000004</v>
      </c>
      <c r="T354" s="5">
        <v>989.41248927000004</v>
      </c>
      <c r="U354" s="5">
        <v>1528.4893987300002</v>
      </c>
      <c r="V354" s="5">
        <v>1528.4893987300002</v>
      </c>
      <c r="W354" s="5">
        <v>1528.4893987300002</v>
      </c>
      <c r="X354" s="5">
        <v>1528.4893987300002</v>
      </c>
      <c r="Y354" s="5">
        <v>1528.4893987300002</v>
      </c>
      <c r="Z354" s="5">
        <v>1528.4893987300002</v>
      </c>
      <c r="AA354" s="5">
        <v>1528.4893987300002</v>
      </c>
      <c r="AB354" s="5">
        <v>1528.4893987300002</v>
      </c>
      <c r="AC354" s="5">
        <v>1528.4893987300002</v>
      </c>
      <c r="AD354" s="5">
        <v>1528.4893987300002</v>
      </c>
      <c r="AE354" s="5">
        <v>1528.4893987300002</v>
      </c>
      <c r="AF354" s="5">
        <v>1528.4893987300002</v>
      </c>
    </row>
    <row r="355" spans="1:32">
      <c r="A355" s="59" t="s">
        <v>139</v>
      </c>
      <c r="B355" s="59" t="s">
        <v>128</v>
      </c>
      <c r="C355" s="58" t="s">
        <v>90</v>
      </c>
      <c r="D355" s="5">
        <v>5.2480000000000002</v>
      </c>
      <c r="E355" s="5">
        <v>55.805</v>
      </c>
      <c r="F355" s="5">
        <v>137.178</v>
      </c>
      <c r="G355" s="5">
        <v>254.75700000000001</v>
      </c>
      <c r="H355" s="5">
        <v>407.74700000000001</v>
      </c>
      <c r="I355" s="5">
        <v>597.26199999999994</v>
      </c>
      <c r="J355" s="5">
        <v>772.55799999999999</v>
      </c>
      <c r="K355" s="5">
        <v>1024.9490000000001</v>
      </c>
      <c r="L355" s="5">
        <v>1239.8924565900002</v>
      </c>
      <c r="M355" s="5">
        <v>1442.2730291799999</v>
      </c>
      <c r="N355" s="5">
        <v>1672.4216107700001</v>
      </c>
      <c r="O355" s="5">
        <v>1972.3109051700001</v>
      </c>
      <c r="P355" s="5">
        <v>2322.3100700999998</v>
      </c>
      <c r="Q355" s="5">
        <v>2689.1722191600002</v>
      </c>
      <c r="R355" s="5">
        <v>3083.3483508299996</v>
      </c>
      <c r="S355" s="5">
        <v>3503.3183958999998</v>
      </c>
      <c r="T355" s="5">
        <v>3907.2658795100001</v>
      </c>
      <c r="U355" s="5">
        <v>4248.3119133199998</v>
      </c>
      <c r="V355" s="5">
        <v>4594.1342578200001</v>
      </c>
      <c r="W355" s="5">
        <v>4922.3785791</v>
      </c>
      <c r="X355" s="5">
        <v>5240.6725199799994</v>
      </c>
      <c r="Y355" s="5">
        <v>5568.3839228100005</v>
      </c>
      <c r="Z355" s="5">
        <v>5914.7133059999996</v>
      </c>
      <c r="AA355" s="5">
        <v>6268.9471736599999</v>
      </c>
      <c r="AB355" s="5">
        <v>6645.9519552000002</v>
      </c>
      <c r="AC355" s="5">
        <v>7030.0935544499998</v>
      </c>
      <c r="AD355" s="5">
        <v>7438.2922817500003</v>
      </c>
      <c r="AE355" s="5">
        <v>7855.3622635800002</v>
      </c>
      <c r="AF355" s="5">
        <v>7884.0703673100006</v>
      </c>
    </row>
    <row r="356" spans="1:32">
      <c r="A356" s="59" t="s">
        <v>139</v>
      </c>
      <c r="B356" s="59" t="s">
        <v>128</v>
      </c>
      <c r="C356" s="58" t="s">
        <v>91</v>
      </c>
      <c r="D356" s="5">
        <v>96.903999999999996</v>
      </c>
      <c r="E356" s="5">
        <v>332.36600000000004</v>
      </c>
      <c r="F356" s="5">
        <v>592.89299999999992</v>
      </c>
      <c r="G356" s="5">
        <v>841.02199999999993</v>
      </c>
      <c r="H356" s="5">
        <v>1068.623</v>
      </c>
      <c r="I356" s="5">
        <v>1263.973</v>
      </c>
      <c r="J356" s="5">
        <v>1337.973</v>
      </c>
      <c r="K356" s="5">
        <v>1465.9969999999998</v>
      </c>
      <c r="L356" s="5">
        <v>1677.258</v>
      </c>
      <c r="M356" s="5">
        <v>1844.1930000000002</v>
      </c>
      <c r="N356" s="5">
        <v>2011.6679999999999</v>
      </c>
      <c r="O356" s="5">
        <v>2249.2469999999998</v>
      </c>
      <c r="P356" s="5">
        <v>2505.0829999999996</v>
      </c>
      <c r="Q356" s="5">
        <v>2754.9570000000003</v>
      </c>
      <c r="R356" s="5">
        <v>2990.1659999999997</v>
      </c>
      <c r="S356" s="5">
        <v>3229.36</v>
      </c>
      <c r="T356" s="5">
        <v>3404.1</v>
      </c>
      <c r="U356" s="5">
        <v>3500.9479999999999</v>
      </c>
      <c r="V356" s="5">
        <v>3565.6019999999994</v>
      </c>
      <c r="W356" s="5">
        <v>3605.174</v>
      </c>
      <c r="X356" s="5">
        <v>3604.6750000000002</v>
      </c>
      <c r="Y356" s="5">
        <v>3607.4979999999996</v>
      </c>
      <c r="Z356" s="5">
        <v>3598.4210000000003</v>
      </c>
      <c r="AA356" s="5">
        <v>3592.6409999999996</v>
      </c>
      <c r="AB356" s="5">
        <v>3576.0250000000005</v>
      </c>
      <c r="AC356" s="5">
        <v>3563.2330000000011</v>
      </c>
      <c r="AD356" s="5">
        <v>3540.764000000001</v>
      </c>
      <c r="AE356" s="5">
        <v>3521.5800000000008</v>
      </c>
      <c r="AF356" s="5">
        <v>3521.5800000000008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5165.5611038899988</v>
      </c>
      <c r="I359" s="5">
        <v>5165.5611038899988</v>
      </c>
      <c r="J359" s="5">
        <v>5291.0830400099985</v>
      </c>
      <c r="K359" s="5">
        <v>5531.0689999999986</v>
      </c>
      <c r="L359" s="5">
        <v>7031.0689999999986</v>
      </c>
      <c r="M359" s="5">
        <v>8136.5150148599996</v>
      </c>
      <c r="N359" s="5">
        <v>8364.1920184299997</v>
      </c>
      <c r="O359" s="5">
        <v>9699.7938640899993</v>
      </c>
      <c r="P359" s="5">
        <v>9507.7938640899993</v>
      </c>
      <c r="Q359" s="5">
        <v>9507.7938640899993</v>
      </c>
      <c r="R359" s="5">
        <v>9507.7938640899993</v>
      </c>
      <c r="S359" s="5">
        <v>10745.69657104</v>
      </c>
      <c r="T359" s="5">
        <v>10483.19657104</v>
      </c>
      <c r="U359" s="5">
        <v>10483.19657104</v>
      </c>
      <c r="V359" s="5">
        <v>10194.896571040001</v>
      </c>
      <c r="W359" s="5">
        <v>10369.880192680001</v>
      </c>
      <c r="X359" s="5">
        <v>12372.494944330001</v>
      </c>
      <c r="Y359" s="5">
        <v>12125.606800000001</v>
      </c>
      <c r="Z359" s="5">
        <v>11813.6068</v>
      </c>
      <c r="AA359" s="5">
        <v>12415.952204690002</v>
      </c>
      <c r="AB359" s="5">
        <v>12787.564125030001</v>
      </c>
      <c r="AC359" s="5">
        <v>13285.951972700001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1259.0927143700001</v>
      </c>
      <c r="N360" s="5">
        <v>2210.2051295599999</v>
      </c>
      <c r="O360" s="5">
        <v>2210.2051295599999</v>
      </c>
      <c r="P360" s="5">
        <v>2210.2051295599999</v>
      </c>
      <c r="Q360" s="5">
        <v>2210.2051295599999</v>
      </c>
      <c r="R360" s="5">
        <v>2529.7539016799997</v>
      </c>
      <c r="S360" s="5">
        <v>2529.7539016799997</v>
      </c>
      <c r="T360" s="5">
        <v>3141.2653772999997</v>
      </c>
      <c r="U360" s="5">
        <v>3541.2653772999997</v>
      </c>
      <c r="V360" s="5">
        <v>3541.2653772999997</v>
      </c>
      <c r="W360" s="5">
        <v>3780.2068636499998</v>
      </c>
      <c r="X360" s="5">
        <v>5572.0614334600004</v>
      </c>
      <c r="Y360" s="5">
        <v>6031.8733068400006</v>
      </c>
      <c r="Z360" s="5">
        <v>5924.3533068400002</v>
      </c>
      <c r="AA360" s="5">
        <v>6049.018405230001</v>
      </c>
      <c r="AB360" s="5">
        <v>6049.018405230001</v>
      </c>
      <c r="AC360" s="5">
        <v>7770.0153863800006</v>
      </c>
      <c r="AD360" s="5">
        <v>8414.7246265699996</v>
      </c>
      <c r="AE360" s="5">
        <v>11809.26458877</v>
      </c>
      <c r="AF360" s="5">
        <v>11728.26458877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3806.24689193529</v>
      </c>
      <c r="E361" s="5">
        <v>5088.0472</v>
      </c>
      <c r="F361" s="5">
        <v>5784.8093250000002</v>
      </c>
      <c r="G361" s="5">
        <v>6517.8103440000004</v>
      </c>
      <c r="H361" s="5">
        <v>7244.8401610000001</v>
      </c>
      <c r="I361" s="5">
        <v>7972.8585709999998</v>
      </c>
      <c r="J361" s="5">
        <v>8440.0360309999996</v>
      </c>
      <c r="K361" s="5">
        <v>8899.9999270000008</v>
      </c>
      <c r="L361" s="5">
        <v>9361.2525440000009</v>
      </c>
      <c r="M361" s="5">
        <v>9753.4850409999999</v>
      </c>
      <c r="N361" s="5">
        <v>10152.426670000001</v>
      </c>
      <c r="O361" s="5">
        <v>10554.62428</v>
      </c>
      <c r="P361" s="5">
        <v>10955.70694</v>
      </c>
      <c r="Q361" s="5">
        <v>11336.68842</v>
      </c>
      <c r="R361" s="5">
        <v>11697.80062</v>
      </c>
      <c r="S361" s="5">
        <v>12064.38422</v>
      </c>
      <c r="T361" s="5">
        <v>12436.89834</v>
      </c>
      <c r="U361" s="5">
        <v>12822.63852</v>
      </c>
      <c r="V361" s="5">
        <v>13216.117759999999</v>
      </c>
      <c r="W361" s="5">
        <v>13604.843650000001</v>
      </c>
      <c r="X361" s="5">
        <v>13986.46614</v>
      </c>
      <c r="Y361" s="5">
        <v>14369.49575</v>
      </c>
      <c r="Z361" s="5">
        <v>14748.63263</v>
      </c>
      <c r="AA361" s="5">
        <v>15123.685030000001</v>
      </c>
      <c r="AB361" s="5">
        <v>15496.26215</v>
      </c>
      <c r="AC361" s="5">
        <v>15868.39431</v>
      </c>
      <c r="AD361" s="5">
        <v>16240.828009999999</v>
      </c>
      <c r="AE361" s="5">
        <v>16611.247749999999</v>
      </c>
      <c r="AF361" s="5">
        <v>16611.247749999999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262.53089700999999</v>
      </c>
      <c r="F362" s="5">
        <v>286.89216792000002</v>
      </c>
      <c r="G362" s="5">
        <v>306.24293791000002</v>
      </c>
      <c r="H362" s="5">
        <v>331.37624</v>
      </c>
      <c r="I362" s="5">
        <v>356.42603853999998</v>
      </c>
      <c r="J362" s="5">
        <v>383.35014067999998</v>
      </c>
      <c r="K362" s="5">
        <v>409.58378318000001</v>
      </c>
      <c r="L362" s="5">
        <v>439.43192183000002</v>
      </c>
      <c r="M362" s="5">
        <v>475.96488993999998</v>
      </c>
      <c r="N362" s="5">
        <v>508.4347343</v>
      </c>
      <c r="O362" s="5">
        <v>541.23604307999994</v>
      </c>
      <c r="P362" s="5">
        <v>578.63505624000004</v>
      </c>
      <c r="Q362" s="5">
        <v>618.71614176000003</v>
      </c>
      <c r="R362" s="5">
        <v>678.33761975000004</v>
      </c>
      <c r="S362" s="5">
        <v>678.33761975000004</v>
      </c>
      <c r="T362" s="5">
        <v>722.19967468000004</v>
      </c>
      <c r="U362" s="5">
        <v>764.72370837000005</v>
      </c>
      <c r="V362" s="5">
        <v>853.86662267999998</v>
      </c>
      <c r="W362" s="5">
        <v>853.86662267999998</v>
      </c>
      <c r="X362" s="5">
        <v>957.74260208999999</v>
      </c>
      <c r="Y362" s="5">
        <v>957.74260208999999</v>
      </c>
      <c r="Z362" s="5">
        <v>1062.40763206</v>
      </c>
      <c r="AA362" s="5">
        <v>1062.40763206</v>
      </c>
      <c r="AB362" s="5">
        <v>1117.41140277</v>
      </c>
      <c r="AC362" s="5">
        <v>1179.7569831000001</v>
      </c>
      <c r="AD362" s="5">
        <v>1242.69922023</v>
      </c>
      <c r="AE362" s="5">
        <v>1311.0875538</v>
      </c>
      <c r="AF362" s="5">
        <v>1373.4757950999999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946.20584989999998</v>
      </c>
      <c r="V366" s="5">
        <v>946.20584989999998</v>
      </c>
      <c r="W366" s="5">
        <v>946.20584989999998</v>
      </c>
      <c r="X366" s="5">
        <v>946.20584989999998</v>
      </c>
      <c r="Y366" s="5">
        <v>946.20584989999998</v>
      </c>
      <c r="Z366" s="5">
        <v>608.20584990000009</v>
      </c>
      <c r="AA366" s="5">
        <v>608.20584990000009</v>
      </c>
      <c r="AB366" s="5">
        <v>454.20584990000003</v>
      </c>
      <c r="AC366" s="5">
        <v>454.20584990000003</v>
      </c>
      <c r="AD366" s="5">
        <v>454.20584990000003</v>
      </c>
      <c r="AE366" s="5">
        <v>454.20584990000003</v>
      </c>
      <c r="AF366" s="5">
        <v>454.20584990000003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473.33000000000004</v>
      </c>
      <c r="R369" s="5">
        <v>473.33000000000004</v>
      </c>
      <c r="S369" s="5">
        <v>473.33000000000004</v>
      </c>
      <c r="T369" s="5">
        <v>497.44379346000005</v>
      </c>
      <c r="U369" s="5">
        <v>817.60410964000005</v>
      </c>
      <c r="V369" s="5">
        <v>817.60410964000005</v>
      </c>
      <c r="W369" s="5">
        <v>817.60410964000005</v>
      </c>
      <c r="X369" s="5">
        <v>817.60410964000005</v>
      </c>
      <c r="Y369" s="5">
        <v>817.60410964000005</v>
      </c>
      <c r="Z369" s="5">
        <v>819.70410964000007</v>
      </c>
      <c r="AA369" s="5">
        <v>817.60410964000005</v>
      </c>
      <c r="AB369" s="5">
        <v>817.60410964000005</v>
      </c>
      <c r="AC369" s="5">
        <v>817.60410964000005</v>
      </c>
      <c r="AD369" s="5">
        <v>817.60410964000005</v>
      </c>
      <c r="AE369" s="5">
        <v>1343.04930995</v>
      </c>
      <c r="AF369" s="5">
        <v>1343.04930995</v>
      </c>
    </row>
    <row r="370" spans="1:32">
      <c r="A370" s="59" t="s">
        <v>139</v>
      </c>
      <c r="B370" s="59" t="s">
        <v>129</v>
      </c>
      <c r="C370" s="58" t="s">
        <v>90</v>
      </c>
      <c r="D370" s="5">
        <v>28.706</v>
      </c>
      <c r="E370" s="5">
        <v>88.617000000000004</v>
      </c>
      <c r="F370" s="5">
        <v>126.926</v>
      </c>
      <c r="G370" s="5">
        <v>170.24600000000001</v>
      </c>
      <c r="H370" s="5">
        <v>214.273</v>
      </c>
      <c r="I370" s="5">
        <v>262.03500000000003</v>
      </c>
      <c r="J370" s="5">
        <v>314.13299999999998</v>
      </c>
      <c r="K370" s="5">
        <v>396.51799999999997</v>
      </c>
      <c r="L370" s="5">
        <v>481.68032892000002</v>
      </c>
      <c r="M370" s="5">
        <v>576.47358365999992</v>
      </c>
      <c r="N370" s="5">
        <v>691.38815980000004</v>
      </c>
      <c r="O370" s="5">
        <v>822.10936463999997</v>
      </c>
      <c r="P370" s="5">
        <v>961.61198901</v>
      </c>
      <c r="Q370" s="5">
        <v>1103.1650907600001</v>
      </c>
      <c r="R370" s="5">
        <v>1249.6182802100002</v>
      </c>
      <c r="S370" s="5">
        <v>1391.3790371300001</v>
      </c>
      <c r="T370" s="5">
        <v>1535.89589978</v>
      </c>
      <c r="U370" s="5">
        <v>1649.0204429799999</v>
      </c>
      <c r="V370" s="5">
        <v>1760.9195201399998</v>
      </c>
      <c r="W370" s="5">
        <v>1865.4012426700001</v>
      </c>
      <c r="X370" s="5">
        <v>1977.5530478600001</v>
      </c>
      <c r="Y370" s="5">
        <v>2093.06887766</v>
      </c>
      <c r="Z370" s="5">
        <v>2215.7033560600003</v>
      </c>
      <c r="AA370" s="5">
        <v>2340.0392231799997</v>
      </c>
      <c r="AB370" s="5">
        <v>2472.04279529</v>
      </c>
      <c r="AC370" s="5">
        <v>2605.8008546900001</v>
      </c>
      <c r="AD370" s="5">
        <v>2746.9221040100001</v>
      </c>
      <c r="AE370" s="5">
        <v>2891.3831629700003</v>
      </c>
      <c r="AF370" s="5">
        <v>2899.8263167599998</v>
      </c>
    </row>
    <row r="371" spans="1:32">
      <c r="A371" s="59" t="s">
        <v>139</v>
      </c>
      <c r="B371" s="59" t="s">
        <v>129</v>
      </c>
      <c r="C371" s="58" t="s">
        <v>91</v>
      </c>
      <c r="D371" s="5">
        <v>85.381</v>
      </c>
      <c r="E371" s="5">
        <v>212.58100000000002</v>
      </c>
      <c r="F371" s="5">
        <v>276.14400000000001</v>
      </c>
      <c r="G371" s="5">
        <v>335.75400000000002</v>
      </c>
      <c r="H371" s="5">
        <v>385.71199999999999</v>
      </c>
      <c r="I371" s="5">
        <v>430.43699999999995</v>
      </c>
      <c r="J371" s="5">
        <v>473.61899999999997</v>
      </c>
      <c r="K371" s="5">
        <v>550.52099999999996</v>
      </c>
      <c r="L371" s="5">
        <v>637.23300000000006</v>
      </c>
      <c r="M371" s="5">
        <v>727.39999999999986</v>
      </c>
      <c r="N371" s="5">
        <v>829.16200000000003</v>
      </c>
      <c r="O371" s="5">
        <v>941.16499999999996</v>
      </c>
      <c r="P371" s="5">
        <v>1047.02</v>
      </c>
      <c r="Q371" s="5">
        <v>1145.7469999999998</v>
      </c>
      <c r="R371" s="5">
        <v>1232.7439999999997</v>
      </c>
      <c r="S371" s="5">
        <v>1306.8890000000001</v>
      </c>
      <c r="T371" s="5">
        <v>1367.354</v>
      </c>
      <c r="U371" s="5">
        <v>1391.8330000000001</v>
      </c>
      <c r="V371" s="5">
        <v>1402.348</v>
      </c>
      <c r="W371" s="5">
        <v>1404.4880000000001</v>
      </c>
      <c r="X371" s="5">
        <v>1403.3189999999997</v>
      </c>
      <c r="Y371" s="5">
        <v>1403.71</v>
      </c>
      <c r="Z371" s="5">
        <v>1400.4919999999997</v>
      </c>
      <c r="AA371" s="5">
        <v>1398.4079999999999</v>
      </c>
      <c r="AB371" s="5">
        <v>1392.5499999999997</v>
      </c>
      <c r="AC371" s="5">
        <v>1387.998</v>
      </c>
      <c r="AD371" s="5">
        <v>1379.5390000000002</v>
      </c>
      <c r="AE371" s="5">
        <v>1372.6469999999995</v>
      </c>
      <c r="AF371" s="5">
        <v>1372.6469999999995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2346.0245486600002</v>
      </c>
      <c r="G374" s="5">
        <v>3000.2562221799999</v>
      </c>
      <c r="H374" s="5">
        <v>3114.3588884999999</v>
      </c>
      <c r="I374" s="5">
        <v>3081.3588884999999</v>
      </c>
      <c r="J374" s="5">
        <v>3684.86196771</v>
      </c>
      <c r="K374" s="5">
        <v>3840.4372786600002</v>
      </c>
      <c r="L374" s="5">
        <v>3901.3168627700002</v>
      </c>
      <c r="M374" s="5">
        <v>4327.9606716299995</v>
      </c>
      <c r="N374" s="5">
        <v>4327.9606716299995</v>
      </c>
      <c r="O374" s="5">
        <v>4956.7731978799993</v>
      </c>
      <c r="P374" s="5">
        <v>5050.1626659499998</v>
      </c>
      <c r="Q374" s="5">
        <v>4828.2626659499992</v>
      </c>
      <c r="R374" s="5">
        <v>4873.8888878600001</v>
      </c>
      <c r="S374" s="5">
        <v>5752.5574438599997</v>
      </c>
      <c r="T374" s="5">
        <v>5593.5574438599997</v>
      </c>
      <c r="U374" s="5">
        <v>5649.9054329600003</v>
      </c>
      <c r="V374" s="5">
        <v>5677.9526452700002</v>
      </c>
      <c r="W374" s="5">
        <v>6204.0126964300007</v>
      </c>
      <c r="X374" s="5">
        <v>6755.3066071500007</v>
      </c>
      <c r="Y374" s="5">
        <v>7653.4664693900013</v>
      </c>
      <c r="Z374" s="5">
        <v>7653.4664693900013</v>
      </c>
      <c r="AA374" s="5">
        <v>7879.6337407200017</v>
      </c>
      <c r="AB374" s="5">
        <v>8023.0469172500016</v>
      </c>
      <c r="AC374" s="5">
        <v>8523.5612325500006</v>
      </c>
      <c r="AD374" s="5">
        <v>8585.6422997099999</v>
      </c>
      <c r="AE374" s="5">
        <v>8585.6422997099999</v>
      </c>
      <c r="AF374" s="5">
        <v>8585.6422997099999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748.18085338000003</v>
      </c>
      <c r="T375" s="5">
        <v>2312.9668180099998</v>
      </c>
      <c r="U375" s="5">
        <v>2312.9668180099998</v>
      </c>
      <c r="V375" s="5">
        <v>2312.9668180099998</v>
      </c>
      <c r="W375" s="5">
        <v>2551.5492982299997</v>
      </c>
      <c r="X375" s="5">
        <v>2872.7946352199997</v>
      </c>
      <c r="Y375" s="5">
        <v>4165.8277990500001</v>
      </c>
      <c r="Z375" s="5">
        <v>3931.9482269399996</v>
      </c>
      <c r="AA375" s="5">
        <v>4024.2618734500002</v>
      </c>
      <c r="AB375" s="5">
        <v>4024.2618734500002</v>
      </c>
      <c r="AC375" s="5">
        <v>4187.1627497999998</v>
      </c>
      <c r="AD375" s="5">
        <v>5933.2307443</v>
      </c>
      <c r="AE375" s="5">
        <v>7236.8286048600003</v>
      </c>
      <c r="AF375" s="5">
        <v>7236.8286048600003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2172.0617382899268</v>
      </c>
      <c r="E376" s="5">
        <v>2721.0735749999999</v>
      </c>
      <c r="F376" s="5">
        <v>2952.403581</v>
      </c>
      <c r="G376" s="5">
        <v>3178.2290309999998</v>
      </c>
      <c r="H376" s="5">
        <v>3380.0179929999999</v>
      </c>
      <c r="I376" s="5">
        <v>3575.1143489999999</v>
      </c>
      <c r="J376" s="5">
        <v>3766.8021600000002</v>
      </c>
      <c r="K376" s="5">
        <v>3959.2366339999999</v>
      </c>
      <c r="L376" s="5">
        <v>4151.5980010000003</v>
      </c>
      <c r="M376" s="5">
        <v>4345.6835899999996</v>
      </c>
      <c r="N376" s="5">
        <v>4540.7188319999996</v>
      </c>
      <c r="O376" s="5">
        <v>4737.6384609999996</v>
      </c>
      <c r="P376" s="5">
        <v>4929.8700749999998</v>
      </c>
      <c r="Q376" s="5">
        <v>5109.2392879999998</v>
      </c>
      <c r="R376" s="5">
        <v>5277.1928520000001</v>
      </c>
      <c r="S376" s="5">
        <v>5434.8307649999997</v>
      </c>
      <c r="T376" s="5">
        <v>5590.0871619999998</v>
      </c>
      <c r="U376" s="5">
        <v>5742.5080559999997</v>
      </c>
      <c r="V376" s="5">
        <v>5893.320127</v>
      </c>
      <c r="W376" s="5">
        <v>6037.7310100000004</v>
      </c>
      <c r="X376" s="5">
        <v>6182.4339900000004</v>
      </c>
      <c r="Y376" s="5">
        <v>6327.0782099999997</v>
      </c>
      <c r="Z376" s="5">
        <v>6470.3066090000002</v>
      </c>
      <c r="AA376" s="5">
        <v>6608.7162909999997</v>
      </c>
      <c r="AB376" s="5">
        <v>6745.5179099999996</v>
      </c>
      <c r="AC376" s="5">
        <v>6879.6508469999999</v>
      </c>
      <c r="AD376" s="5">
        <v>7013.3702149999999</v>
      </c>
      <c r="AE376" s="5">
        <v>7145.403088</v>
      </c>
      <c r="AF376" s="5">
        <v>7145.403088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51.346817100000003</v>
      </c>
      <c r="F377" s="5">
        <v>60.475616289999998</v>
      </c>
      <c r="G377" s="5">
        <v>69.435968310000007</v>
      </c>
      <c r="H377" s="5">
        <v>79.731214919999999</v>
      </c>
      <c r="I377" s="5">
        <v>89.656366169999998</v>
      </c>
      <c r="J377" s="5">
        <v>100.09000759</v>
      </c>
      <c r="K377" s="5">
        <v>109.35258923000001</v>
      </c>
      <c r="L377" s="5">
        <v>119.9076415</v>
      </c>
      <c r="M377" s="5">
        <v>131.68297554</v>
      </c>
      <c r="N377" s="5">
        <v>143.36175213000001</v>
      </c>
      <c r="O377" s="5">
        <v>155.19526679000001</v>
      </c>
      <c r="P377" s="5">
        <v>168.68795158</v>
      </c>
      <c r="Q377" s="5">
        <v>182.48802214</v>
      </c>
      <c r="R377" s="5">
        <v>196.61180085999999</v>
      </c>
      <c r="S377" s="5">
        <v>210.96402053</v>
      </c>
      <c r="T377" s="5">
        <v>225.09550081</v>
      </c>
      <c r="U377" s="5">
        <v>241.27924393000001</v>
      </c>
      <c r="V377" s="5">
        <v>254.81949986000001</v>
      </c>
      <c r="W377" s="5">
        <v>272.24206108999999</v>
      </c>
      <c r="X377" s="5">
        <v>288.20608701999998</v>
      </c>
      <c r="Y377" s="5">
        <v>302.72755656999999</v>
      </c>
      <c r="Z377" s="5">
        <v>319.61615553000001</v>
      </c>
      <c r="AA377" s="5">
        <v>332.70310412999999</v>
      </c>
      <c r="AB377" s="5">
        <v>352.03597961999998</v>
      </c>
      <c r="AC377" s="5">
        <v>370.49600873999998</v>
      </c>
      <c r="AD377" s="5">
        <v>391.19109069000001</v>
      </c>
      <c r="AE377" s="5">
        <v>408.48449574</v>
      </c>
      <c r="AF377" s="5">
        <v>408.48449574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29.814686179999999</v>
      </c>
      <c r="M384" s="5">
        <v>29.814686179999999</v>
      </c>
      <c r="N384" s="5">
        <v>29.814686179999999</v>
      </c>
      <c r="O384" s="5">
        <v>29.814686179999999</v>
      </c>
      <c r="P384" s="5">
        <v>143.30627099</v>
      </c>
      <c r="Q384" s="5">
        <v>143.30627099</v>
      </c>
      <c r="R384" s="5">
        <v>500.35965556999997</v>
      </c>
      <c r="S384" s="5">
        <v>500.35965556999997</v>
      </c>
      <c r="T384" s="5">
        <v>500.35965556999997</v>
      </c>
      <c r="U384" s="5">
        <v>500.35965556999997</v>
      </c>
      <c r="V384" s="5">
        <v>500.35965556999997</v>
      </c>
      <c r="W384" s="5">
        <v>500.35965556999997</v>
      </c>
      <c r="X384" s="5">
        <v>500.35965556999997</v>
      </c>
      <c r="Y384" s="5">
        <v>500.35965556999997</v>
      </c>
      <c r="Z384" s="5">
        <v>500.35965556999997</v>
      </c>
      <c r="AA384" s="5">
        <v>500.35965556999997</v>
      </c>
      <c r="AB384" s="5">
        <v>500.35965556999997</v>
      </c>
      <c r="AC384" s="5">
        <v>500.35965556999997</v>
      </c>
      <c r="AD384" s="5">
        <v>500.35965556999997</v>
      </c>
      <c r="AE384" s="5">
        <v>500.35965556999997</v>
      </c>
      <c r="AF384" s="5">
        <v>500.35965556999997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0.56800000000000006</v>
      </c>
      <c r="E385" s="5">
        <v>6.4749999999999996</v>
      </c>
      <c r="F385" s="5">
        <v>13.055999999999999</v>
      </c>
      <c r="G385" s="5">
        <v>22.071000000000002</v>
      </c>
      <c r="H385" s="5">
        <v>33.045999999999999</v>
      </c>
      <c r="I385" s="5">
        <v>46.206000000000003</v>
      </c>
      <c r="J385" s="5">
        <v>61.677</v>
      </c>
      <c r="K385" s="5">
        <v>85.302999999999997</v>
      </c>
      <c r="L385" s="5">
        <v>106.15148554</v>
      </c>
      <c r="M385" s="5">
        <v>128.39884997999999</v>
      </c>
      <c r="N385" s="5">
        <v>155.92226499999998</v>
      </c>
      <c r="O385" s="5">
        <v>187.63005268999999</v>
      </c>
      <c r="P385" s="5">
        <v>223.10064670000003</v>
      </c>
      <c r="Q385" s="5">
        <v>259.99912260999997</v>
      </c>
      <c r="R385" s="5">
        <v>298.95734677000002</v>
      </c>
      <c r="S385" s="5">
        <v>337.58509091999997</v>
      </c>
      <c r="T385" s="5">
        <v>377.19855520999999</v>
      </c>
      <c r="U385" s="5">
        <v>409.26820767999999</v>
      </c>
      <c r="V385" s="5">
        <v>441.32100571000001</v>
      </c>
      <c r="W385" s="5">
        <v>471.40510606999999</v>
      </c>
      <c r="X385" s="5">
        <v>503.46567236999999</v>
      </c>
      <c r="Y385" s="5">
        <v>536.23109856999997</v>
      </c>
      <c r="Z385" s="5">
        <v>570.92117711000003</v>
      </c>
      <c r="AA385" s="5">
        <v>606.0269333</v>
      </c>
      <c r="AB385" s="5">
        <v>643.19868507000001</v>
      </c>
      <c r="AC385" s="5">
        <v>680.67299238999999</v>
      </c>
      <c r="AD385" s="5">
        <v>720.12988898000003</v>
      </c>
      <c r="AE385" s="5">
        <v>760.10126588000003</v>
      </c>
      <c r="AF385" s="5">
        <v>761.60182925999993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12.043000000000001</v>
      </c>
      <c r="E386" s="5">
        <v>41.377000000000002</v>
      </c>
      <c r="F386" s="5">
        <v>59.671999999999997</v>
      </c>
      <c r="G386" s="5">
        <v>76.56</v>
      </c>
      <c r="H386" s="5">
        <v>90.268000000000001</v>
      </c>
      <c r="I386" s="5">
        <v>101.32000000000001</v>
      </c>
      <c r="J386" s="5">
        <v>110.82300000000001</v>
      </c>
      <c r="K386" s="5">
        <v>127.054</v>
      </c>
      <c r="L386" s="5">
        <v>149.11699999999996</v>
      </c>
      <c r="M386" s="5">
        <v>170.46899999999999</v>
      </c>
      <c r="N386" s="5">
        <v>195.083</v>
      </c>
      <c r="O386" s="5">
        <v>222.42100000000005</v>
      </c>
      <c r="P386" s="5">
        <v>249.88899999999998</v>
      </c>
      <c r="Q386" s="5">
        <v>276.29200000000003</v>
      </c>
      <c r="R386" s="5">
        <v>300.41299999999995</v>
      </c>
      <c r="S386" s="5">
        <v>321.84100000000007</v>
      </c>
      <c r="T386" s="5">
        <v>339.84500000000003</v>
      </c>
      <c r="U386" s="5">
        <v>348.76899999999995</v>
      </c>
      <c r="V386" s="5">
        <v>354.13799999999998</v>
      </c>
      <c r="W386" s="5">
        <v>357.02999999999992</v>
      </c>
      <c r="X386" s="5">
        <v>358.66700000000003</v>
      </c>
      <c r="Y386" s="5">
        <v>360.45300000000003</v>
      </c>
      <c r="Z386" s="5">
        <v>360.96400000000011</v>
      </c>
      <c r="AA386" s="5">
        <v>361.55799999999999</v>
      </c>
      <c r="AB386" s="5">
        <v>360.78600000000006</v>
      </c>
      <c r="AC386" s="5">
        <v>360.19799999999998</v>
      </c>
      <c r="AD386" s="5">
        <v>358.24400000000003</v>
      </c>
      <c r="AE386" s="5">
        <v>356.52700000000004</v>
      </c>
      <c r="AF386" s="5">
        <v>356.52700000000004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844.21328203000007</v>
      </c>
      <c r="G389" s="5">
        <v>1230.0391879900001</v>
      </c>
      <c r="H389" s="5">
        <v>1230.0391879900001</v>
      </c>
      <c r="I389" s="5">
        <v>1626.3826502300001</v>
      </c>
      <c r="J389" s="5">
        <v>2123.2337628599998</v>
      </c>
      <c r="K389" s="5">
        <v>3155.5080946400003</v>
      </c>
      <c r="L389" s="5">
        <v>3155.5080946400003</v>
      </c>
      <c r="M389" s="5">
        <v>3156.21313663</v>
      </c>
      <c r="N389" s="5">
        <v>3156.21313663</v>
      </c>
      <c r="O389" s="5">
        <v>3156.21313663</v>
      </c>
      <c r="P389" s="5">
        <v>3156.21313663</v>
      </c>
      <c r="Q389" s="5">
        <v>3156.21313663</v>
      </c>
      <c r="R389" s="5">
        <v>3156.21313663</v>
      </c>
      <c r="S389" s="5">
        <v>3156.21313663</v>
      </c>
      <c r="T389" s="5">
        <v>3156.21313663</v>
      </c>
      <c r="U389" s="5">
        <v>3156.21313663</v>
      </c>
      <c r="V389" s="5">
        <v>3156.21313663</v>
      </c>
      <c r="W389" s="5">
        <v>3156.21313663</v>
      </c>
      <c r="X389" s="5">
        <v>3156.21313663</v>
      </c>
      <c r="Y389" s="5">
        <v>3156.21313663</v>
      </c>
      <c r="Z389" s="5">
        <v>3012.21313663</v>
      </c>
      <c r="AA389" s="5">
        <v>3012.21313663</v>
      </c>
      <c r="AB389" s="5">
        <v>3012.21313663</v>
      </c>
      <c r="AC389" s="5">
        <v>3012.21313663</v>
      </c>
      <c r="AD389" s="5">
        <v>3012.21313663</v>
      </c>
      <c r="AE389" s="5">
        <v>3012.21313663</v>
      </c>
      <c r="AF389" s="5">
        <v>2704.46313663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239.28267546029011</v>
      </c>
      <c r="E391" s="5">
        <v>324.63525479999998</v>
      </c>
      <c r="F391" s="5">
        <v>370.27628629999998</v>
      </c>
      <c r="G391" s="5">
        <v>415.8855686</v>
      </c>
      <c r="H391" s="5">
        <v>458.15357799999998</v>
      </c>
      <c r="I391" s="5">
        <v>498.54425140000001</v>
      </c>
      <c r="J391" s="5">
        <v>538.36053570000001</v>
      </c>
      <c r="K391" s="5">
        <v>578.22823059999996</v>
      </c>
      <c r="L391" s="5">
        <v>618.34489389999999</v>
      </c>
      <c r="M391" s="5">
        <v>655.54868350000004</v>
      </c>
      <c r="N391" s="5">
        <v>693.03536770000005</v>
      </c>
      <c r="O391" s="5">
        <v>730.46708269999999</v>
      </c>
      <c r="P391" s="5">
        <v>766.54549199999997</v>
      </c>
      <c r="Q391" s="5">
        <v>800.59975480000003</v>
      </c>
      <c r="R391" s="5">
        <v>834.47133410000004</v>
      </c>
      <c r="S391" s="5">
        <v>868.86343959999999</v>
      </c>
      <c r="T391" s="5">
        <v>903.81882940000003</v>
      </c>
      <c r="U391" s="5">
        <v>939.32665059999999</v>
      </c>
      <c r="V391" s="5">
        <v>975.06592409999996</v>
      </c>
      <c r="W391" s="5">
        <v>1010.499114</v>
      </c>
      <c r="X391" s="5">
        <v>1045.9641240000001</v>
      </c>
      <c r="Y391" s="5">
        <v>1081.7334719999999</v>
      </c>
      <c r="Z391" s="5">
        <v>1117.5659969999999</v>
      </c>
      <c r="AA391" s="5">
        <v>1152.113881</v>
      </c>
      <c r="AB391" s="5">
        <v>1185.8688910000001</v>
      </c>
      <c r="AC391" s="5">
        <v>1218.858964</v>
      </c>
      <c r="AD391" s="5">
        <v>1251.111259</v>
      </c>
      <c r="AE391" s="5">
        <v>1282.6985219999999</v>
      </c>
      <c r="AF391" s="5">
        <v>1282.6985219999999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30.642061739999999</v>
      </c>
      <c r="F392" s="5">
        <v>30.642061739999999</v>
      </c>
      <c r="G392" s="5">
        <v>34.971240610000002</v>
      </c>
      <c r="H392" s="5">
        <v>34.971240610000002</v>
      </c>
      <c r="I392" s="5">
        <v>38.905346829999999</v>
      </c>
      <c r="J392" s="5">
        <v>38.905346829999999</v>
      </c>
      <c r="K392" s="5">
        <v>42.647028630000001</v>
      </c>
      <c r="L392" s="5">
        <v>42.647028630000001</v>
      </c>
      <c r="M392" s="5">
        <v>46.507285109999998</v>
      </c>
      <c r="N392" s="5">
        <v>48.145970079999998</v>
      </c>
      <c r="O392" s="5">
        <v>48.145970079999998</v>
      </c>
      <c r="P392" s="5">
        <v>51.547100499999999</v>
      </c>
      <c r="Q392" s="5">
        <v>51.547100499999999</v>
      </c>
      <c r="R392" s="5">
        <v>55.468825870000003</v>
      </c>
      <c r="S392" s="5">
        <v>55.468825870000003</v>
      </c>
      <c r="T392" s="5">
        <v>57.267791799999998</v>
      </c>
      <c r="U392" s="5">
        <v>59.153808009999999</v>
      </c>
      <c r="V392" s="5">
        <v>62.708574890000001</v>
      </c>
      <c r="W392" s="5">
        <v>62.708574890000001</v>
      </c>
      <c r="X392" s="5">
        <v>64.553143899999995</v>
      </c>
      <c r="Y392" s="5">
        <v>68.284057059999995</v>
      </c>
      <c r="Z392" s="5">
        <v>68.284057059999995</v>
      </c>
      <c r="AA392" s="5">
        <v>72.297302799999997</v>
      </c>
      <c r="AB392" s="5">
        <v>72.297302799999997</v>
      </c>
      <c r="AC392" s="5">
        <v>74.445169750000005</v>
      </c>
      <c r="AD392" s="5">
        <v>79.91103493</v>
      </c>
      <c r="AE392" s="5">
        <v>82.821313250000003</v>
      </c>
      <c r="AF392" s="5">
        <v>82.821313250000003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7670</v>
      </c>
      <c r="H394" s="5">
        <v>5570</v>
      </c>
      <c r="I394" s="5">
        <v>4130</v>
      </c>
      <c r="J394" s="5">
        <v>3445</v>
      </c>
      <c r="K394" s="5">
        <v>2760</v>
      </c>
      <c r="L394" s="5">
        <v>2760</v>
      </c>
      <c r="M394" s="5">
        <v>2760</v>
      </c>
      <c r="N394" s="5">
        <v>2760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5541.3907769999996</v>
      </c>
      <c r="Z397" s="5">
        <v>4692.3917769999998</v>
      </c>
      <c r="AA397" s="5">
        <v>4692.3917769999998</v>
      </c>
      <c r="AB397" s="5">
        <v>4692.3917769999998</v>
      </c>
      <c r="AC397" s="5">
        <v>4692.3917769999998</v>
      </c>
      <c r="AD397" s="5">
        <v>4692.3917769999998</v>
      </c>
      <c r="AE397" s="5">
        <v>4692.3917769999998</v>
      </c>
      <c r="AF397" s="5">
        <v>4692.3917769999998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4830</v>
      </c>
      <c r="T400" s="5">
        <v>4830</v>
      </c>
      <c r="U400" s="5">
        <v>4830</v>
      </c>
      <c r="V400" s="5">
        <v>4830</v>
      </c>
      <c r="W400" s="5">
        <v>4830</v>
      </c>
      <c r="X400" s="5">
        <v>4830</v>
      </c>
      <c r="Y400" s="5">
        <v>5330</v>
      </c>
      <c r="Z400" s="5">
        <v>5330</v>
      </c>
      <c r="AA400" s="5">
        <v>4730</v>
      </c>
      <c r="AB400" s="5">
        <v>4730</v>
      </c>
      <c r="AC400" s="5">
        <v>3805</v>
      </c>
      <c r="AD400" s="5">
        <v>3405</v>
      </c>
      <c r="AE400" s="5">
        <v>3427.4106654400002</v>
      </c>
      <c r="AF400" s="5">
        <v>3427.4106654400002</v>
      </c>
    </row>
    <row r="401" spans="1:32">
      <c r="A401" s="59" t="s">
        <v>140</v>
      </c>
      <c r="B401" s="59" t="s">
        <v>126</v>
      </c>
      <c r="C401" s="58" t="s">
        <v>90</v>
      </c>
      <c r="D401" s="5">
        <v>10.613999999999999</v>
      </c>
      <c r="E401" s="5">
        <v>97.194999999999993</v>
      </c>
      <c r="F401" s="5">
        <v>193.89099999999999</v>
      </c>
      <c r="G401" s="5">
        <v>321.46699999999998</v>
      </c>
      <c r="H401" s="5">
        <v>477.30799999999999</v>
      </c>
      <c r="I401" s="5">
        <v>663.93899998999996</v>
      </c>
      <c r="J401" s="5">
        <v>884.26200001000007</v>
      </c>
      <c r="K401" s="5">
        <v>1223.617</v>
      </c>
      <c r="L401" s="5">
        <v>1527.53344593</v>
      </c>
      <c r="M401" s="5">
        <v>1867.2025770400001</v>
      </c>
      <c r="N401" s="5">
        <v>2268.2680231300001</v>
      </c>
      <c r="O401" s="5">
        <v>2758.8330898199997</v>
      </c>
      <c r="P401" s="5">
        <v>3293.1551549400001</v>
      </c>
      <c r="Q401" s="5">
        <v>3837.9824765800004</v>
      </c>
      <c r="R401" s="5">
        <v>4410.34305305</v>
      </c>
      <c r="S401" s="5">
        <v>4966.7253137600001</v>
      </c>
      <c r="T401" s="5">
        <v>5527.4248461199995</v>
      </c>
      <c r="U401" s="5">
        <v>5974.0516751499999</v>
      </c>
      <c r="V401" s="5">
        <v>6409.6953179900001</v>
      </c>
      <c r="W401" s="5">
        <v>6810.2277216000002</v>
      </c>
      <c r="X401" s="5">
        <v>7236.07853574</v>
      </c>
      <c r="Y401" s="5">
        <v>7670.42398976</v>
      </c>
      <c r="Z401" s="5">
        <v>8130.8809619000003</v>
      </c>
      <c r="AA401" s="5">
        <v>8598.1680176999998</v>
      </c>
      <c r="AB401" s="5">
        <v>9095.4546502699995</v>
      </c>
      <c r="AC401" s="5">
        <v>9598.0447687700016</v>
      </c>
      <c r="AD401" s="5">
        <v>10130.098615360001</v>
      </c>
      <c r="AE401" s="5">
        <v>10669.6482607</v>
      </c>
      <c r="AF401" s="5">
        <v>10697.643870079999</v>
      </c>
    </row>
    <row r="402" spans="1:32">
      <c r="A402" s="59" t="s">
        <v>140</v>
      </c>
      <c r="B402" s="59" t="s">
        <v>126</v>
      </c>
      <c r="C402" s="58" t="s">
        <v>91</v>
      </c>
      <c r="D402" s="5">
        <v>169.47099999999998</v>
      </c>
      <c r="E402" s="5">
        <v>551.87700000000007</v>
      </c>
      <c r="F402" s="5">
        <v>804.322</v>
      </c>
      <c r="G402" s="5">
        <v>1024.308</v>
      </c>
      <c r="H402" s="5">
        <v>1210.452</v>
      </c>
      <c r="I402" s="5">
        <v>1364.306</v>
      </c>
      <c r="J402" s="5">
        <v>1497.8260000000002</v>
      </c>
      <c r="K402" s="5">
        <v>1724.8410000000001</v>
      </c>
      <c r="L402" s="5">
        <v>2042.145</v>
      </c>
      <c r="M402" s="5">
        <v>2372.9799999999996</v>
      </c>
      <c r="N402" s="5">
        <v>2728.3529999999992</v>
      </c>
      <c r="O402" s="5">
        <v>3161.3959999999997</v>
      </c>
      <c r="P402" s="5">
        <v>3582.5970000000002</v>
      </c>
      <c r="Q402" s="5">
        <v>3974.6349999999993</v>
      </c>
      <c r="R402" s="5">
        <v>4331.67</v>
      </c>
      <c r="S402" s="5">
        <v>4638.5140000000019</v>
      </c>
      <c r="T402" s="5">
        <v>4887.0350000000008</v>
      </c>
      <c r="U402" s="5">
        <v>5003.3400000000011</v>
      </c>
      <c r="V402" s="5">
        <v>5060.8829999999998</v>
      </c>
      <c r="W402" s="5">
        <v>5077.6240000000007</v>
      </c>
      <c r="X402" s="5">
        <v>5077.9980000000005</v>
      </c>
      <c r="Y402" s="5">
        <v>5080.4420000000009</v>
      </c>
      <c r="Z402" s="5">
        <v>5067.9909999999991</v>
      </c>
      <c r="AA402" s="5">
        <v>5058.1019999999999</v>
      </c>
      <c r="AB402" s="5">
        <v>5033.2700000000013</v>
      </c>
      <c r="AC402" s="5">
        <v>5011.559000000002</v>
      </c>
      <c r="AD402" s="5">
        <v>4974.7829999999994</v>
      </c>
      <c r="AE402" s="5">
        <v>4941.0389999999989</v>
      </c>
      <c r="AF402" s="5">
        <v>4941.0389999999989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2219.9820000000004</v>
      </c>
      <c r="E405" s="5">
        <v>3010.3530124000004</v>
      </c>
      <c r="F405" s="5">
        <v>3676.1003944700005</v>
      </c>
      <c r="G405" s="5">
        <v>4524.7036000099997</v>
      </c>
      <c r="H405" s="5">
        <v>4527.9988362899994</v>
      </c>
      <c r="I405" s="5">
        <v>7937.005490139999</v>
      </c>
      <c r="J405" s="5">
        <v>8760.7457489699973</v>
      </c>
      <c r="K405" s="5">
        <v>9673.905528629999</v>
      </c>
      <c r="L405" s="5">
        <v>10839.77099019</v>
      </c>
      <c r="M405" s="5">
        <v>11354.57027355</v>
      </c>
      <c r="N405" s="5">
        <v>11916.67812069</v>
      </c>
      <c r="O405" s="5">
        <v>12557.173079319999</v>
      </c>
      <c r="P405" s="5">
        <v>13083.396992789998</v>
      </c>
      <c r="Q405" s="5">
        <v>13508.308298209997</v>
      </c>
      <c r="R405" s="5">
        <v>15423.878637019998</v>
      </c>
      <c r="S405" s="5">
        <v>15665.169144209998</v>
      </c>
      <c r="T405" s="5">
        <v>15629.765421769998</v>
      </c>
      <c r="U405" s="5">
        <v>15629.765421769998</v>
      </c>
      <c r="V405" s="5">
        <v>16365.971707669998</v>
      </c>
      <c r="W405" s="5">
        <v>16879.986830440001</v>
      </c>
      <c r="X405" s="5">
        <v>17420.773275169999</v>
      </c>
      <c r="Y405" s="5">
        <v>17377.108858970001</v>
      </c>
      <c r="Z405" s="5">
        <v>17377.108858970001</v>
      </c>
      <c r="AA405" s="5">
        <v>17377.108858970001</v>
      </c>
      <c r="AB405" s="5">
        <v>18455.86672681</v>
      </c>
      <c r="AC405" s="5">
        <v>19021.078156299998</v>
      </c>
      <c r="AD405" s="5">
        <v>20878.989002229999</v>
      </c>
      <c r="AE405" s="5">
        <v>22337.711741389998</v>
      </c>
      <c r="AF405" s="5">
        <v>22093.911741389998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3548.011</v>
      </c>
      <c r="F406" s="5">
        <v>3547.4610000000002</v>
      </c>
      <c r="G406" s="5">
        <v>3761.8104319299996</v>
      </c>
      <c r="H406" s="5">
        <v>5483.5497436200003</v>
      </c>
      <c r="I406" s="5">
        <v>5912.0665179099988</v>
      </c>
      <c r="J406" s="5">
        <v>6776.1985193399996</v>
      </c>
      <c r="K406" s="5">
        <v>7011.6965370099997</v>
      </c>
      <c r="L406" s="5">
        <v>7029.6220682199992</v>
      </c>
      <c r="M406" s="5">
        <v>7499.4833455599992</v>
      </c>
      <c r="N406" s="5">
        <v>8373.2821164699981</v>
      </c>
      <c r="O406" s="5">
        <v>8376.357605969999</v>
      </c>
      <c r="P406" s="5">
        <v>9157.178446580001</v>
      </c>
      <c r="Q406" s="5">
        <v>9157.178446580001</v>
      </c>
      <c r="R406" s="5">
        <v>10088.382307060001</v>
      </c>
      <c r="S406" s="5">
        <v>10817.987300480001</v>
      </c>
      <c r="T406" s="5">
        <v>12112.44055567</v>
      </c>
      <c r="U406" s="5">
        <v>12112.44055567</v>
      </c>
      <c r="V406" s="5">
        <v>13017.776008389999</v>
      </c>
      <c r="W406" s="5">
        <v>15138.20841302</v>
      </c>
      <c r="X406" s="5">
        <v>15728.378990129999</v>
      </c>
      <c r="Y406" s="5">
        <v>16934.212109789998</v>
      </c>
      <c r="Z406" s="5">
        <v>16934.212109789998</v>
      </c>
      <c r="AA406" s="5">
        <v>17455.649205269998</v>
      </c>
      <c r="AB406" s="5">
        <v>19501.352072419999</v>
      </c>
      <c r="AC406" s="5">
        <v>20097.939689109997</v>
      </c>
      <c r="AD406" s="5">
        <v>20671.729166149995</v>
      </c>
      <c r="AE406" s="5">
        <v>22241.018838459997</v>
      </c>
      <c r="AF406" s="5">
        <v>21675.21483846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5183.7329108689109</v>
      </c>
      <c r="E407" s="5">
        <v>6922.7277668999996</v>
      </c>
      <c r="F407" s="5">
        <v>7729.2309365999999</v>
      </c>
      <c r="G407" s="5">
        <v>8520.6213362999988</v>
      </c>
      <c r="H407" s="5">
        <v>9270.9160045999997</v>
      </c>
      <c r="I407" s="5">
        <v>9991.0547650000008</v>
      </c>
      <c r="J407" s="5">
        <v>10709.473653999999</v>
      </c>
      <c r="K407" s="5">
        <v>11436.443144000001</v>
      </c>
      <c r="L407" s="5">
        <v>12170.029343</v>
      </c>
      <c r="M407" s="5">
        <v>12901.81018</v>
      </c>
      <c r="N407" s="5">
        <v>13643.271858</v>
      </c>
      <c r="O407" s="5">
        <v>14388.326986</v>
      </c>
      <c r="P407" s="5">
        <v>15121.253220000001</v>
      </c>
      <c r="Q407" s="5">
        <v>15810.109125000001</v>
      </c>
      <c r="R407" s="5">
        <v>16449.242824000001</v>
      </c>
      <c r="S407" s="5">
        <v>17061.910985999999</v>
      </c>
      <c r="T407" s="5">
        <v>17667.5949</v>
      </c>
      <c r="U407" s="5">
        <v>18262.588393999999</v>
      </c>
      <c r="V407" s="5">
        <v>18847.510651000001</v>
      </c>
      <c r="W407" s="5">
        <v>19429.670222000001</v>
      </c>
      <c r="X407" s="5">
        <v>20006.011486000003</v>
      </c>
      <c r="Y407" s="5">
        <v>20581.860403999999</v>
      </c>
      <c r="Z407" s="5">
        <v>21155.920247000002</v>
      </c>
      <c r="AA407" s="5">
        <v>21714.391952999998</v>
      </c>
      <c r="AB407" s="5">
        <v>22270.012771000002</v>
      </c>
      <c r="AC407" s="5">
        <v>22818.172102</v>
      </c>
      <c r="AD407" s="5">
        <v>23366.900722999999</v>
      </c>
      <c r="AE407" s="5">
        <v>23907.736964</v>
      </c>
      <c r="AF407" s="5">
        <v>23907.736964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369.39093185000002</v>
      </c>
      <c r="F408" s="5">
        <v>401.20167708999998</v>
      </c>
      <c r="G408" s="5">
        <v>576.86130720999995</v>
      </c>
      <c r="H408" s="5">
        <v>792.71299567000005</v>
      </c>
      <c r="I408" s="5">
        <v>907.98473965999995</v>
      </c>
      <c r="J408" s="5">
        <v>1035.93949333</v>
      </c>
      <c r="K408" s="5">
        <v>1094.4036724</v>
      </c>
      <c r="L408" s="5">
        <v>1158.52460636</v>
      </c>
      <c r="M408" s="5">
        <v>1235.46420272</v>
      </c>
      <c r="N408" s="5">
        <v>1309.2652317899999</v>
      </c>
      <c r="O408" s="5">
        <v>1387.02960332</v>
      </c>
      <c r="P408" s="5">
        <v>1463.1870456300001</v>
      </c>
      <c r="Q408" s="5">
        <v>1544.9986031399999</v>
      </c>
      <c r="R408" s="5">
        <v>1613.8245577499999</v>
      </c>
      <c r="S408" s="5">
        <v>1713.4740012699999</v>
      </c>
      <c r="T408" s="5">
        <v>1788.1465501</v>
      </c>
      <c r="U408" s="5">
        <v>1895.58958994</v>
      </c>
      <c r="V408" s="5">
        <v>1919.7335279599999</v>
      </c>
      <c r="W408" s="5">
        <v>1921.35683595</v>
      </c>
      <c r="X408" s="5">
        <v>1934.8065913</v>
      </c>
      <c r="Y408" s="5">
        <v>1976.8820216300001</v>
      </c>
      <c r="Z408" s="5">
        <v>1984.1465423300001</v>
      </c>
      <c r="AA408" s="5">
        <v>2026.17474771</v>
      </c>
      <c r="AB408" s="5">
        <v>2060.73530381</v>
      </c>
      <c r="AC408" s="5">
        <v>2084.1001608000001</v>
      </c>
      <c r="AD408" s="5">
        <v>2098.58665522</v>
      </c>
      <c r="AE408" s="5">
        <v>2127.8305378</v>
      </c>
      <c r="AF408" s="5">
        <v>2127.8305378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7426</v>
      </c>
      <c r="H410" s="5">
        <v>6726</v>
      </c>
      <c r="I410" s="5">
        <v>6026</v>
      </c>
      <c r="J410" s="5">
        <v>4832</v>
      </c>
      <c r="K410" s="5">
        <v>4552</v>
      </c>
      <c r="L410" s="5">
        <v>3152</v>
      </c>
      <c r="M410" s="5">
        <v>3152</v>
      </c>
      <c r="N410" s="5">
        <v>2422</v>
      </c>
      <c r="O410" s="5">
        <v>1692</v>
      </c>
      <c r="P410" s="5">
        <v>1692</v>
      </c>
      <c r="Q410" s="5">
        <v>1692</v>
      </c>
      <c r="R410" s="5">
        <v>1692</v>
      </c>
      <c r="S410" s="5">
        <v>1692</v>
      </c>
      <c r="T410" s="5">
        <v>1692</v>
      </c>
      <c r="U410" s="5">
        <v>852</v>
      </c>
      <c r="V410" s="5">
        <v>426</v>
      </c>
      <c r="W410" s="5">
        <v>426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2628.2589115000001</v>
      </c>
      <c r="AB413" s="5">
        <v>2079.2589115000001</v>
      </c>
      <c r="AC413" s="5">
        <v>2079.2589115000001</v>
      </c>
      <c r="AD413" s="5">
        <v>2079.2589115000001</v>
      </c>
      <c r="AE413" s="5">
        <v>1560.2589115000001</v>
      </c>
      <c r="AF413" s="5">
        <v>1214.2589115000001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1059.0180126800001</v>
      </c>
      <c r="K416" s="5">
        <v>1076.60795495</v>
      </c>
      <c r="L416" s="5">
        <v>2015.7079045600001</v>
      </c>
      <c r="M416" s="5">
        <v>2015.7079045600001</v>
      </c>
      <c r="N416" s="5">
        <v>2015.7079045600001</v>
      </c>
      <c r="O416" s="5">
        <v>2344.9532659699998</v>
      </c>
      <c r="P416" s="5">
        <v>2344.9532659699998</v>
      </c>
      <c r="Q416" s="5">
        <v>2344.9532659699998</v>
      </c>
      <c r="R416" s="5">
        <v>2895.5178642399997</v>
      </c>
      <c r="S416" s="5">
        <v>3352.3372699399997</v>
      </c>
      <c r="T416" s="5">
        <v>4303.3814080100001</v>
      </c>
      <c r="U416" s="5">
        <v>4732.6815604700005</v>
      </c>
      <c r="V416" s="5">
        <v>4732.6815604700005</v>
      </c>
      <c r="W416" s="5">
        <v>5388.1150826000003</v>
      </c>
      <c r="X416" s="5">
        <v>5388.1150826000003</v>
      </c>
      <c r="Y416" s="5">
        <v>5388.1150826000003</v>
      </c>
      <c r="Z416" s="5">
        <v>5388.1150826000003</v>
      </c>
      <c r="AA416" s="5">
        <v>5689.5213486800003</v>
      </c>
      <c r="AB416" s="5">
        <v>5689.5213486800003</v>
      </c>
      <c r="AC416" s="5">
        <v>5689.5213486800003</v>
      </c>
      <c r="AD416" s="5">
        <v>6284.6374390100009</v>
      </c>
      <c r="AE416" s="5">
        <v>7938.7750112100002</v>
      </c>
      <c r="AF416" s="5">
        <v>6999.675061599999</v>
      </c>
    </row>
    <row r="417" spans="1:32">
      <c r="A417" s="59" t="s">
        <v>140</v>
      </c>
      <c r="B417" s="59" t="s">
        <v>127</v>
      </c>
      <c r="C417" s="58" t="s">
        <v>90</v>
      </c>
      <c r="D417" s="5">
        <v>6.7799999999999994</v>
      </c>
      <c r="E417" s="5">
        <v>70.646999989999998</v>
      </c>
      <c r="F417" s="5">
        <v>151.97900000999999</v>
      </c>
      <c r="G417" s="5">
        <v>266.90499999999997</v>
      </c>
      <c r="H417" s="5">
        <v>406.553</v>
      </c>
      <c r="I417" s="5">
        <v>573.36900000000003</v>
      </c>
      <c r="J417" s="5">
        <v>775.00299999999993</v>
      </c>
      <c r="K417" s="5">
        <v>1088.9509999899999</v>
      </c>
      <c r="L417" s="5">
        <v>1371.9857166600002</v>
      </c>
      <c r="M417" s="5">
        <v>1640.71045082</v>
      </c>
      <c r="N417" s="5">
        <v>1958.65946534</v>
      </c>
      <c r="O417" s="5">
        <v>2346.43592605</v>
      </c>
      <c r="P417" s="5">
        <v>2772.1156823900001</v>
      </c>
      <c r="Q417" s="5">
        <v>3213.9407025800001</v>
      </c>
      <c r="R417" s="5">
        <v>3671.8742637700002</v>
      </c>
      <c r="S417" s="5">
        <v>4123.79592779</v>
      </c>
      <c r="T417" s="5">
        <v>4584.0053343299996</v>
      </c>
      <c r="U417" s="5">
        <v>4939.9521028400004</v>
      </c>
      <c r="V417" s="5">
        <v>5281.9022712400001</v>
      </c>
      <c r="W417" s="5">
        <v>5586.6117931799999</v>
      </c>
      <c r="X417" s="5">
        <v>5909.90588656</v>
      </c>
      <c r="Y417" s="5">
        <v>6239.44197334</v>
      </c>
      <c r="Z417" s="5">
        <v>6583.140128510001</v>
      </c>
      <c r="AA417" s="5">
        <v>6931.3414566599995</v>
      </c>
      <c r="AB417" s="5">
        <v>7298.8976921399999</v>
      </c>
      <c r="AC417" s="5">
        <v>7670.4133017300001</v>
      </c>
      <c r="AD417" s="5">
        <v>8065.6271149200002</v>
      </c>
      <c r="AE417" s="5">
        <v>8460.9043175100014</v>
      </c>
      <c r="AF417" s="5">
        <v>8477.9553716600003</v>
      </c>
    </row>
    <row r="418" spans="1:32">
      <c r="A418" s="59" t="s">
        <v>140</v>
      </c>
      <c r="B418" s="59" t="s">
        <v>127</v>
      </c>
      <c r="C418" s="58" t="s">
        <v>91</v>
      </c>
      <c r="D418" s="5">
        <v>99.957999999999998</v>
      </c>
      <c r="E418" s="5">
        <v>394.57299999999998</v>
      </c>
      <c r="F418" s="5">
        <v>630.91099999999994</v>
      </c>
      <c r="G418" s="5">
        <v>861.1690000000001</v>
      </c>
      <c r="H418" s="5">
        <v>1044.5999999999999</v>
      </c>
      <c r="I418" s="5">
        <v>1202.9009999999998</v>
      </c>
      <c r="J418" s="5">
        <v>1345.9849999999997</v>
      </c>
      <c r="K418" s="5">
        <v>1584.4370000000004</v>
      </c>
      <c r="L418" s="5">
        <v>1898.5049999999999</v>
      </c>
      <c r="M418" s="5">
        <v>2160.37</v>
      </c>
      <c r="N418" s="5">
        <v>2444.3399999999997</v>
      </c>
      <c r="O418" s="5">
        <v>2791.5270000000005</v>
      </c>
      <c r="P418" s="5">
        <v>3133.6959999999999</v>
      </c>
      <c r="Q418" s="5">
        <v>3465.1140000000005</v>
      </c>
      <c r="R418" s="5">
        <v>3761.0080000000007</v>
      </c>
      <c r="S418" s="5">
        <v>4025.8090000000002</v>
      </c>
      <c r="T418" s="5">
        <v>4247.8820000000005</v>
      </c>
      <c r="U418" s="5">
        <v>4350.5150000000003</v>
      </c>
      <c r="V418" s="5">
        <v>4399.7440000000006</v>
      </c>
      <c r="W418" s="5">
        <v>4410.491</v>
      </c>
      <c r="X418" s="5">
        <v>4406.2350000000006</v>
      </c>
      <c r="Y418" s="5">
        <v>4406.755000000001</v>
      </c>
      <c r="Z418" s="5">
        <v>4388.9480000000012</v>
      </c>
      <c r="AA418" s="5">
        <v>4375.9829999999993</v>
      </c>
      <c r="AB418" s="5">
        <v>4347.2200000000012</v>
      </c>
      <c r="AC418" s="5">
        <v>4324.1239999999998</v>
      </c>
      <c r="AD418" s="5">
        <v>4288.7089999999998</v>
      </c>
      <c r="AE418" s="5">
        <v>4255.2830000000004</v>
      </c>
      <c r="AF418" s="5">
        <v>4255.2830000000004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2752.7125438900002</v>
      </c>
      <c r="G421" s="5">
        <v>3712.6181876800001</v>
      </c>
      <c r="H421" s="5">
        <v>4407.0155587600002</v>
      </c>
      <c r="I421" s="5">
        <v>4894.0005866299998</v>
      </c>
      <c r="J421" s="5">
        <v>7094.4897346100006</v>
      </c>
      <c r="K421" s="5">
        <v>7971.6856117200005</v>
      </c>
      <c r="L421" s="5">
        <v>9325.6149223100001</v>
      </c>
      <c r="M421" s="5">
        <v>9520.4898061200001</v>
      </c>
      <c r="N421" s="5">
        <v>10029.692131629999</v>
      </c>
      <c r="O421" s="5">
        <v>10742.845884710001</v>
      </c>
      <c r="P421" s="5">
        <v>10869.145089600001</v>
      </c>
      <c r="Q421" s="5">
        <v>10869.145089600001</v>
      </c>
      <c r="R421" s="5">
        <v>11270.386184410001</v>
      </c>
      <c r="S421" s="5">
        <v>12311.173465690001</v>
      </c>
      <c r="T421" s="5">
        <v>13402.156379960001</v>
      </c>
      <c r="U421" s="5">
        <v>13852.248187260002</v>
      </c>
      <c r="V421" s="5">
        <v>14226.626933230002</v>
      </c>
      <c r="W421" s="5">
        <v>14686.45829859</v>
      </c>
      <c r="X421" s="5">
        <v>18684.111791660001</v>
      </c>
      <c r="Y421" s="5">
        <v>20043.245524310001</v>
      </c>
      <c r="Z421" s="5">
        <v>19590.271524310003</v>
      </c>
      <c r="AA421" s="5">
        <v>20051.198722140001</v>
      </c>
      <c r="AB421" s="5">
        <v>20051.198722140001</v>
      </c>
      <c r="AC421" s="5">
        <v>20313.064794290003</v>
      </c>
      <c r="AD421" s="5">
        <v>22789.059167299998</v>
      </c>
      <c r="AE421" s="5">
        <v>22793.27411618</v>
      </c>
      <c r="AF421" s="5">
        <v>22793.27411618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4980.7392402600008</v>
      </c>
      <c r="M422" s="5">
        <v>4980.7392402600008</v>
      </c>
      <c r="N422" s="5">
        <v>5691.9913601300013</v>
      </c>
      <c r="O422" s="5">
        <v>6602.2339996400015</v>
      </c>
      <c r="P422" s="5">
        <v>6883.2128247300016</v>
      </c>
      <c r="Q422" s="5">
        <v>7063.0477152900012</v>
      </c>
      <c r="R422" s="5">
        <v>8174.5979782000022</v>
      </c>
      <c r="S422" s="5">
        <v>10049.460520859999</v>
      </c>
      <c r="T422" s="5">
        <v>10895.627727649997</v>
      </c>
      <c r="U422" s="5">
        <v>13519.020621249998</v>
      </c>
      <c r="V422" s="5">
        <v>14070.900686219997</v>
      </c>
      <c r="W422" s="5">
        <v>16647.65812394</v>
      </c>
      <c r="X422" s="5">
        <v>18708.124259100005</v>
      </c>
      <c r="Y422" s="5">
        <v>20091.162922900003</v>
      </c>
      <c r="Z422" s="5">
        <v>19890.712922900006</v>
      </c>
      <c r="AA422" s="5">
        <v>20680.116348750002</v>
      </c>
      <c r="AB422" s="5">
        <v>21911.070792540002</v>
      </c>
      <c r="AC422" s="5">
        <v>21761.266591700001</v>
      </c>
      <c r="AD422" s="5">
        <v>25651.369284320001</v>
      </c>
      <c r="AE422" s="5">
        <v>27014.25503987</v>
      </c>
      <c r="AF422" s="5">
        <v>26988.25503987</v>
      </c>
    </row>
    <row r="423" spans="1:32">
      <c r="A423" s="59" t="s">
        <v>140</v>
      </c>
      <c r="B423" s="59" t="s">
        <v>127</v>
      </c>
      <c r="C423" s="58" t="s">
        <v>96</v>
      </c>
      <c r="D423" s="5">
        <v>4941.9001342461061</v>
      </c>
      <c r="E423" s="5">
        <v>6248.8361014900001</v>
      </c>
      <c r="F423" s="5">
        <v>6947.0674198200004</v>
      </c>
      <c r="G423" s="5">
        <v>7675.3939258</v>
      </c>
      <c r="H423" s="5">
        <v>8329.1378256999997</v>
      </c>
      <c r="I423" s="5">
        <v>8959.7591496999994</v>
      </c>
      <c r="J423" s="5">
        <v>9601.5013985000005</v>
      </c>
      <c r="K423" s="5">
        <v>10257.520646700001</v>
      </c>
      <c r="L423" s="5">
        <v>10923.916328199999</v>
      </c>
      <c r="M423" s="5">
        <v>11482.732244499999</v>
      </c>
      <c r="N423" s="5">
        <v>12062.705751699999</v>
      </c>
      <c r="O423" s="5">
        <v>12645.1129052</v>
      </c>
      <c r="P423" s="5">
        <v>13200.5423206</v>
      </c>
      <c r="Q423" s="5">
        <v>13720.012152700001</v>
      </c>
      <c r="R423" s="5">
        <v>14196.9812162</v>
      </c>
      <c r="S423" s="5">
        <v>14666.617491199999</v>
      </c>
      <c r="T423" s="5">
        <v>15133.803684800001</v>
      </c>
      <c r="U423" s="5">
        <v>15601.347072699999</v>
      </c>
      <c r="V423" s="5">
        <v>16059.6919616</v>
      </c>
      <c r="W423" s="5">
        <v>16507.785058699999</v>
      </c>
      <c r="X423" s="5">
        <v>16936.909008300001</v>
      </c>
      <c r="Y423" s="5">
        <v>17361.480721600001</v>
      </c>
      <c r="Z423" s="5">
        <v>17759.720203699999</v>
      </c>
      <c r="AA423" s="5">
        <v>18151.232939900001</v>
      </c>
      <c r="AB423" s="5">
        <v>18530.020143400001</v>
      </c>
      <c r="AC423" s="5">
        <v>18907.339474200002</v>
      </c>
      <c r="AD423" s="5">
        <v>19284.631764999998</v>
      </c>
      <c r="AE423" s="5">
        <v>19645.508336700001</v>
      </c>
      <c r="AF423" s="5">
        <v>19645.508336700001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161.99786599000001</v>
      </c>
      <c r="F424" s="5">
        <v>191.46830324999999</v>
      </c>
      <c r="G424" s="5">
        <v>225.09824393</v>
      </c>
      <c r="H424" s="5">
        <v>258.63973482</v>
      </c>
      <c r="I424" s="5">
        <v>291.18647211000001</v>
      </c>
      <c r="J424" s="5">
        <v>322.36591114999999</v>
      </c>
      <c r="K424" s="5">
        <v>358.16807552</v>
      </c>
      <c r="L424" s="5">
        <v>394.25951741</v>
      </c>
      <c r="M424" s="5">
        <v>432.73918471000002</v>
      </c>
      <c r="N424" s="5">
        <v>465.98982874000001</v>
      </c>
      <c r="O424" s="5">
        <v>506.64968600999998</v>
      </c>
      <c r="P424" s="5">
        <v>546.14191682000001</v>
      </c>
      <c r="Q424" s="5">
        <v>590.03126477000001</v>
      </c>
      <c r="R424" s="5">
        <v>631.38657345000001</v>
      </c>
      <c r="S424" s="5">
        <v>670.10021357999995</v>
      </c>
      <c r="T424" s="5">
        <v>716.46747213000003</v>
      </c>
      <c r="U424" s="5">
        <v>764.08427277999999</v>
      </c>
      <c r="V424" s="5">
        <v>809.44672476000005</v>
      </c>
      <c r="W424" s="5">
        <v>853.92802897000001</v>
      </c>
      <c r="X424" s="5">
        <v>902.05765207000002</v>
      </c>
      <c r="Y424" s="5">
        <v>953.57494727000005</v>
      </c>
      <c r="Z424" s="5">
        <v>1003.30502018</v>
      </c>
      <c r="AA424" s="5">
        <v>1049.4869032900001</v>
      </c>
      <c r="AB424" s="5">
        <v>1107.8725198899999</v>
      </c>
      <c r="AC424" s="5">
        <v>1163.5415716</v>
      </c>
      <c r="AD424" s="5">
        <v>1220.9092942</v>
      </c>
      <c r="AE424" s="5">
        <v>1278.72362522</v>
      </c>
      <c r="AF424" s="5">
        <v>1278.72362522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2805</v>
      </c>
      <c r="K426" s="5">
        <v>1665</v>
      </c>
      <c r="L426" s="5">
        <v>1120</v>
      </c>
      <c r="M426" s="5">
        <v>1120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1823.5708931500001</v>
      </c>
      <c r="S429" s="5">
        <v>1823.5708931500001</v>
      </c>
      <c r="T429" s="5">
        <v>1823.5708931500001</v>
      </c>
      <c r="U429" s="5">
        <v>2291.8725838999999</v>
      </c>
      <c r="V429" s="5">
        <v>2291.8725838999999</v>
      </c>
      <c r="W429" s="5">
        <v>2291.8725838999999</v>
      </c>
      <c r="X429" s="5">
        <v>2197.8725838999999</v>
      </c>
      <c r="Y429" s="5">
        <v>2197.8725838999999</v>
      </c>
      <c r="Z429" s="5">
        <v>2197.8725838999999</v>
      </c>
      <c r="AA429" s="5">
        <v>2197.8725838999999</v>
      </c>
      <c r="AB429" s="5">
        <v>2197.8725838999999</v>
      </c>
      <c r="AC429" s="5">
        <v>1613.8725838999999</v>
      </c>
      <c r="AD429" s="5">
        <v>1613.8725838999999</v>
      </c>
      <c r="AE429" s="5">
        <v>2486.7205921699997</v>
      </c>
      <c r="AF429" s="5">
        <v>3238.6315868700003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512.39519790999998</v>
      </c>
      <c r="P432" s="5">
        <v>513.49519791</v>
      </c>
      <c r="Q432" s="5">
        <v>663.91434576000006</v>
      </c>
      <c r="R432" s="5">
        <v>992.39637320999998</v>
      </c>
      <c r="S432" s="5">
        <v>992.39637320999998</v>
      </c>
      <c r="T432" s="5">
        <v>992.39637320999998</v>
      </c>
      <c r="U432" s="5">
        <v>1531.04000952</v>
      </c>
      <c r="V432" s="5">
        <v>1531.04000952</v>
      </c>
      <c r="W432" s="5">
        <v>1531.04000952</v>
      </c>
      <c r="X432" s="5">
        <v>1531.04000952</v>
      </c>
      <c r="Y432" s="5">
        <v>1531.04000952</v>
      </c>
      <c r="Z432" s="5">
        <v>1531.04000952</v>
      </c>
      <c r="AA432" s="5">
        <v>1531.04000952</v>
      </c>
      <c r="AB432" s="5">
        <v>1531.04000952</v>
      </c>
      <c r="AC432" s="5">
        <v>1531.04000952</v>
      </c>
      <c r="AD432" s="5">
        <v>1531.04000952</v>
      </c>
      <c r="AE432" s="5">
        <v>1531.04000952</v>
      </c>
      <c r="AF432" s="5">
        <v>1531.04000952</v>
      </c>
    </row>
    <row r="433" spans="1:32">
      <c r="A433" s="59" t="s">
        <v>140</v>
      </c>
      <c r="B433" s="59" t="s">
        <v>128</v>
      </c>
      <c r="C433" s="58" t="s">
        <v>90</v>
      </c>
      <c r="D433" s="5">
        <v>5.2480000000000002</v>
      </c>
      <c r="E433" s="5">
        <v>55.805</v>
      </c>
      <c r="F433" s="5">
        <v>137.178</v>
      </c>
      <c r="G433" s="5">
        <v>254.75700000000001</v>
      </c>
      <c r="H433" s="5">
        <v>407.74700000000001</v>
      </c>
      <c r="I433" s="5">
        <v>597.26199999999994</v>
      </c>
      <c r="J433" s="5">
        <v>772.55799999999999</v>
      </c>
      <c r="K433" s="5">
        <v>1024.9490000000001</v>
      </c>
      <c r="L433" s="5">
        <v>1239.8924565900002</v>
      </c>
      <c r="M433" s="5">
        <v>1442.2730291799999</v>
      </c>
      <c r="N433" s="5">
        <v>1672.4216107700001</v>
      </c>
      <c r="O433" s="5">
        <v>1972.3109051700001</v>
      </c>
      <c r="P433" s="5">
        <v>2322.3100700999998</v>
      </c>
      <c r="Q433" s="5">
        <v>2689.1722191600002</v>
      </c>
      <c r="R433" s="5">
        <v>3083.3483508299996</v>
      </c>
      <c r="S433" s="5">
        <v>3503.3183958999998</v>
      </c>
      <c r="T433" s="5">
        <v>3907.2658795100001</v>
      </c>
      <c r="U433" s="5">
        <v>4248.3119133199998</v>
      </c>
      <c r="V433" s="5">
        <v>4594.1342578200001</v>
      </c>
      <c r="W433" s="5">
        <v>4922.3785791</v>
      </c>
      <c r="X433" s="5">
        <v>5240.6725199799994</v>
      </c>
      <c r="Y433" s="5">
        <v>5568.3839228100005</v>
      </c>
      <c r="Z433" s="5">
        <v>5914.7133059999996</v>
      </c>
      <c r="AA433" s="5">
        <v>6268.9471736599999</v>
      </c>
      <c r="AB433" s="5">
        <v>6645.9519552000002</v>
      </c>
      <c r="AC433" s="5">
        <v>7030.0935544499998</v>
      </c>
      <c r="AD433" s="5">
        <v>7438.2922817500003</v>
      </c>
      <c r="AE433" s="5">
        <v>7855.3622635800002</v>
      </c>
      <c r="AF433" s="5">
        <v>7884.0703673100006</v>
      </c>
    </row>
    <row r="434" spans="1:32">
      <c r="A434" s="59" t="s">
        <v>140</v>
      </c>
      <c r="B434" s="59" t="s">
        <v>128</v>
      </c>
      <c r="C434" s="58" t="s">
        <v>91</v>
      </c>
      <c r="D434" s="5">
        <v>96.903999999999996</v>
      </c>
      <c r="E434" s="5">
        <v>332.36600000000004</v>
      </c>
      <c r="F434" s="5">
        <v>592.89299999999992</v>
      </c>
      <c r="G434" s="5">
        <v>841.02199999999993</v>
      </c>
      <c r="H434" s="5">
        <v>1068.623</v>
      </c>
      <c r="I434" s="5">
        <v>1263.973</v>
      </c>
      <c r="J434" s="5">
        <v>1337.973</v>
      </c>
      <c r="K434" s="5">
        <v>1465.9969999999998</v>
      </c>
      <c r="L434" s="5">
        <v>1677.258</v>
      </c>
      <c r="M434" s="5">
        <v>1844.1930000000002</v>
      </c>
      <c r="N434" s="5">
        <v>2011.6679999999999</v>
      </c>
      <c r="O434" s="5">
        <v>2249.2469999999998</v>
      </c>
      <c r="P434" s="5">
        <v>2505.0829999999996</v>
      </c>
      <c r="Q434" s="5">
        <v>2754.9570000000003</v>
      </c>
      <c r="R434" s="5">
        <v>2990.1659999999997</v>
      </c>
      <c r="S434" s="5">
        <v>3229.36</v>
      </c>
      <c r="T434" s="5">
        <v>3404.1</v>
      </c>
      <c r="U434" s="5">
        <v>3500.9479999999999</v>
      </c>
      <c r="V434" s="5">
        <v>3565.6019999999994</v>
      </c>
      <c r="W434" s="5">
        <v>3605.174</v>
      </c>
      <c r="X434" s="5">
        <v>3604.6750000000002</v>
      </c>
      <c r="Y434" s="5">
        <v>3607.4979999999996</v>
      </c>
      <c r="Z434" s="5">
        <v>3598.4210000000003</v>
      </c>
      <c r="AA434" s="5">
        <v>3592.6409999999996</v>
      </c>
      <c r="AB434" s="5">
        <v>3576.0250000000005</v>
      </c>
      <c r="AC434" s="5">
        <v>3563.2330000000011</v>
      </c>
      <c r="AD434" s="5">
        <v>3540.764000000001</v>
      </c>
      <c r="AE434" s="5">
        <v>3521.5800000000008</v>
      </c>
      <c r="AF434" s="5">
        <v>3521.5800000000008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5246.0516671299983</v>
      </c>
      <c r="I437" s="5">
        <v>5246.0516671299983</v>
      </c>
      <c r="J437" s="5">
        <v>5280.4829427899986</v>
      </c>
      <c r="K437" s="5">
        <v>5531.0689999999986</v>
      </c>
      <c r="L437" s="5">
        <v>7031.0689999999986</v>
      </c>
      <c r="M437" s="5">
        <v>8136.5150148599996</v>
      </c>
      <c r="N437" s="5">
        <v>8365.0813779700002</v>
      </c>
      <c r="O437" s="5">
        <v>9701.3842751599987</v>
      </c>
      <c r="P437" s="5">
        <v>9509.3842751599987</v>
      </c>
      <c r="Q437" s="5">
        <v>9509.3842751599987</v>
      </c>
      <c r="R437" s="5">
        <v>9509.3842751599987</v>
      </c>
      <c r="S437" s="5">
        <v>10748.492963659999</v>
      </c>
      <c r="T437" s="5">
        <v>10485.992963659999</v>
      </c>
      <c r="U437" s="5">
        <v>10485.992963659999</v>
      </c>
      <c r="V437" s="5">
        <v>10197.69296366</v>
      </c>
      <c r="W437" s="5">
        <v>10367.252352310001</v>
      </c>
      <c r="X437" s="5">
        <v>12371.71374397</v>
      </c>
      <c r="Y437" s="5">
        <v>12125.94850004</v>
      </c>
      <c r="Z437" s="5">
        <v>11813.94850004</v>
      </c>
      <c r="AA437" s="5">
        <v>12424.39665757</v>
      </c>
      <c r="AB437" s="5">
        <v>12786.73423779</v>
      </c>
      <c r="AC437" s="5">
        <v>13285.951972700001</v>
      </c>
      <c r="AD437" s="5">
        <v>13257.2519727</v>
      </c>
      <c r="AE437" s="5">
        <v>12519.201972700001</v>
      </c>
      <c r="AF437" s="5">
        <v>12281.0019727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1265.0190922499999</v>
      </c>
      <c r="N438" s="5">
        <v>2211.0387096099998</v>
      </c>
      <c r="O438" s="5">
        <v>2211.0387096099998</v>
      </c>
      <c r="P438" s="5">
        <v>2211.0387096099998</v>
      </c>
      <c r="Q438" s="5">
        <v>2211.0387096099998</v>
      </c>
      <c r="R438" s="5">
        <v>2529.7539016799997</v>
      </c>
      <c r="S438" s="5">
        <v>2529.7539016799997</v>
      </c>
      <c r="T438" s="5">
        <v>3141.2653772999997</v>
      </c>
      <c r="U438" s="5">
        <v>3541.2653772999997</v>
      </c>
      <c r="V438" s="5">
        <v>3541.2653772999997</v>
      </c>
      <c r="W438" s="5">
        <v>3778.5591379099997</v>
      </c>
      <c r="X438" s="5">
        <v>5571.1346010500001</v>
      </c>
      <c r="Y438" s="5">
        <v>6030.9840680400002</v>
      </c>
      <c r="Z438" s="5">
        <v>5923.4640680399998</v>
      </c>
      <c r="AA438" s="5">
        <v>6048.043688230001</v>
      </c>
      <c r="AB438" s="5">
        <v>6048.043688230001</v>
      </c>
      <c r="AC438" s="5">
        <v>7765.4975243100007</v>
      </c>
      <c r="AD438" s="5">
        <v>8407.3520357500001</v>
      </c>
      <c r="AE438" s="5">
        <v>11811.478814800001</v>
      </c>
      <c r="AF438" s="5">
        <v>11730.478814800001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3806.24689193529</v>
      </c>
      <c r="E439" s="5">
        <v>5088.0472</v>
      </c>
      <c r="F439" s="5">
        <v>5784.8093250000002</v>
      </c>
      <c r="G439" s="5">
        <v>6517.8103440000004</v>
      </c>
      <c r="H439" s="5">
        <v>7244.8401610000001</v>
      </c>
      <c r="I439" s="5">
        <v>7972.8585709999998</v>
      </c>
      <c r="J439" s="5">
        <v>8440.0360309999996</v>
      </c>
      <c r="K439" s="5">
        <v>8899.9999270000008</v>
      </c>
      <c r="L439" s="5">
        <v>9361.2525440000009</v>
      </c>
      <c r="M439" s="5">
        <v>9753.4850409999999</v>
      </c>
      <c r="N439" s="5">
        <v>10152.426670000001</v>
      </c>
      <c r="O439" s="5">
        <v>10554.62428</v>
      </c>
      <c r="P439" s="5">
        <v>10955.70694</v>
      </c>
      <c r="Q439" s="5">
        <v>11336.68842</v>
      </c>
      <c r="R439" s="5">
        <v>11697.80062</v>
      </c>
      <c r="S439" s="5">
        <v>12064.38422</v>
      </c>
      <c r="T439" s="5">
        <v>12436.89834</v>
      </c>
      <c r="U439" s="5">
        <v>12822.63852</v>
      </c>
      <c r="V439" s="5">
        <v>13216.117759999999</v>
      </c>
      <c r="W439" s="5">
        <v>13604.843650000001</v>
      </c>
      <c r="X439" s="5">
        <v>13986.46614</v>
      </c>
      <c r="Y439" s="5">
        <v>14369.49575</v>
      </c>
      <c r="Z439" s="5">
        <v>14748.63263</v>
      </c>
      <c r="AA439" s="5">
        <v>15123.685030000001</v>
      </c>
      <c r="AB439" s="5">
        <v>15496.26215</v>
      </c>
      <c r="AC439" s="5">
        <v>15868.39431</v>
      </c>
      <c r="AD439" s="5">
        <v>16240.828009999999</v>
      </c>
      <c r="AE439" s="5">
        <v>16611.247749999999</v>
      </c>
      <c r="AF439" s="5">
        <v>16611.247749999999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262.53089700999999</v>
      </c>
      <c r="F440" s="5">
        <v>286.89216792000002</v>
      </c>
      <c r="G440" s="5">
        <v>306.24293791000002</v>
      </c>
      <c r="H440" s="5">
        <v>331.37624</v>
      </c>
      <c r="I440" s="5">
        <v>356.42603853999998</v>
      </c>
      <c r="J440" s="5">
        <v>383.35014067999998</v>
      </c>
      <c r="K440" s="5">
        <v>409.58378318000001</v>
      </c>
      <c r="L440" s="5">
        <v>439.43192183000002</v>
      </c>
      <c r="M440" s="5">
        <v>475.96488993999998</v>
      </c>
      <c r="N440" s="5">
        <v>508.4347343</v>
      </c>
      <c r="O440" s="5">
        <v>541.23604307999994</v>
      </c>
      <c r="P440" s="5">
        <v>578.63505624000004</v>
      </c>
      <c r="Q440" s="5">
        <v>618.71614176000003</v>
      </c>
      <c r="R440" s="5">
        <v>678.33761975000004</v>
      </c>
      <c r="S440" s="5">
        <v>678.33761975000004</v>
      </c>
      <c r="T440" s="5">
        <v>722.19967468000004</v>
      </c>
      <c r="U440" s="5">
        <v>764.72370837000005</v>
      </c>
      <c r="V440" s="5">
        <v>853.86662267999998</v>
      </c>
      <c r="W440" s="5">
        <v>853.86662267999998</v>
      </c>
      <c r="X440" s="5">
        <v>957.74260208999999</v>
      </c>
      <c r="Y440" s="5">
        <v>957.74260208999999</v>
      </c>
      <c r="Z440" s="5">
        <v>1062.40763206</v>
      </c>
      <c r="AA440" s="5">
        <v>1062.40763206</v>
      </c>
      <c r="AB440" s="5">
        <v>1117.41140277</v>
      </c>
      <c r="AC440" s="5">
        <v>1179.7569831000001</v>
      </c>
      <c r="AD440" s="5">
        <v>1242.69922023</v>
      </c>
      <c r="AE440" s="5">
        <v>1311.0875538</v>
      </c>
      <c r="AF440" s="5">
        <v>1373.4757950999999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946.20974009999998</v>
      </c>
      <c r="V444" s="5">
        <v>946.20974009999998</v>
      </c>
      <c r="W444" s="5">
        <v>946.20974009999998</v>
      </c>
      <c r="X444" s="5">
        <v>946.20974009999998</v>
      </c>
      <c r="Y444" s="5">
        <v>946.20974009999998</v>
      </c>
      <c r="Z444" s="5">
        <v>608.20974010000009</v>
      </c>
      <c r="AA444" s="5">
        <v>608.20974010000009</v>
      </c>
      <c r="AB444" s="5">
        <v>454.20974010000003</v>
      </c>
      <c r="AC444" s="5">
        <v>454.20974010000003</v>
      </c>
      <c r="AD444" s="5">
        <v>454.20974010000003</v>
      </c>
      <c r="AE444" s="5">
        <v>454.20974010000003</v>
      </c>
      <c r="AF444" s="5">
        <v>454.20974010000003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473.33000000000004</v>
      </c>
      <c r="R447" s="5">
        <v>473.33000000000004</v>
      </c>
      <c r="S447" s="5">
        <v>473.33000000000004</v>
      </c>
      <c r="T447" s="5">
        <v>494.61442545</v>
      </c>
      <c r="U447" s="5">
        <v>817.55706377000001</v>
      </c>
      <c r="V447" s="5">
        <v>817.55706377000001</v>
      </c>
      <c r="W447" s="5">
        <v>817.55706377000001</v>
      </c>
      <c r="X447" s="5">
        <v>817.55706377000001</v>
      </c>
      <c r="Y447" s="5">
        <v>817.55706377000001</v>
      </c>
      <c r="Z447" s="5">
        <v>819.65706376999992</v>
      </c>
      <c r="AA447" s="5">
        <v>817.55706377000001</v>
      </c>
      <c r="AB447" s="5">
        <v>817.55706377000001</v>
      </c>
      <c r="AC447" s="5">
        <v>817.55706377000001</v>
      </c>
      <c r="AD447" s="5">
        <v>817.55706377000001</v>
      </c>
      <c r="AE447" s="5">
        <v>1343.1220720900001</v>
      </c>
      <c r="AF447" s="5">
        <v>1343.1220720900001</v>
      </c>
    </row>
    <row r="448" spans="1:32">
      <c r="A448" s="59" t="s">
        <v>140</v>
      </c>
      <c r="B448" s="59" t="s">
        <v>129</v>
      </c>
      <c r="C448" s="58" t="s">
        <v>90</v>
      </c>
      <c r="D448" s="5">
        <v>28.706</v>
      </c>
      <c r="E448" s="5">
        <v>88.617000000000004</v>
      </c>
      <c r="F448" s="5">
        <v>126.926</v>
      </c>
      <c r="G448" s="5">
        <v>170.24600000000001</v>
      </c>
      <c r="H448" s="5">
        <v>214.273</v>
      </c>
      <c r="I448" s="5">
        <v>262.03500000000003</v>
      </c>
      <c r="J448" s="5">
        <v>314.13299999999998</v>
      </c>
      <c r="K448" s="5">
        <v>396.51799999999997</v>
      </c>
      <c r="L448" s="5">
        <v>481.68032892000002</v>
      </c>
      <c r="M448" s="5">
        <v>576.47358365999992</v>
      </c>
      <c r="N448" s="5">
        <v>691.38815980000004</v>
      </c>
      <c r="O448" s="5">
        <v>822.10936463999997</v>
      </c>
      <c r="P448" s="5">
        <v>961.61198901</v>
      </c>
      <c r="Q448" s="5">
        <v>1103.1650907600001</v>
      </c>
      <c r="R448" s="5">
        <v>1249.6182802100002</v>
      </c>
      <c r="S448" s="5">
        <v>1391.3790371300001</v>
      </c>
      <c r="T448" s="5">
        <v>1535.89589978</v>
      </c>
      <c r="U448" s="5">
        <v>1649.0204429799999</v>
      </c>
      <c r="V448" s="5">
        <v>1760.9195201399998</v>
      </c>
      <c r="W448" s="5">
        <v>1865.4012426700001</v>
      </c>
      <c r="X448" s="5">
        <v>1977.5530478600001</v>
      </c>
      <c r="Y448" s="5">
        <v>2093.06887766</v>
      </c>
      <c r="Z448" s="5">
        <v>2215.7033560600003</v>
      </c>
      <c r="AA448" s="5">
        <v>2340.0392231799997</v>
      </c>
      <c r="AB448" s="5">
        <v>2472.04279529</v>
      </c>
      <c r="AC448" s="5">
        <v>2605.8008546900001</v>
      </c>
      <c r="AD448" s="5">
        <v>2746.9221040100001</v>
      </c>
      <c r="AE448" s="5">
        <v>2891.3831629700003</v>
      </c>
      <c r="AF448" s="5">
        <v>2899.8263167599998</v>
      </c>
    </row>
    <row r="449" spans="1:32">
      <c r="A449" s="59" t="s">
        <v>140</v>
      </c>
      <c r="B449" s="59" t="s">
        <v>129</v>
      </c>
      <c r="C449" s="58" t="s">
        <v>91</v>
      </c>
      <c r="D449" s="5">
        <v>85.381</v>
      </c>
      <c r="E449" s="5">
        <v>212.58100000000002</v>
      </c>
      <c r="F449" s="5">
        <v>276.14400000000001</v>
      </c>
      <c r="G449" s="5">
        <v>335.75400000000002</v>
      </c>
      <c r="H449" s="5">
        <v>385.71199999999999</v>
      </c>
      <c r="I449" s="5">
        <v>430.43699999999995</v>
      </c>
      <c r="J449" s="5">
        <v>473.61899999999997</v>
      </c>
      <c r="K449" s="5">
        <v>550.52099999999996</v>
      </c>
      <c r="L449" s="5">
        <v>637.23300000000006</v>
      </c>
      <c r="M449" s="5">
        <v>727.39999999999986</v>
      </c>
      <c r="N449" s="5">
        <v>829.16200000000003</v>
      </c>
      <c r="O449" s="5">
        <v>941.16499999999996</v>
      </c>
      <c r="P449" s="5">
        <v>1047.02</v>
      </c>
      <c r="Q449" s="5">
        <v>1145.7469999999998</v>
      </c>
      <c r="R449" s="5">
        <v>1232.7439999999997</v>
      </c>
      <c r="S449" s="5">
        <v>1306.8890000000001</v>
      </c>
      <c r="T449" s="5">
        <v>1367.354</v>
      </c>
      <c r="U449" s="5">
        <v>1391.8330000000001</v>
      </c>
      <c r="V449" s="5">
        <v>1402.348</v>
      </c>
      <c r="W449" s="5">
        <v>1404.4880000000001</v>
      </c>
      <c r="X449" s="5">
        <v>1403.3189999999997</v>
      </c>
      <c r="Y449" s="5">
        <v>1403.71</v>
      </c>
      <c r="Z449" s="5">
        <v>1400.4919999999997</v>
      </c>
      <c r="AA449" s="5">
        <v>1398.4079999999999</v>
      </c>
      <c r="AB449" s="5">
        <v>1392.5499999999997</v>
      </c>
      <c r="AC449" s="5">
        <v>1387.998</v>
      </c>
      <c r="AD449" s="5">
        <v>1379.5390000000002</v>
      </c>
      <c r="AE449" s="5">
        <v>1372.6469999999995</v>
      </c>
      <c r="AF449" s="5">
        <v>1372.6469999999995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2341.585</v>
      </c>
      <c r="G452" s="5">
        <v>2932.53130715</v>
      </c>
      <c r="H452" s="5">
        <v>3138.5503041400002</v>
      </c>
      <c r="I452" s="5">
        <v>3105.5503041400002</v>
      </c>
      <c r="J452" s="5">
        <v>3675.7488954</v>
      </c>
      <c r="K452" s="5">
        <v>3830.1279145799999</v>
      </c>
      <c r="L452" s="5">
        <v>3896.49828677</v>
      </c>
      <c r="M452" s="5">
        <v>4328.3856263799989</v>
      </c>
      <c r="N452" s="5">
        <v>4328.3856263799989</v>
      </c>
      <c r="O452" s="5">
        <v>4956.7163858499989</v>
      </c>
      <c r="P452" s="5">
        <v>5050.1058539199994</v>
      </c>
      <c r="Q452" s="5">
        <v>4828.2058539199998</v>
      </c>
      <c r="R452" s="5">
        <v>4873.6497605899995</v>
      </c>
      <c r="S452" s="5">
        <v>5752.4080317200005</v>
      </c>
      <c r="T452" s="5">
        <v>5593.4080317200005</v>
      </c>
      <c r="U452" s="5">
        <v>5649.9707332600001</v>
      </c>
      <c r="V452" s="5">
        <v>5678.1689507799992</v>
      </c>
      <c r="W452" s="5">
        <v>6201.6646497599995</v>
      </c>
      <c r="X452" s="5">
        <v>6753.0479157599993</v>
      </c>
      <c r="Y452" s="5">
        <v>7649.9556433600001</v>
      </c>
      <c r="Z452" s="5">
        <v>7649.9556433600001</v>
      </c>
      <c r="AA452" s="5">
        <v>7878.77640023</v>
      </c>
      <c r="AB452" s="5">
        <v>8023.18177173</v>
      </c>
      <c r="AC452" s="5">
        <v>8522.5823751299995</v>
      </c>
      <c r="AD452" s="5">
        <v>8584.6634422899988</v>
      </c>
      <c r="AE452" s="5">
        <v>8584.6634422899988</v>
      </c>
      <c r="AF452" s="5">
        <v>8584.6634422899988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748.46197302000007</v>
      </c>
      <c r="T453" s="5">
        <v>2312.8806426599999</v>
      </c>
      <c r="U453" s="5">
        <v>2312.8806426599999</v>
      </c>
      <c r="V453" s="5">
        <v>2312.8806426599999</v>
      </c>
      <c r="W453" s="5">
        <v>2551.6322145899999</v>
      </c>
      <c r="X453" s="5">
        <v>2872.8975397499999</v>
      </c>
      <c r="Y453" s="5">
        <v>4167.0384220200003</v>
      </c>
      <c r="Z453" s="5">
        <v>3932.6534271600003</v>
      </c>
      <c r="AA453" s="5">
        <v>4023.8947934500002</v>
      </c>
      <c r="AB453" s="5">
        <v>4023.8947934500002</v>
      </c>
      <c r="AC453" s="5">
        <v>4189.2355229200002</v>
      </c>
      <c r="AD453" s="5">
        <v>5933.3004025599994</v>
      </c>
      <c r="AE453" s="5">
        <v>7237.7169775099992</v>
      </c>
      <c r="AF453" s="5">
        <v>7237.7169775099992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2172.0617382899268</v>
      </c>
      <c r="E454" s="5">
        <v>2721.0735749999999</v>
      </c>
      <c r="F454" s="5">
        <v>2952.403581</v>
      </c>
      <c r="G454" s="5">
        <v>3178.2290309999998</v>
      </c>
      <c r="H454" s="5">
        <v>3380.0179929999999</v>
      </c>
      <c r="I454" s="5">
        <v>3575.1143489999999</v>
      </c>
      <c r="J454" s="5">
        <v>3766.8021600000002</v>
      </c>
      <c r="K454" s="5">
        <v>3959.2366339999999</v>
      </c>
      <c r="L454" s="5">
        <v>4151.5980010000003</v>
      </c>
      <c r="M454" s="5">
        <v>4345.6835899999996</v>
      </c>
      <c r="N454" s="5">
        <v>4540.7188319999996</v>
      </c>
      <c r="O454" s="5">
        <v>4737.6384609999996</v>
      </c>
      <c r="P454" s="5">
        <v>4929.8700749999998</v>
      </c>
      <c r="Q454" s="5">
        <v>5109.2392879999998</v>
      </c>
      <c r="R454" s="5">
        <v>5277.1928520000001</v>
      </c>
      <c r="S454" s="5">
        <v>5434.8307649999997</v>
      </c>
      <c r="T454" s="5">
        <v>5590.0871619999998</v>
      </c>
      <c r="U454" s="5">
        <v>5742.5080559999997</v>
      </c>
      <c r="V454" s="5">
        <v>5893.320127</v>
      </c>
      <c r="W454" s="5">
        <v>6037.7310100000004</v>
      </c>
      <c r="X454" s="5">
        <v>6182.4339900000004</v>
      </c>
      <c r="Y454" s="5">
        <v>6327.0782099999997</v>
      </c>
      <c r="Z454" s="5">
        <v>6470.3066090000002</v>
      </c>
      <c r="AA454" s="5">
        <v>6608.7162909999997</v>
      </c>
      <c r="AB454" s="5">
        <v>6745.5179099999996</v>
      </c>
      <c r="AC454" s="5">
        <v>6879.6508469999999</v>
      </c>
      <c r="AD454" s="5">
        <v>7013.3702149999999</v>
      </c>
      <c r="AE454" s="5">
        <v>7145.403088</v>
      </c>
      <c r="AF454" s="5">
        <v>7145.403088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51.346817100000003</v>
      </c>
      <c r="F455" s="5">
        <v>60.475616289999998</v>
      </c>
      <c r="G455" s="5">
        <v>69.435968310000007</v>
      </c>
      <c r="H455" s="5">
        <v>79.731214919999999</v>
      </c>
      <c r="I455" s="5">
        <v>89.656366169999998</v>
      </c>
      <c r="J455" s="5">
        <v>100.09000759</v>
      </c>
      <c r="K455" s="5">
        <v>109.35258923000001</v>
      </c>
      <c r="L455" s="5">
        <v>119.9076415</v>
      </c>
      <c r="M455" s="5">
        <v>131.68297554</v>
      </c>
      <c r="N455" s="5">
        <v>143.36175213000001</v>
      </c>
      <c r="O455" s="5">
        <v>155.19526679000001</v>
      </c>
      <c r="P455" s="5">
        <v>168.68795158</v>
      </c>
      <c r="Q455" s="5">
        <v>182.48802214</v>
      </c>
      <c r="R455" s="5">
        <v>196.61180085999999</v>
      </c>
      <c r="S455" s="5">
        <v>210.96402053</v>
      </c>
      <c r="T455" s="5">
        <v>225.09550081</v>
      </c>
      <c r="U455" s="5">
        <v>241.27924393000001</v>
      </c>
      <c r="V455" s="5">
        <v>254.81949986000001</v>
      </c>
      <c r="W455" s="5">
        <v>272.24206108999999</v>
      </c>
      <c r="X455" s="5">
        <v>288.20608701999998</v>
      </c>
      <c r="Y455" s="5">
        <v>302.72755656999999</v>
      </c>
      <c r="Z455" s="5">
        <v>319.61615553000001</v>
      </c>
      <c r="AA455" s="5">
        <v>332.70310412999999</v>
      </c>
      <c r="AB455" s="5">
        <v>352.03597961999998</v>
      </c>
      <c r="AC455" s="5">
        <v>370.49600873999998</v>
      </c>
      <c r="AD455" s="5">
        <v>391.19109069000001</v>
      </c>
      <c r="AE455" s="5">
        <v>408.48449574</v>
      </c>
      <c r="AF455" s="5">
        <v>408.48449574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29.518219389999999</v>
      </c>
      <c r="M462" s="5">
        <v>29.518219389999999</v>
      </c>
      <c r="N462" s="5">
        <v>29.518219389999999</v>
      </c>
      <c r="O462" s="5">
        <v>29.518219389999999</v>
      </c>
      <c r="P462" s="5">
        <v>142.07412472999999</v>
      </c>
      <c r="Q462" s="5">
        <v>142.07412472999999</v>
      </c>
      <c r="R462" s="5">
        <v>499.94374099999999</v>
      </c>
      <c r="S462" s="5">
        <v>499.94374099999999</v>
      </c>
      <c r="T462" s="5">
        <v>499.94374099999999</v>
      </c>
      <c r="U462" s="5">
        <v>499.94374099999999</v>
      </c>
      <c r="V462" s="5">
        <v>499.94374099999999</v>
      </c>
      <c r="W462" s="5">
        <v>499.94374099999999</v>
      </c>
      <c r="X462" s="5">
        <v>499.94374099999999</v>
      </c>
      <c r="Y462" s="5">
        <v>499.94374099999999</v>
      </c>
      <c r="Z462" s="5">
        <v>499.94374099999999</v>
      </c>
      <c r="AA462" s="5">
        <v>499.94374099999999</v>
      </c>
      <c r="AB462" s="5">
        <v>499.94374099999999</v>
      </c>
      <c r="AC462" s="5">
        <v>499.94374099999999</v>
      </c>
      <c r="AD462" s="5">
        <v>499.94374099999999</v>
      </c>
      <c r="AE462" s="5">
        <v>499.94374099999999</v>
      </c>
      <c r="AF462" s="5">
        <v>499.94374099999999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0.56800000000000006</v>
      </c>
      <c r="E463" s="5">
        <v>6.4749999999999996</v>
      </c>
      <c r="F463" s="5">
        <v>13.055999999999999</v>
      </c>
      <c r="G463" s="5">
        <v>22.071000000000002</v>
      </c>
      <c r="H463" s="5">
        <v>33.045999999999999</v>
      </c>
      <c r="I463" s="5">
        <v>46.206000000000003</v>
      </c>
      <c r="J463" s="5">
        <v>61.677</v>
      </c>
      <c r="K463" s="5">
        <v>85.302999999999997</v>
      </c>
      <c r="L463" s="5">
        <v>106.15148554</v>
      </c>
      <c r="M463" s="5">
        <v>128.39884997999999</v>
      </c>
      <c r="N463" s="5">
        <v>155.92226499999998</v>
      </c>
      <c r="O463" s="5">
        <v>187.63005268999999</v>
      </c>
      <c r="P463" s="5">
        <v>223.10064670000003</v>
      </c>
      <c r="Q463" s="5">
        <v>259.99912260999997</v>
      </c>
      <c r="R463" s="5">
        <v>298.95734677000002</v>
      </c>
      <c r="S463" s="5">
        <v>337.58509091999997</v>
      </c>
      <c r="T463" s="5">
        <v>377.19855520999999</v>
      </c>
      <c r="U463" s="5">
        <v>409.26820767999999</v>
      </c>
      <c r="V463" s="5">
        <v>441.32100571000001</v>
      </c>
      <c r="W463" s="5">
        <v>471.40510606999999</v>
      </c>
      <c r="X463" s="5">
        <v>503.46567236999999</v>
      </c>
      <c r="Y463" s="5">
        <v>536.23109856999997</v>
      </c>
      <c r="Z463" s="5">
        <v>570.92117711000003</v>
      </c>
      <c r="AA463" s="5">
        <v>606.0269333</v>
      </c>
      <c r="AB463" s="5">
        <v>643.19868507000001</v>
      </c>
      <c r="AC463" s="5">
        <v>680.67299238999999</v>
      </c>
      <c r="AD463" s="5">
        <v>720.12988898000003</v>
      </c>
      <c r="AE463" s="5">
        <v>760.10126588000003</v>
      </c>
      <c r="AF463" s="5">
        <v>761.60182925999993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12.043000000000001</v>
      </c>
      <c r="E464" s="5">
        <v>41.377000000000002</v>
      </c>
      <c r="F464" s="5">
        <v>59.671999999999997</v>
      </c>
      <c r="G464" s="5">
        <v>76.56</v>
      </c>
      <c r="H464" s="5">
        <v>90.268000000000001</v>
      </c>
      <c r="I464" s="5">
        <v>101.32000000000001</v>
      </c>
      <c r="J464" s="5">
        <v>110.82300000000001</v>
      </c>
      <c r="K464" s="5">
        <v>127.054</v>
      </c>
      <c r="L464" s="5">
        <v>149.11699999999996</v>
      </c>
      <c r="M464" s="5">
        <v>170.46899999999999</v>
      </c>
      <c r="N464" s="5">
        <v>195.083</v>
      </c>
      <c r="O464" s="5">
        <v>222.42100000000005</v>
      </c>
      <c r="P464" s="5">
        <v>249.88899999999998</v>
      </c>
      <c r="Q464" s="5">
        <v>276.29200000000003</v>
      </c>
      <c r="R464" s="5">
        <v>300.41299999999995</v>
      </c>
      <c r="S464" s="5">
        <v>321.84100000000007</v>
      </c>
      <c r="T464" s="5">
        <v>339.84500000000003</v>
      </c>
      <c r="U464" s="5">
        <v>348.76899999999995</v>
      </c>
      <c r="V464" s="5">
        <v>354.13799999999998</v>
      </c>
      <c r="W464" s="5">
        <v>357.02999999999992</v>
      </c>
      <c r="X464" s="5">
        <v>358.66700000000003</v>
      </c>
      <c r="Y464" s="5">
        <v>360.45300000000003</v>
      </c>
      <c r="Z464" s="5">
        <v>360.96400000000011</v>
      </c>
      <c r="AA464" s="5">
        <v>361.55799999999999</v>
      </c>
      <c r="AB464" s="5">
        <v>360.78600000000006</v>
      </c>
      <c r="AC464" s="5">
        <v>360.19799999999998</v>
      </c>
      <c r="AD464" s="5">
        <v>358.24400000000003</v>
      </c>
      <c r="AE464" s="5">
        <v>356.52700000000004</v>
      </c>
      <c r="AF464" s="5">
        <v>356.52700000000004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840.17010548000007</v>
      </c>
      <c r="G467" s="5">
        <v>1242.43795183</v>
      </c>
      <c r="H467" s="5">
        <v>1242.43795183</v>
      </c>
      <c r="I467" s="5">
        <v>1661.4858508699999</v>
      </c>
      <c r="J467" s="5">
        <v>2100.45929892</v>
      </c>
      <c r="K467" s="5">
        <v>3159.4602244300004</v>
      </c>
      <c r="L467" s="5">
        <v>3159.4602244300004</v>
      </c>
      <c r="M467" s="5">
        <v>3159.4602244300004</v>
      </c>
      <c r="N467" s="5">
        <v>3159.4602244300004</v>
      </c>
      <c r="O467" s="5">
        <v>3159.4602244300004</v>
      </c>
      <c r="P467" s="5">
        <v>3159.4602244300004</v>
      </c>
      <c r="Q467" s="5">
        <v>3159.4602244300004</v>
      </c>
      <c r="R467" s="5">
        <v>3159.4602244300004</v>
      </c>
      <c r="S467" s="5">
        <v>3159.4602244300004</v>
      </c>
      <c r="T467" s="5">
        <v>3159.4602244300004</v>
      </c>
      <c r="U467" s="5">
        <v>3159.4602244300004</v>
      </c>
      <c r="V467" s="5">
        <v>3159.4602244300004</v>
      </c>
      <c r="W467" s="5">
        <v>3159.4602244300004</v>
      </c>
      <c r="X467" s="5">
        <v>3159.4602244300004</v>
      </c>
      <c r="Y467" s="5">
        <v>3159.4602244300004</v>
      </c>
      <c r="Z467" s="5">
        <v>3015.4602244300004</v>
      </c>
      <c r="AA467" s="5">
        <v>3015.4602244300004</v>
      </c>
      <c r="AB467" s="5">
        <v>3015.4602244300004</v>
      </c>
      <c r="AC467" s="5">
        <v>3015.4602244300004</v>
      </c>
      <c r="AD467" s="5">
        <v>3015.4602244300004</v>
      </c>
      <c r="AE467" s="5">
        <v>3015.4602244300004</v>
      </c>
      <c r="AF467" s="5">
        <v>2707.7102244300004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239.28267546029011</v>
      </c>
      <c r="E469" s="5">
        <v>324.63525479999998</v>
      </c>
      <c r="F469" s="5">
        <v>370.27628629999998</v>
      </c>
      <c r="G469" s="5">
        <v>415.8855686</v>
      </c>
      <c r="H469" s="5">
        <v>458.15357799999998</v>
      </c>
      <c r="I469" s="5">
        <v>498.54425140000001</v>
      </c>
      <c r="J469" s="5">
        <v>538.36053570000001</v>
      </c>
      <c r="K469" s="5">
        <v>578.22823059999996</v>
      </c>
      <c r="L469" s="5">
        <v>618.34489389999999</v>
      </c>
      <c r="M469" s="5">
        <v>655.54868350000004</v>
      </c>
      <c r="N469" s="5">
        <v>693.03536770000005</v>
      </c>
      <c r="O469" s="5">
        <v>730.46708269999999</v>
      </c>
      <c r="P469" s="5">
        <v>766.54549199999997</v>
      </c>
      <c r="Q469" s="5">
        <v>800.59975480000003</v>
      </c>
      <c r="R469" s="5">
        <v>834.47133410000004</v>
      </c>
      <c r="S469" s="5">
        <v>868.86343959999999</v>
      </c>
      <c r="T469" s="5">
        <v>903.81882940000003</v>
      </c>
      <c r="U469" s="5">
        <v>939.32665059999999</v>
      </c>
      <c r="V469" s="5">
        <v>975.06592409999996</v>
      </c>
      <c r="W469" s="5">
        <v>1010.499114</v>
      </c>
      <c r="X469" s="5">
        <v>1045.9641240000001</v>
      </c>
      <c r="Y469" s="5">
        <v>1081.7334719999999</v>
      </c>
      <c r="Z469" s="5">
        <v>1117.5659969999999</v>
      </c>
      <c r="AA469" s="5">
        <v>1152.113881</v>
      </c>
      <c r="AB469" s="5">
        <v>1185.8688910000001</v>
      </c>
      <c r="AC469" s="5">
        <v>1218.858964</v>
      </c>
      <c r="AD469" s="5">
        <v>1251.111259</v>
      </c>
      <c r="AE469" s="5">
        <v>1282.6985219999999</v>
      </c>
      <c r="AF469" s="5">
        <v>1282.6985219999999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30.642061739999999</v>
      </c>
      <c r="F470" s="5">
        <v>30.642061739999999</v>
      </c>
      <c r="G470" s="5">
        <v>34.971240610000002</v>
      </c>
      <c r="H470" s="5">
        <v>34.971240610000002</v>
      </c>
      <c r="I470" s="5">
        <v>38.905346829999999</v>
      </c>
      <c r="J470" s="5">
        <v>38.905346829999999</v>
      </c>
      <c r="K470" s="5">
        <v>42.647028630000001</v>
      </c>
      <c r="L470" s="5">
        <v>42.647028630000001</v>
      </c>
      <c r="M470" s="5">
        <v>46.507285109999998</v>
      </c>
      <c r="N470" s="5">
        <v>48.145970079999998</v>
      </c>
      <c r="O470" s="5">
        <v>48.145970079999998</v>
      </c>
      <c r="P470" s="5">
        <v>51.547100499999999</v>
      </c>
      <c r="Q470" s="5">
        <v>51.547100499999999</v>
      </c>
      <c r="R470" s="5">
        <v>55.468825870000003</v>
      </c>
      <c r="S470" s="5">
        <v>55.468825870000003</v>
      </c>
      <c r="T470" s="5">
        <v>57.267791799999998</v>
      </c>
      <c r="U470" s="5">
        <v>59.153808009999999</v>
      </c>
      <c r="V470" s="5">
        <v>62.708574890000001</v>
      </c>
      <c r="W470" s="5">
        <v>62.708574890000001</v>
      </c>
      <c r="X470" s="5">
        <v>64.553143899999995</v>
      </c>
      <c r="Y470" s="5">
        <v>68.284057059999995</v>
      </c>
      <c r="Z470" s="5">
        <v>68.284057059999995</v>
      </c>
      <c r="AA470" s="5">
        <v>72.297302799999997</v>
      </c>
      <c r="AB470" s="5">
        <v>72.297302799999997</v>
      </c>
      <c r="AC470" s="5">
        <v>74.445169750000005</v>
      </c>
      <c r="AD470" s="5">
        <v>79.91103493</v>
      </c>
      <c r="AE470" s="5">
        <v>82.821313250000003</v>
      </c>
      <c r="AF470" s="5">
        <v>82.821313250000003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7670</v>
      </c>
      <c r="H472" s="5">
        <v>5570</v>
      </c>
      <c r="I472" s="5">
        <v>4130</v>
      </c>
      <c r="J472" s="5">
        <v>3445</v>
      </c>
      <c r="K472" s="5">
        <v>2760</v>
      </c>
      <c r="L472" s="5">
        <v>2760</v>
      </c>
      <c r="M472" s="5">
        <v>2760</v>
      </c>
      <c r="N472" s="5">
        <v>2760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5540.5421145</v>
      </c>
      <c r="Z475" s="5">
        <v>4691.5431145000002</v>
      </c>
      <c r="AA475" s="5">
        <v>4691.5431145000002</v>
      </c>
      <c r="AB475" s="5">
        <v>4691.5431145000002</v>
      </c>
      <c r="AC475" s="5">
        <v>4691.5431145000002</v>
      </c>
      <c r="AD475" s="5">
        <v>4691.5431145000002</v>
      </c>
      <c r="AE475" s="5">
        <v>4691.5431145000002</v>
      </c>
      <c r="AF475" s="5">
        <v>4691.5431145000002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4830</v>
      </c>
      <c r="T478" s="5">
        <v>4830</v>
      </c>
      <c r="U478" s="5">
        <v>4830</v>
      </c>
      <c r="V478" s="5">
        <v>4830</v>
      </c>
      <c r="W478" s="5">
        <v>4830</v>
      </c>
      <c r="X478" s="5">
        <v>4830</v>
      </c>
      <c r="Y478" s="5">
        <v>5330</v>
      </c>
      <c r="Z478" s="5">
        <v>5330</v>
      </c>
      <c r="AA478" s="5">
        <v>4730</v>
      </c>
      <c r="AB478" s="5">
        <v>4730</v>
      </c>
      <c r="AC478" s="5">
        <v>3805</v>
      </c>
      <c r="AD478" s="5">
        <v>3405</v>
      </c>
      <c r="AE478" s="5">
        <v>3420.8524994700001</v>
      </c>
      <c r="AF478" s="5">
        <v>3420.8524994700001</v>
      </c>
    </row>
    <row r="479" spans="1:32">
      <c r="A479" s="59" t="s">
        <v>141</v>
      </c>
      <c r="B479" s="59" t="s">
        <v>126</v>
      </c>
      <c r="C479" s="58" t="s">
        <v>90</v>
      </c>
      <c r="D479" s="5">
        <v>10.613999999999999</v>
      </c>
      <c r="E479" s="5">
        <v>97.194999999999993</v>
      </c>
      <c r="F479" s="5">
        <v>193.89099999999999</v>
      </c>
      <c r="G479" s="5">
        <v>321.46699999999998</v>
      </c>
      <c r="H479" s="5">
        <v>477.30799999999999</v>
      </c>
      <c r="I479" s="5">
        <v>663.93899998999996</v>
      </c>
      <c r="J479" s="5">
        <v>884.26200001000007</v>
      </c>
      <c r="K479" s="5">
        <v>1223.617</v>
      </c>
      <c r="L479" s="5">
        <v>1527.53344593</v>
      </c>
      <c r="M479" s="5">
        <v>1867.2025770400001</v>
      </c>
      <c r="N479" s="5">
        <v>2268.2680231300001</v>
      </c>
      <c r="O479" s="5">
        <v>2758.8330898199997</v>
      </c>
      <c r="P479" s="5">
        <v>3293.1551549400001</v>
      </c>
      <c r="Q479" s="5">
        <v>3837.9824765800004</v>
      </c>
      <c r="R479" s="5">
        <v>4410.34305305</v>
      </c>
      <c r="S479" s="5">
        <v>4966.7253137600001</v>
      </c>
      <c r="T479" s="5">
        <v>5527.4248461199995</v>
      </c>
      <c r="U479" s="5">
        <v>5974.0516751499999</v>
      </c>
      <c r="V479" s="5">
        <v>6409.6953179900001</v>
      </c>
      <c r="W479" s="5">
        <v>6810.2277216000002</v>
      </c>
      <c r="X479" s="5">
        <v>7236.07853574</v>
      </c>
      <c r="Y479" s="5">
        <v>7670.42398976</v>
      </c>
      <c r="Z479" s="5">
        <v>8130.8809619000003</v>
      </c>
      <c r="AA479" s="5">
        <v>8598.1680176999998</v>
      </c>
      <c r="AB479" s="5">
        <v>9095.4546502699995</v>
      </c>
      <c r="AC479" s="5">
        <v>9598.0447687700016</v>
      </c>
      <c r="AD479" s="5">
        <v>10130.098615360001</v>
      </c>
      <c r="AE479" s="5">
        <v>10669.6482607</v>
      </c>
      <c r="AF479" s="5">
        <v>10697.643870079999</v>
      </c>
    </row>
    <row r="480" spans="1:32">
      <c r="A480" s="59" t="s">
        <v>141</v>
      </c>
      <c r="B480" s="59" t="s">
        <v>126</v>
      </c>
      <c r="C480" s="58" t="s">
        <v>91</v>
      </c>
      <c r="D480" s="5">
        <v>169.47099999999998</v>
      </c>
      <c r="E480" s="5">
        <v>551.87700000000007</v>
      </c>
      <c r="F480" s="5">
        <v>804.322</v>
      </c>
      <c r="G480" s="5">
        <v>1024.308</v>
      </c>
      <c r="H480" s="5">
        <v>1210.452</v>
      </c>
      <c r="I480" s="5">
        <v>1364.306</v>
      </c>
      <c r="J480" s="5">
        <v>1497.8260000000002</v>
      </c>
      <c r="K480" s="5">
        <v>1724.8410000000001</v>
      </c>
      <c r="L480" s="5">
        <v>2042.145</v>
      </c>
      <c r="M480" s="5">
        <v>2372.9799999999996</v>
      </c>
      <c r="N480" s="5">
        <v>2728.3529999999992</v>
      </c>
      <c r="O480" s="5">
        <v>3161.3959999999997</v>
      </c>
      <c r="P480" s="5">
        <v>3582.5970000000002</v>
      </c>
      <c r="Q480" s="5">
        <v>3974.6349999999993</v>
      </c>
      <c r="R480" s="5">
        <v>4331.67</v>
      </c>
      <c r="S480" s="5">
        <v>4638.5140000000019</v>
      </c>
      <c r="T480" s="5">
        <v>4887.0350000000008</v>
      </c>
      <c r="U480" s="5">
        <v>5003.3400000000011</v>
      </c>
      <c r="V480" s="5">
        <v>5060.8829999999998</v>
      </c>
      <c r="W480" s="5">
        <v>5077.6240000000007</v>
      </c>
      <c r="X480" s="5">
        <v>5077.9980000000005</v>
      </c>
      <c r="Y480" s="5">
        <v>5080.4420000000009</v>
      </c>
      <c r="Z480" s="5">
        <v>5067.9909999999991</v>
      </c>
      <c r="AA480" s="5">
        <v>5058.1019999999999</v>
      </c>
      <c r="AB480" s="5">
        <v>5033.2700000000013</v>
      </c>
      <c r="AC480" s="5">
        <v>5011.559000000002</v>
      </c>
      <c r="AD480" s="5">
        <v>4974.7829999999994</v>
      </c>
      <c r="AE480" s="5">
        <v>4941.0389999999989</v>
      </c>
      <c r="AF480" s="5">
        <v>4941.0389999999989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2219.9820000000004</v>
      </c>
      <c r="E483" s="5">
        <v>3212.0452153500005</v>
      </c>
      <c r="F483" s="5">
        <v>3676.0922867900008</v>
      </c>
      <c r="G483" s="5">
        <v>4616.0685418499997</v>
      </c>
      <c r="H483" s="5">
        <v>5111.1483470399999</v>
      </c>
      <c r="I483" s="5">
        <v>8422.5268931599985</v>
      </c>
      <c r="J483" s="5">
        <v>8807.038384989999</v>
      </c>
      <c r="K483" s="5">
        <v>9706.8073940999984</v>
      </c>
      <c r="L483" s="5">
        <v>10846.259491219998</v>
      </c>
      <c r="M483" s="5">
        <v>11350.583580739998</v>
      </c>
      <c r="N483" s="5">
        <v>11921.641347979998</v>
      </c>
      <c r="O483" s="5">
        <v>12556.244964069998</v>
      </c>
      <c r="P483" s="5">
        <v>13087.604929489999</v>
      </c>
      <c r="Q483" s="5">
        <v>13521.881733730001</v>
      </c>
      <c r="R483" s="5">
        <v>15428.059254009999</v>
      </c>
      <c r="S483" s="5">
        <v>15667.58402522</v>
      </c>
      <c r="T483" s="5">
        <v>15632.18030278</v>
      </c>
      <c r="U483" s="5">
        <v>15632.18030278</v>
      </c>
      <c r="V483" s="5">
        <v>16367.88791926</v>
      </c>
      <c r="W483" s="5">
        <v>16879.986830449998</v>
      </c>
      <c r="X483" s="5">
        <v>17428.801014299999</v>
      </c>
      <c r="Y483" s="5">
        <v>17379.489337350002</v>
      </c>
      <c r="Z483" s="5">
        <v>17379.489337350002</v>
      </c>
      <c r="AA483" s="5">
        <v>17379.489337350002</v>
      </c>
      <c r="AB483" s="5">
        <v>18452.964422150002</v>
      </c>
      <c r="AC483" s="5">
        <v>19020.8333045</v>
      </c>
      <c r="AD483" s="5">
        <v>20876.402763729999</v>
      </c>
      <c r="AE483" s="5">
        <v>22347.204532569998</v>
      </c>
      <c r="AF483" s="5">
        <v>22103.404532569999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3548.011</v>
      </c>
      <c r="F484" s="5">
        <v>3547.4610000000002</v>
      </c>
      <c r="G484" s="5">
        <v>3646.2074006400003</v>
      </c>
      <c r="H484" s="5">
        <v>4736.0268146399994</v>
      </c>
      <c r="I484" s="5">
        <v>4735.5711114099986</v>
      </c>
      <c r="J484" s="5">
        <v>6763.0307822799996</v>
      </c>
      <c r="K484" s="5">
        <v>7026.8366889899989</v>
      </c>
      <c r="L484" s="5">
        <v>7044.6420365099993</v>
      </c>
      <c r="M484" s="5">
        <v>7516.605983219999</v>
      </c>
      <c r="N484" s="5">
        <v>8386.9223447899985</v>
      </c>
      <c r="O484" s="5">
        <v>8387.9984872299992</v>
      </c>
      <c r="P484" s="5">
        <v>9153.7728891700008</v>
      </c>
      <c r="Q484" s="5">
        <v>9153.7728891700008</v>
      </c>
      <c r="R484" s="5">
        <v>10096.05059372</v>
      </c>
      <c r="S484" s="5">
        <v>10816.425781780001</v>
      </c>
      <c r="T484" s="5">
        <v>12113.391440789999</v>
      </c>
      <c r="U484" s="5">
        <v>12113.391440789999</v>
      </c>
      <c r="V484" s="5">
        <v>13019.53062956</v>
      </c>
      <c r="W484" s="5">
        <v>15133.42920785</v>
      </c>
      <c r="X484" s="5">
        <v>15722.206689369999</v>
      </c>
      <c r="Y484" s="5">
        <v>16926.861958049998</v>
      </c>
      <c r="Z484" s="5">
        <v>16926.861958049998</v>
      </c>
      <c r="AA484" s="5">
        <v>17504.208438699996</v>
      </c>
      <c r="AB484" s="5">
        <v>19516.373167899997</v>
      </c>
      <c r="AC484" s="5">
        <v>20073.197604169996</v>
      </c>
      <c r="AD484" s="5">
        <v>20682.685850299997</v>
      </c>
      <c r="AE484" s="5">
        <v>22243.338541169993</v>
      </c>
      <c r="AF484" s="5">
        <v>21677.534541169996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5183.7329108689109</v>
      </c>
      <c r="E485" s="5">
        <v>6922.7277668999996</v>
      </c>
      <c r="F485" s="5">
        <v>7729.2309365999999</v>
      </c>
      <c r="G485" s="5">
        <v>8520.6213362999988</v>
      </c>
      <c r="H485" s="5">
        <v>9270.9160045999997</v>
      </c>
      <c r="I485" s="5">
        <v>9991.0547650000008</v>
      </c>
      <c r="J485" s="5">
        <v>10709.473653999999</v>
      </c>
      <c r="K485" s="5">
        <v>11436.443144000001</v>
      </c>
      <c r="L485" s="5">
        <v>12170.029343</v>
      </c>
      <c r="M485" s="5">
        <v>12901.81018</v>
      </c>
      <c r="N485" s="5">
        <v>13643.271858</v>
      </c>
      <c r="O485" s="5">
        <v>14388.326986</v>
      </c>
      <c r="P485" s="5">
        <v>15121.253220000001</v>
      </c>
      <c r="Q485" s="5">
        <v>15810.109125000001</v>
      </c>
      <c r="R485" s="5">
        <v>16449.242824000001</v>
      </c>
      <c r="S485" s="5">
        <v>17061.910985999999</v>
      </c>
      <c r="T485" s="5">
        <v>17667.5949</v>
      </c>
      <c r="U485" s="5">
        <v>18262.588393999999</v>
      </c>
      <c r="V485" s="5">
        <v>18847.510651000001</v>
      </c>
      <c r="W485" s="5">
        <v>19429.670222000001</v>
      </c>
      <c r="X485" s="5">
        <v>20006.011486000003</v>
      </c>
      <c r="Y485" s="5">
        <v>20581.860403999999</v>
      </c>
      <c r="Z485" s="5">
        <v>21155.920247000002</v>
      </c>
      <c r="AA485" s="5">
        <v>21714.391952999998</v>
      </c>
      <c r="AB485" s="5">
        <v>22270.012771000002</v>
      </c>
      <c r="AC485" s="5">
        <v>22818.172102</v>
      </c>
      <c r="AD485" s="5">
        <v>23366.900722999999</v>
      </c>
      <c r="AE485" s="5">
        <v>23907.736964</v>
      </c>
      <c r="AF485" s="5">
        <v>23907.736964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369.39093185000002</v>
      </c>
      <c r="F486" s="5">
        <v>401.20167708999998</v>
      </c>
      <c r="G486" s="5">
        <v>576.86130720999995</v>
      </c>
      <c r="H486" s="5">
        <v>792.71299567000005</v>
      </c>
      <c r="I486" s="5">
        <v>907.98473965999995</v>
      </c>
      <c r="J486" s="5">
        <v>1035.93949333</v>
      </c>
      <c r="K486" s="5">
        <v>1094.4036724</v>
      </c>
      <c r="L486" s="5">
        <v>1158.52460636</v>
      </c>
      <c r="M486" s="5">
        <v>1235.46420272</v>
      </c>
      <c r="N486" s="5">
        <v>1309.2652317899999</v>
      </c>
      <c r="O486" s="5">
        <v>1387.02960332</v>
      </c>
      <c r="P486" s="5">
        <v>1463.1870456300001</v>
      </c>
      <c r="Q486" s="5">
        <v>1544.9986031399999</v>
      </c>
      <c r="R486" s="5">
        <v>1613.8245577499999</v>
      </c>
      <c r="S486" s="5">
        <v>1713.4740012699999</v>
      </c>
      <c r="T486" s="5">
        <v>1788.1465501</v>
      </c>
      <c r="U486" s="5">
        <v>1895.58958994</v>
      </c>
      <c r="V486" s="5">
        <v>1919.7335279599999</v>
      </c>
      <c r="W486" s="5">
        <v>1921.35683595</v>
      </c>
      <c r="X486" s="5">
        <v>1934.8065913</v>
      </c>
      <c r="Y486" s="5">
        <v>1976.8820216300001</v>
      </c>
      <c r="Z486" s="5">
        <v>1984.1465423300001</v>
      </c>
      <c r="AA486" s="5">
        <v>2026.17474771</v>
      </c>
      <c r="AB486" s="5">
        <v>2060.73530381</v>
      </c>
      <c r="AC486" s="5">
        <v>2084.1001608000001</v>
      </c>
      <c r="AD486" s="5">
        <v>2098.58665522</v>
      </c>
      <c r="AE486" s="5">
        <v>2127.8305378</v>
      </c>
      <c r="AF486" s="5">
        <v>2127.8305378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7426</v>
      </c>
      <c r="H488" s="5">
        <v>6726</v>
      </c>
      <c r="I488" s="5">
        <v>6026</v>
      </c>
      <c r="J488" s="5">
        <v>4832</v>
      </c>
      <c r="K488" s="5">
        <v>4552</v>
      </c>
      <c r="L488" s="5">
        <v>3152</v>
      </c>
      <c r="M488" s="5">
        <v>3152</v>
      </c>
      <c r="N488" s="5">
        <v>2422</v>
      </c>
      <c r="O488" s="5">
        <v>1692</v>
      </c>
      <c r="P488" s="5">
        <v>1692</v>
      </c>
      <c r="Q488" s="5">
        <v>1692</v>
      </c>
      <c r="R488" s="5">
        <v>1692</v>
      </c>
      <c r="S488" s="5">
        <v>1692</v>
      </c>
      <c r="T488" s="5">
        <v>1692</v>
      </c>
      <c r="U488" s="5">
        <v>852</v>
      </c>
      <c r="V488" s="5">
        <v>426</v>
      </c>
      <c r="W488" s="5">
        <v>426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2631.0112545000002</v>
      </c>
      <c r="AB491" s="5">
        <v>2082.0112545000002</v>
      </c>
      <c r="AC491" s="5">
        <v>2082.0112545000002</v>
      </c>
      <c r="AD491" s="5">
        <v>2082.0112545000002</v>
      </c>
      <c r="AE491" s="5">
        <v>1563.0112544999999</v>
      </c>
      <c r="AF491" s="5">
        <v>1217.0112544999999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1052.20013036</v>
      </c>
      <c r="K494" s="5">
        <v>1074.8390451299999</v>
      </c>
      <c r="L494" s="5">
        <v>2018.7838034699998</v>
      </c>
      <c r="M494" s="5">
        <v>2018.7838034699998</v>
      </c>
      <c r="N494" s="5">
        <v>2018.7838034699998</v>
      </c>
      <c r="O494" s="5">
        <v>2335.1354510399997</v>
      </c>
      <c r="P494" s="5">
        <v>2335.1354510399997</v>
      </c>
      <c r="Q494" s="5">
        <v>2335.1354510399997</v>
      </c>
      <c r="R494" s="5">
        <v>2880.69102071</v>
      </c>
      <c r="S494" s="5">
        <v>3339.1251800800001</v>
      </c>
      <c r="T494" s="5">
        <v>4291.6954374100005</v>
      </c>
      <c r="U494" s="5">
        <v>4722.2122646400003</v>
      </c>
      <c r="V494" s="5">
        <v>4722.2122646400003</v>
      </c>
      <c r="W494" s="5">
        <v>5373.1911789900005</v>
      </c>
      <c r="X494" s="5">
        <v>5373.1911789900005</v>
      </c>
      <c r="Y494" s="5">
        <v>5373.1911789900005</v>
      </c>
      <c r="Z494" s="5">
        <v>5373.1911789900005</v>
      </c>
      <c r="AA494" s="5">
        <v>5672.4495690700005</v>
      </c>
      <c r="AB494" s="5">
        <v>5672.4495690700005</v>
      </c>
      <c r="AC494" s="5">
        <v>5672.4495690700005</v>
      </c>
      <c r="AD494" s="5">
        <v>6269.7943121999997</v>
      </c>
      <c r="AE494" s="5">
        <v>7929.1427185300008</v>
      </c>
      <c r="AF494" s="5">
        <v>6985.1979601900002</v>
      </c>
    </row>
    <row r="495" spans="1:32">
      <c r="A495" s="59" t="s">
        <v>141</v>
      </c>
      <c r="B495" s="59" t="s">
        <v>127</v>
      </c>
      <c r="C495" s="58" t="s">
        <v>90</v>
      </c>
      <c r="D495" s="5">
        <v>6.7799999999999994</v>
      </c>
      <c r="E495" s="5">
        <v>70.646999989999998</v>
      </c>
      <c r="F495" s="5">
        <v>151.97900000999999</v>
      </c>
      <c r="G495" s="5">
        <v>266.90499999999997</v>
      </c>
      <c r="H495" s="5">
        <v>406.553</v>
      </c>
      <c r="I495" s="5">
        <v>573.36900000000003</v>
      </c>
      <c r="J495" s="5">
        <v>775.00299999999993</v>
      </c>
      <c r="K495" s="5">
        <v>1088.9509999899999</v>
      </c>
      <c r="L495" s="5">
        <v>1371.9857166600002</v>
      </c>
      <c r="M495" s="5">
        <v>1640.71045082</v>
      </c>
      <c r="N495" s="5">
        <v>1958.65946534</v>
      </c>
      <c r="O495" s="5">
        <v>2346.43592605</v>
      </c>
      <c r="P495" s="5">
        <v>2772.1156823900001</v>
      </c>
      <c r="Q495" s="5">
        <v>3213.9407025800001</v>
      </c>
      <c r="R495" s="5">
        <v>3671.8742637700002</v>
      </c>
      <c r="S495" s="5">
        <v>4123.79592779</v>
      </c>
      <c r="T495" s="5">
        <v>4584.0053343299996</v>
      </c>
      <c r="U495" s="5">
        <v>4939.9521028400004</v>
      </c>
      <c r="V495" s="5">
        <v>5281.9022712400001</v>
      </c>
      <c r="W495" s="5">
        <v>5586.6117931799999</v>
      </c>
      <c r="X495" s="5">
        <v>5909.90588656</v>
      </c>
      <c r="Y495" s="5">
        <v>6239.44197334</v>
      </c>
      <c r="Z495" s="5">
        <v>6583.140128510001</v>
      </c>
      <c r="AA495" s="5">
        <v>6931.3414566599995</v>
      </c>
      <c r="AB495" s="5">
        <v>7298.8976921399999</v>
      </c>
      <c r="AC495" s="5">
        <v>7670.4133017300001</v>
      </c>
      <c r="AD495" s="5">
        <v>8065.6271149200002</v>
      </c>
      <c r="AE495" s="5">
        <v>8460.9043175100014</v>
      </c>
      <c r="AF495" s="5">
        <v>8477.9553716600003</v>
      </c>
    </row>
    <row r="496" spans="1:32">
      <c r="A496" s="59" t="s">
        <v>141</v>
      </c>
      <c r="B496" s="59" t="s">
        <v>127</v>
      </c>
      <c r="C496" s="58" t="s">
        <v>91</v>
      </c>
      <c r="D496" s="5">
        <v>99.957999999999998</v>
      </c>
      <c r="E496" s="5">
        <v>394.57299999999998</v>
      </c>
      <c r="F496" s="5">
        <v>630.91099999999994</v>
      </c>
      <c r="G496" s="5">
        <v>861.1690000000001</v>
      </c>
      <c r="H496" s="5">
        <v>1044.5999999999999</v>
      </c>
      <c r="I496" s="5">
        <v>1202.9009999999998</v>
      </c>
      <c r="J496" s="5">
        <v>1345.9849999999997</v>
      </c>
      <c r="K496" s="5">
        <v>1584.4370000000004</v>
      </c>
      <c r="L496" s="5">
        <v>1898.5049999999999</v>
      </c>
      <c r="M496" s="5">
        <v>2160.37</v>
      </c>
      <c r="N496" s="5">
        <v>2444.3399999999997</v>
      </c>
      <c r="O496" s="5">
        <v>2791.5270000000005</v>
      </c>
      <c r="P496" s="5">
        <v>3133.6959999999999</v>
      </c>
      <c r="Q496" s="5">
        <v>3465.1140000000005</v>
      </c>
      <c r="R496" s="5">
        <v>3761.0080000000007</v>
      </c>
      <c r="S496" s="5">
        <v>4025.8090000000002</v>
      </c>
      <c r="T496" s="5">
        <v>4247.8820000000005</v>
      </c>
      <c r="U496" s="5">
        <v>4350.5150000000003</v>
      </c>
      <c r="V496" s="5">
        <v>4399.7440000000006</v>
      </c>
      <c r="W496" s="5">
        <v>4410.491</v>
      </c>
      <c r="X496" s="5">
        <v>4406.2350000000006</v>
      </c>
      <c r="Y496" s="5">
        <v>4406.755000000001</v>
      </c>
      <c r="Z496" s="5">
        <v>4388.9480000000012</v>
      </c>
      <c r="AA496" s="5">
        <v>4375.9829999999993</v>
      </c>
      <c r="AB496" s="5">
        <v>4347.2200000000012</v>
      </c>
      <c r="AC496" s="5">
        <v>4324.1239999999998</v>
      </c>
      <c r="AD496" s="5">
        <v>4288.7089999999998</v>
      </c>
      <c r="AE496" s="5">
        <v>4255.2830000000004</v>
      </c>
      <c r="AF496" s="5">
        <v>4255.2830000000004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2833.5194254899998</v>
      </c>
      <c r="G499" s="5">
        <v>3765.54409412</v>
      </c>
      <c r="H499" s="5">
        <v>4405.0110235499997</v>
      </c>
      <c r="I499" s="5">
        <v>4964.7902839100007</v>
      </c>
      <c r="J499" s="5">
        <v>7125.4969223200005</v>
      </c>
      <c r="K499" s="5">
        <v>7979.7304732100001</v>
      </c>
      <c r="L499" s="5">
        <v>9309.3531289799994</v>
      </c>
      <c r="M499" s="5">
        <v>9507.7092978399996</v>
      </c>
      <c r="N499" s="5">
        <v>10024.403367189998</v>
      </c>
      <c r="O499" s="5">
        <v>10738.806885059999</v>
      </c>
      <c r="P499" s="5">
        <v>10861.524227899999</v>
      </c>
      <c r="Q499" s="5">
        <v>10861.524227899999</v>
      </c>
      <c r="R499" s="5">
        <v>11273.94867974</v>
      </c>
      <c r="S499" s="5">
        <v>12307.433807110001</v>
      </c>
      <c r="T499" s="5">
        <v>13397.490336820001</v>
      </c>
      <c r="U499" s="5">
        <v>13849.03996923</v>
      </c>
      <c r="V499" s="5">
        <v>14223.98763181</v>
      </c>
      <c r="W499" s="5">
        <v>14679.80510272</v>
      </c>
      <c r="X499" s="5">
        <v>18681.60480289</v>
      </c>
      <c r="Y499" s="5">
        <v>20048.192461169998</v>
      </c>
      <c r="Z499" s="5">
        <v>19595.21846117</v>
      </c>
      <c r="AA499" s="5">
        <v>20060.450011199999</v>
      </c>
      <c r="AB499" s="5">
        <v>20060.450011199999</v>
      </c>
      <c r="AC499" s="5">
        <v>20320.54297314</v>
      </c>
      <c r="AD499" s="5">
        <v>22808.19960557</v>
      </c>
      <c r="AE499" s="5">
        <v>22808.247236529998</v>
      </c>
      <c r="AF499" s="5">
        <v>22808.247236529998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5000.907608720001</v>
      </c>
      <c r="M500" s="5">
        <v>5000.907608720001</v>
      </c>
      <c r="N500" s="5">
        <v>5708.157423720002</v>
      </c>
      <c r="O500" s="5">
        <v>6600.2224881200009</v>
      </c>
      <c r="P500" s="5">
        <v>6884.5185451300013</v>
      </c>
      <c r="Q500" s="5">
        <v>7061.4105177400015</v>
      </c>
      <c r="R500" s="5">
        <v>8170.8123658200011</v>
      </c>
      <c r="S500" s="5">
        <v>10054.65079505</v>
      </c>
      <c r="T500" s="5">
        <v>10902.296216179999</v>
      </c>
      <c r="U500" s="5">
        <v>13525.422112779997</v>
      </c>
      <c r="V500" s="5">
        <v>14073.886514729998</v>
      </c>
      <c r="W500" s="5">
        <v>16654.224724839998</v>
      </c>
      <c r="X500" s="5">
        <v>18718.614301860001</v>
      </c>
      <c r="Y500" s="5">
        <v>20086.371302120002</v>
      </c>
      <c r="Z500" s="5">
        <v>19885.921302120005</v>
      </c>
      <c r="AA500" s="5">
        <v>20676.883363430003</v>
      </c>
      <c r="AB500" s="5">
        <v>21896.543890340003</v>
      </c>
      <c r="AC500" s="5">
        <v>21761.292243560001</v>
      </c>
      <c r="AD500" s="5">
        <v>25611.62477559</v>
      </c>
      <c r="AE500" s="5">
        <v>26975.995976909999</v>
      </c>
      <c r="AF500" s="5">
        <v>26949.995976909999</v>
      </c>
    </row>
    <row r="501" spans="1:32">
      <c r="A501" s="59" t="s">
        <v>141</v>
      </c>
      <c r="B501" s="59" t="s">
        <v>127</v>
      </c>
      <c r="C501" s="58" t="s">
        <v>96</v>
      </c>
      <c r="D501" s="5">
        <v>4941.9001342461061</v>
      </c>
      <c r="E501" s="5">
        <v>6248.8361014900001</v>
      </c>
      <c r="F501" s="5">
        <v>6947.0674198200004</v>
      </c>
      <c r="G501" s="5">
        <v>7675.3939258</v>
      </c>
      <c r="H501" s="5">
        <v>8329.1378256999997</v>
      </c>
      <c r="I501" s="5">
        <v>8959.7591496999994</v>
      </c>
      <c r="J501" s="5">
        <v>9601.5013985000005</v>
      </c>
      <c r="K501" s="5">
        <v>10257.520646700001</v>
      </c>
      <c r="L501" s="5">
        <v>10923.916328199999</v>
      </c>
      <c r="M501" s="5">
        <v>11482.732244499999</v>
      </c>
      <c r="N501" s="5">
        <v>12062.705751699999</v>
      </c>
      <c r="O501" s="5">
        <v>12645.1129052</v>
      </c>
      <c r="P501" s="5">
        <v>13200.5423206</v>
      </c>
      <c r="Q501" s="5">
        <v>13720.012152700001</v>
      </c>
      <c r="R501" s="5">
        <v>14196.9812162</v>
      </c>
      <c r="S501" s="5">
        <v>14666.617491199999</v>
      </c>
      <c r="T501" s="5">
        <v>15133.803684800001</v>
      </c>
      <c r="U501" s="5">
        <v>15601.347072699999</v>
      </c>
      <c r="V501" s="5">
        <v>16059.6919616</v>
      </c>
      <c r="W501" s="5">
        <v>16507.785058699999</v>
      </c>
      <c r="X501" s="5">
        <v>16936.909008300001</v>
      </c>
      <c r="Y501" s="5">
        <v>17361.480721600001</v>
      </c>
      <c r="Z501" s="5">
        <v>17759.720203699999</v>
      </c>
      <c r="AA501" s="5">
        <v>18151.232939900001</v>
      </c>
      <c r="AB501" s="5">
        <v>18530.020143400001</v>
      </c>
      <c r="AC501" s="5">
        <v>18907.339474200002</v>
      </c>
      <c r="AD501" s="5">
        <v>19284.631764999998</v>
      </c>
      <c r="AE501" s="5">
        <v>19645.508336700001</v>
      </c>
      <c r="AF501" s="5">
        <v>19645.508336700001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161.99786599000001</v>
      </c>
      <c r="F502" s="5">
        <v>191.46830324999999</v>
      </c>
      <c r="G502" s="5">
        <v>225.09824393</v>
      </c>
      <c r="H502" s="5">
        <v>258.63973482</v>
      </c>
      <c r="I502" s="5">
        <v>291.18647211000001</v>
      </c>
      <c r="J502" s="5">
        <v>322.36591114999999</v>
      </c>
      <c r="K502" s="5">
        <v>358.16807552</v>
      </c>
      <c r="L502" s="5">
        <v>394.25951741</v>
      </c>
      <c r="M502" s="5">
        <v>432.73918471000002</v>
      </c>
      <c r="N502" s="5">
        <v>465.98982874000001</v>
      </c>
      <c r="O502" s="5">
        <v>506.64968600999998</v>
      </c>
      <c r="P502" s="5">
        <v>546.14191682000001</v>
      </c>
      <c r="Q502" s="5">
        <v>590.03126477000001</v>
      </c>
      <c r="R502" s="5">
        <v>631.38657345000001</v>
      </c>
      <c r="S502" s="5">
        <v>670.10021357999995</v>
      </c>
      <c r="T502" s="5">
        <v>716.46747213000003</v>
      </c>
      <c r="U502" s="5">
        <v>764.08427277999999</v>
      </c>
      <c r="V502" s="5">
        <v>809.44672476000005</v>
      </c>
      <c r="W502" s="5">
        <v>853.92802897000001</v>
      </c>
      <c r="X502" s="5">
        <v>902.05765207000002</v>
      </c>
      <c r="Y502" s="5">
        <v>953.57494727000005</v>
      </c>
      <c r="Z502" s="5">
        <v>1003.30502018</v>
      </c>
      <c r="AA502" s="5">
        <v>1049.4869032900001</v>
      </c>
      <c r="AB502" s="5">
        <v>1107.8725198899999</v>
      </c>
      <c r="AC502" s="5">
        <v>1163.5415716</v>
      </c>
      <c r="AD502" s="5">
        <v>1220.9092942</v>
      </c>
      <c r="AE502" s="5">
        <v>1278.72362522</v>
      </c>
      <c r="AF502" s="5">
        <v>1278.72362522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2805</v>
      </c>
      <c r="K504" s="5">
        <v>1665</v>
      </c>
      <c r="L504" s="5">
        <v>1120</v>
      </c>
      <c r="M504" s="5">
        <v>1120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1826.65101465</v>
      </c>
      <c r="S507" s="5">
        <v>1826.65101465</v>
      </c>
      <c r="T507" s="5">
        <v>1826.65101465</v>
      </c>
      <c r="U507" s="5">
        <v>2292.3194931500002</v>
      </c>
      <c r="V507" s="5">
        <v>2292.3194931500002</v>
      </c>
      <c r="W507" s="5">
        <v>2292.3194931500002</v>
      </c>
      <c r="X507" s="5">
        <v>2198.3194931500002</v>
      </c>
      <c r="Y507" s="5">
        <v>2198.3194931500002</v>
      </c>
      <c r="Z507" s="5">
        <v>2198.3194931500002</v>
      </c>
      <c r="AA507" s="5">
        <v>2198.3194931500002</v>
      </c>
      <c r="AB507" s="5">
        <v>2198.3194931500002</v>
      </c>
      <c r="AC507" s="5">
        <v>1614.31949315</v>
      </c>
      <c r="AD507" s="5">
        <v>1614.31949315</v>
      </c>
      <c r="AE507" s="5">
        <v>2487.68820762</v>
      </c>
      <c r="AF507" s="5">
        <v>3240.0230883700001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513.64752903999999</v>
      </c>
      <c r="P510" s="5">
        <v>514.74752904000002</v>
      </c>
      <c r="Q510" s="5">
        <v>662.92499585999997</v>
      </c>
      <c r="R510" s="5">
        <v>989.41248927000004</v>
      </c>
      <c r="S510" s="5">
        <v>989.41248927000004</v>
      </c>
      <c r="T510" s="5">
        <v>989.41248927000004</v>
      </c>
      <c r="U510" s="5">
        <v>1528.4893987300002</v>
      </c>
      <c r="V510" s="5">
        <v>1528.4893987300002</v>
      </c>
      <c r="W510" s="5">
        <v>1528.4893987300002</v>
      </c>
      <c r="X510" s="5">
        <v>1528.4893987300002</v>
      </c>
      <c r="Y510" s="5">
        <v>1528.4893987300002</v>
      </c>
      <c r="Z510" s="5">
        <v>1528.4893987300002</v>
      </c>
      <c r="AA510" s="5">
        <v>1528.4893987300002</v>
      </c>
      <c r="AB510" s="5">
        <v>1528.4893987300002</v>
      </c>
      <c r="AC510" s="5">
        <v>1528.4893987300002</v>
      </c>
      <c r="AD510" s="5">
        <v>1528.4893987300002</v>
      </c>
      <c r="AE510" s="5">
        <v>1528.4893987300002</v>
      </c>
      <c r="AF510" s="5">
        <v>1528.4893987300002</v>
      </c>
    </row>
    <row r="511" spans="1:32">
      <c r="A511" s="59" t="s">
        <v>141</v>
      </c>
      <c r="B511" s="59" t="s">
        <v>128</v>
      </c>
      <c r="C511" s="58" t="s">
        <v>90</v>
      </c>
      <c r="D511" s="5">
        <v>5.2480000000000002</v>
      </c>
      <c r="E511" s="5">
        <v>55.805</v>
      </c>
      <c r="F511" s="5">
        <v>137.178</v>
      </c>
      <c r="G511" s="5">
        <v>254.75700000000001</v>
      </c>
      <c r="H511" s="5">
        <v>407.74700000000001</v>
      </c>
      <c r="I511" s="5">
        <v>597.26199999999994</v>
      </c>
      <c r="J511" s="5">
        <v>772.55799999999999</v>
      </c>
      <c r="K511" s="5">
        <v>1024.9490000000001</v>
      </c>
      <c r="L511" s="5">
        <v>1239.8924565900002</v>
      </c>
      <c r="M511" s="5">
        <v>1442.2730291799999</v>
      </c>
      <c r="N511" s="5">
        <v>1672.4216107700001</v>
      </c>
      <c r="O511" s="5">
        <v>1972.3109051700001</v>
      </c>
      <c r="P511" s="5">
        <v>2322.3100700999998</v>
      </c>
      <c r="Q511" s="5">
        <v>2689.1722191600002</v>
      </c>
      <c r="R511" s="5">
        <v>3083.3483508299996</v>
      </c>
      <c r="S511" s="5">
        <v>3503.3183958999998</v>
      </c>
      <c r="T511" s="5">
        <v>3907.2658795100001</v>
      </c>
      <c r="U511" s="5">
        <v>4248.3119133199998</v>
      </c>
      <c r="V511" s="5">
        <v>4594.1342578200001</v>
      </c>
      <c r="W511" s="5">
        <v>4922.3785791</v>
      </c>
      <c r="X511" s="5">
        <v>5240.6725199799994</v>
      </c>
      <c r="Y511" s="5">
        <v>5568.3839228100005</v>
      </c>
      <c r="Z511" s="5">
        <v>5914.7133059999996</v>
      </c>
      <c r="AA511" s="5">
        <v>6268.9471736599999</v>
      </c>
      <c r="AB511" s="5">
        <v>6645.9519552000002</v>
      </c>
      <c r="AC511" s="5">
        <v>7030.0935544499998</v>
      </c>
      <c r="AD511" s="5">
        <v>7438.2922817500003</v>
      </c>
      <c r="AE511" s="5">
        <v>7855.3622635800002</v>
      </c>
      <c r="AF511" s="5">
        <v>7884.0703673100006</v>
      </c>
    </row>
    <row r="512" spans="1:32">
      <c r="A512" s="59" t="s">
        <v>141</v>
      </c>
      <c r="B512" s="59" t="s">
        <v>128</v>
      </c>
      <c r="C512" s="58" t="s">
        <v>91</v>
      </c>
      <c r="D512" s="5">
        <v>96.903999999999996</v>
      </c>
      <c r="E512" s="5">
        <v>332.36600000000004</v>
      </c>
      <c r="F512" s="5">
        <v>592.89299999999992</v>
      </c>
      <c r="G512" s="5">
        <v>841.02199999999993</v>
      </c>
      <c r="H512" s="5">
        <v>1068.623</v>
      </c>
      <c r="I512" s="5">
        <v>1263.973</v>
      </c>
      <c r="J512" s="5">
        <v>1337.973</v>
      </c>
      <c r="K512" s="5">
        <v>1465.9969999999998</v>
      </c>
      <c r="L512" s="5">
        <v>1677.258</v>
      </c>
      <c r="M512" s="5">
        <v>1844.1930000000002</v>
      </c>
      <c r="N512" s="5">
        <v>2011.6679999999999</v>
      </c>
      <c r="O512" s="5">
        <v>2249.2469999999998</v>
      </c>
      <c r="P512" s="5">
        <v>2505.0829999999996</v>
      </c>
      <c r="Q512" s="5">
        <v>2754.9570000000003</v>
      </c>
      <c r="R512" s="5">
        <v>2990.1659999999997</v>
      </c>
      <c r="S512" s="5">
        <v>3229.36</v>
      </c>
      <c r="T512" s="5">
        <v>3404.1</v>
      </c>
      <c r="U512" s="5">
        <v>3500.9479999999999</v>
      </c>
      <c r="V512" s="5">
        <v>3565.6019999999994</v>
      </c>
      <c r="W512" s="5">
        <v>3605.174</v>
      </c>
      <c r="X512" s="5">
        <v>3604.6750000000002</v>
      </c>
      <c r="Y512" s="5">
        <v>3607.4979999999996</v>
      </c>
      <c r="Z512" s="5">
        <v>3598.4210000000003</v>
      </c>
      <c r="AA512" s="5">
        <v>3592.6409999999996</v>
      </c>
      <c r="AB512" s="5">
        <v>3576.0250000000005</v>
      </c>
      <c r="AC512" s="5">
        <v>3563.2330000000011</v>
      </c>
      <c r="AD512" s="5">
        <v>3540.764000000001</v>
      </c>
      <c r="AE512" s="5">
        <v>3521.5800000000008</v>
      </c>
      <c r="AF512" s="5">
        <v>3521.5800000000008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5165.5611038899988</v>
      </c>
      <c r="I515" s="5">
        <v>5165.5611038899988</v>
      </c>
      <c r="J515" s="5">
        <v>5291.0830400099985</v>
      </c>
      <c r="K515" s="5">
        <v>5531.0689999999986</v>
      </c>
      <c r="L515" s="5">
        <v>7031.0689999999986</v>
      </c>
      <c r="M515" s="5">
        <v>8136.5150148599996</v>
      </c>
      <c r="N515" s="5">
        <v>8364.1920184299997</v>
      </c>
      <c r="O515" s="5">
        <v>9699.7938640899993</v>
      </c>
      <c r="P515" s="5">
        <v>9507.7938640899993</v>
      </c>
      <c r="Q515" s="5">
        <v>9507.7938640899993</v>
      </c>
      <c r="R515" s="5">
        <v>9507.7938640899993</v>
      </c>
      <c r="S515" s="5">
        <v>10745.69657104</v>
      </c>
      <c r="T515" s="5">
        <v>10483.19657104</v>
      </c>
      <c r="U515" s="5">
        <v>10483.19657104</v>
      </c>
      <c r="V515" s="5">
        <v>10194.896571040001</v>
      </c>
      <c r="W515" s="5">
        <v>10369.880192680001</v>
      </c>
      <c r="X515" s="5">
        <v>12372.494944330001</v>
      </c>
      <c r="Y515" s="5">
        <v>12125.606800000001</v>
      </c>
      <c r="Z515" s="5">
        <v>11813.6068</v>
      </c>
      <c r="AA515" s="5">
        <v>12415.952204690002</v>
      </c>
      <c r="AB515" s="5">
        <v>12787.564125030001</v>
      </c>
      <c r="AC515" s="5">
        <v>13285.951972700001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1259.0927143700001</v>
      </c>
      <c r="N516" s="5">
        <v>2210.2051295599999</v>
      </c>
      <c r="O516" s="5">
        <v>2210.2051295599999</v>
      </c>
      <c r="P516" s="5">
        <v>2210.2051295599999</v>
      </c>
      <c r="Q516" s="5">
        <v>2210.2051295599999</v>
      </c>
      <c r="R516" s="5">
        <v>2529.7539016799997</v>
      </c>
      <c r="S516" s="5">
        <v>2529.7539016799997</v>
      </c>
      <c r="T516" s="5">
        <v>3141.2653772999997</v>
      </c>
      <c r="U516" s="5">
        <v>3541.2653772999997</v>
      </c>
      <c r="V516" s="5">
        <v>3541.2653772999997</v>
      </c>
      <c r="W516" s="5">
        <v>3780.2068636499998</v>
      </c>
      <c r="X516" s="5">
        <v>5572.0614334600004</v>
      </c>
      <c r="Y516" s="5">
        <v>6031.8733068400006</v>
      </c>
      <c r="Z516" s="5">
        <v>5924.3533068400002</v>
      </c>
      <c r="AA516" s="5">
        <v>6049.018405230001</v>
      </c>
      <c r="AB516" s="5">
        <v>6049.018405230001</v>
      </c>
      <c r="AC516" s="5">
        <v>7770.0153863800006</v>
      </c>
      <c r="AD516" s="5">
        <v>8414.7246265699996</v>
      </c>
      <c r="AE516" s="5">
        <v>11809.26458877</v>
      </c>
      <c r="AF516" s="5">
        <v>11728.26458877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3806.24689193529</v>
      </c>
      <c r="E517" s="5">
        <v>5088.0472</v>
      </c>
      <c r="F517" s="5">
        <v>5784.8093250000002</v>
      </c>
      <c r="G517" s="5">
        <v>6517.8103440000004</v>
      </c>
      <c r="H517" s="5">
        <v>7244.8401610000001</v>
      </c>
      <c r="I517" s="5">
        <v>7972.8585709999998</v>
      </c>
      <c r="J517" s="5">
        <v>8440.0360309999996</v>
      </c>
      <c r="K517" s="5">
        <v>8899.9999270000008</v>
      </c>
      <c r="L517" s="5">
        <v>9361.2525440000009</v>
      </c>
      <c r="M517" s="5">
        <v>9753.4850409999999</v>
      </c>
      <c r="N517" s="5">
        <v>10152.426670000001</v>
      </c>
      <c r="O517" s="5">
        <v>10554.62428</v>
      </c>
      <c r="P517" s="5">
        <v>10955.70694</v>
      </c>
      <c r="Q517" s="5">
        <v>11336.68842</v>
      </c>
      <c r="R517" s="5">
        <v>11697.80062</v>
      </c>
      <c r="S517" s="5">
        <v>12064.38422</v>
      </c>
      <c r="T517" s="5">
        <v>12436.89834</v>
      </c>
      <c r="U517" s="5">
        <v>12822.63852</v>
      </c>
      <c r="V517" s="5">
        <v>13216.117759999999</v>
      </c>
      <c r="W517" s="5">
        <v>13604.843650000001</v>
      </c>
      <c r="X517" s="5">
        <v>13986.46614</v>
      </c>
      <c r="Y517" s="5">
        <v>14369.49575</v>
      </c>
      <c r="Z517" s="5">
        <v>14748.63263</v>
      </c>
      <c r="AA517" s="5">
        <v>15123.685030000001</v>
      </c>
      <c r="AB517" s="5">
        <v>15496.26215</v>
      </c>
      <c r="AC517" s="5">
        <v>15868.39431</v>
      </c>
      <c r="AD517" s="5">
        <v>16240.828009999999</v>
      </c>
      <c r="AE517" s="5">
        <v>16611.247749999999</v>
      </c>
      <c r="AF517" s="5">
        <v>16611.247749999999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262.53089700999999</v>
      </c>
      <c r="F518" s="5">
        <v>286.89216792000002</v>
      </c>
      <c r="G518" s="5">
        <v>306.24293791000002</v>
      </c>
      <c r="H518" s="5">
        <v>331.37624</v>
      </c>
      <c r="I518" s="5">
        <v>356.42603853999998</v>
      </c>
      <c r="J518" s="5">
        <v>383.35014067999998</v>
      </c>
      <c r="K518" s="5">
        <v>409.58378318000001</v>
      </c>
      <c r="L518" s="5">
        <v>439.43192183000002</v>
      </c>
      <c r="M518" s="5">
        <v>475.96488993999998</v>
      </c>
      <c r="N518" s="5">
        <v>508.4347343</v>
      </c>
      <c r="O518" s="5">
        <v>541.23604307999994</v>
      </c>
      <c r="P518" s="5">
        <v>578.63505624000004</v>
      </c>
      <c r="Q518" s="5">
        <v>618.71614176000003</v>
      </c>
      <c r="R518" s="5">
        <v>678.33761975000004</v>
      </c>
      <c r="S518" s="5">
        <v>678.33761975000004</v>
      </c>
      <c r="T518" s="5">
        <v>722.19967468000004</v>
      </c>
      <c r="U518" s="5">
        <v>764.72370837000005</v>
      </c>
      <c r="V518" s="5">
        <v>853.86662267999998</v>
      </c>
      <c r="W518" s="5">
        <v>853.86662267999998</v>
      </c>
      <c r="X518" s="5">
        <v>957.74260208999999</v>
      </c>
      <c r="Y518" s="5">
        <v>957.74260208999999</v>
      </c>
      <c r="Z518" s="5">
        <v>1062.40763206</v>
      </c>
      <c r="AA518" s="5">
        <v>1062.40763206</v>
      </c>
      <c r="AB518" s="5">
        <v>1117.41140277</v>
      </c>
      <c r="AC518" s="5">
        <v>1179.7569831000001</v>
      </c>
      <c r="AD518" s="5">
        <v>1242.69922023</v>
      </c>
      <c r="AE518" s="5">
        <v>1311.0875538</v>
      </c>
      <c r="AF518" s="5">
        <v>1373.4757950999999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946.20584989999998</v>
      </c>
      <c r="V522" s="5">
        <v>946.20584989999998</v>
      </c>
      <c r="W522" s="5">
        <v>946.20584989999998</v>
      </c>
      <c r="X522" s="5">
        <v>946.20584989999998</v>
      </c>
      <c r="Y522" s="5">
        <v>946.20584989999998</v>
      </c>
      <c r="Z522" s="5">
        <v>608.20584990000009</v>
      </c>
      <c r="AA522" s="5">
        <v>608.20584990000009</v>
      </c>
      <c r="AB522" s="5">
        <v>454.20584990000003</v>
      </c>
      <c r="AC522" s="5">
        <v>454.20584990000003</v>
      </c>
      <c r="AD522" s="5">
        <v>454.20584990000003</v>
      </c>
      <c r="AE522" s="5">
        <v>454.20584990000003</v>
      </c>
      <c r="AF522" s="5">
        <v>454.20584990000003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473.33000000000004</v>
      </c>
      <c r="R525" s="5">
        <v>473.33000000000004</v>
      </c>
      <c r="S525" s="5">
        <v>473.33000000000004</v>
      </c>
      <c r="T525" s="5">
        <v>497.44379346000005</v>
      </c>
      <c r="U525" s="5">
        <v>817.60410964000005</v>
      </c>
      <c r="V525" s="5">
        <v>817.60410964000005</v>
      </c>
      <c r="W525" s="5">
        <v>817.60410964000005</v>
      </c>
      <c r="X525" s="5">
        <v>817.60410964000005</v>
      </c>
      <c r="Y525" s="5">
        <v>817.60410964000005</v>
      </c>
      <c r="Z525" s="5">
        <v>819.70410964000007</v>
      </c>
      <c r="AA525" s="5">
        <v>817.60410964000005</v>
      </c>
      <c r="AB525" s="5">
        <v>817.60410964000005</v>
      </c>
      <c r="AC525" s="5">
        <v>817.60410964000005</v>
      </c>
      <c r="AD525" s="5">
        <v>817.60410964000005</v>
      </c>
      <c r="AE525" s="5">
        <v>1343.04930995</v>
      </c>
      <c r="AF525" s="5">
        <v>1343.04930995</v>
      </c>
    </row>
    <row r="526" spans="1:32">
      <c r="A526" s="59" t="s">
        <v>141</v>
      </c>
      <c r="B526" s="59" t="s">
        <v>129</v>
      </c>
      <c r="C526" s="58" t="s">
        <v>90</v>
      </c>
      <c r="D526" s="5">
        <v>28.706</v>
      </c>
      <c r="E526" s="5">
        <v>88.617000000000004</v>
      </c>
      <c r="F526" s="5">
        <v>126.926</v>
      </c>
      <c r="G526" s="5">
        <v>170.24600000000001</v>
      </c>
      <c r="H526" s="5">
        <v>214.273</v>
      </c>
      <c r="I526" s="5">
        <v>262.03500000000003</v>
      </c>
      <c r="J526" s="5">
        <v>314.13299999999998</v>
      </c>
      <c r="K526" s="5">
        <v>396.51799999999997</v>
      </c>
      <c r="L526" s="5">
        <v>481.68032892000002</v>
      </c>
      <c r="M526" s="5">
        <v>576.47358365999992</v>
      </c>
      <c r="N526" s="5">
        <v>691.38815980000004</v>
      </c>
      <c r="O526" s="5">
        <v>822.10936463999997</v>
      </c>
      <c r="P526" s="5">
        <v>961.61198901</v>
      </c>
      <c r="Q526" s="5">
        <v>1103.1650907600001</v>
      </c>
      <c r="R526" s="5">
        <v>1249.6182802100002</v>
      </c>
      <c r="S526" s="5">
        <v>1391.3790371300001</v>
      </c>
      <c r="T526" s="5">
        <v>1535.89589978</v>
      </c>
      <c r="U526" s="5">
        <v>1649.0204429799999</v>
      </c>
      <c r="V526" s="5">
        <v>1760.9195201399998</v>
      </c>
      <c r="W526" s="5">
        <v>1865.4012426700001</v>
      </c>
      <c r="X526" s="5">
        <v>1977.5530478600001</v>
      </c>
      <c r="Y526" s="5">
        <v>2093.06887766</v>
      </c>
      <c r="Z526" s="5">
        <v>2215.7033560600003</v>
      </c>
      <c r="AA526" s="5">
        <v>2340.0392231799997</v>
      </c>
      <c r="AB526" s="5">
        <v>2472.04279529</v>
      </c>
      <c r="AC526" s="5">
        <v>2605.8008546900001</v>
      </c>
      <c r="AD526" s="5">
        <v>2746.9221040100001</v>
      </c>
      <c r="AE526" s="5">
        <v>2891.3831629700003</v>
      </c>
      <c r="AF526" s="5">
        <v>2899.8263167599998</v>
      </c>
    </row>
    <row r="527" spans="1:32">
      <c r="A527" s="59" t="s">
        <v>141</v>
      </c>
      <c r="B527" s="59" t="s">
        <v>129</v>
      </c>
      <c r="C527" s="58" t="s">
        <v>91</v>
      </c>
      <c r="D527" s="5">
        <v>85.381</v>
      </c>
      <c r="E527" s="5">
        <v>212.58100000000002</v>
      </c>
      <c r="F527" s="5">
        <v>276.14400000000001</v>
      </c>
      <c r="G527" s="5">
        <v>335.75400000000002</v>
      </c>
      <c r="H527" s="5">
        <v>385.71199999999999</v>
      </c>
      <c r="I527" s="5">
        <v>430.43699999999995</v>
      </c>
      <c r="J527" s="5">
        <v>473.61899999999997</v>
      </c>
      <c r="K527" s="5">
        <v>550.52099999999996</v>
      </c>
      <c r="L527" s="5">
        <v>637.23300000000006</v>
      </c>
      <c r="M527" s="5">
        <v>727.39999999999986</v>
      </c>
      <c r="N527" s="5">
        <v>829.16200000000003</v>
      </c>
      <c r="O527" s="5">
        <v>941.16499999999996</v>
      </c>
      <c r="P527" s="5">
        <v>1047.02</v>
      </c>
      <c r="Q527" s="5">
        <v>1145.7469999999998</v>
      </c>
      <c r="R527" s="5">
        <v>1232.7439999999997</v>
      </c>
      <c r="S527" s="5">
        <v>1306.8890000000001</v>
      </c>
      <c r="T527" s="5">
        <v>1367.354</v>
      </c>
      <c r="U527" s="5">
        <v>1391.8330000000001</v>
      </c>
      <c r="V527" s="5">
        <v>1402.348</v>
      </c>
      <c r="W527" s="5">
        <v>1404.4880000000001</v>
      </c>
      <c r="X527" s="5">
        <v>1403.3189999999997</v>
      </c>
      <c r="Y527" s="5">
        <v>1403.71</v>
      </c>
      <c r="Z527" s="5">
        <v>1400.4919999999997</v>
      </c>
      <c r="AA527" s="5">
        <v>1398.4079999999999</v>
      </c>
      <c r="AB527" s="5">
        <v>1392.5499999999997</v>
      </c>
      <c r="AC527" s="5">
        <v>1387.998</v>
      </c>
      <c r="AD527" s="5">
        <v>1379.5390000000002</v>
      </c>
      <c r="AE527" s="5">
        <v>1372.6469999999995</v>
      </c>
      <c r="AF527" s="5">
        <v>1372.6469999999995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2346.0245486600002</v>
      </c>
      <c r="G530" s="5">
        <v>3000.2562221799999</v>
      </c>
      <c r="H530" s="5">
        <v>3114.3588884999999</v>
      </c>
      <c r="I530" s="5">
        <v>3081.3588884999999</v>
      </c>
      <c r="J530" s="5">
        <v>3684.86196771</v>
      </c>
      <c r="K530" s="5">
        <v>3840.4372786600002</v>
      </c>
      <c r="L530" s="5">
        <v>3901.3168627700002</v>
      </c>
      <c r="M530" s="5">
        <v>4327.9606716299995</v>
      </c>
      <c r="N530" s="5">
        <v>4327.9606716299995</v>
      </c>
      <c r="O530" s="5">
        <v>4956.7731978799993</v>
      </c>
      <c r="P530" s="5">
        <v>5050.1626659499998</v>
      </c>
      <c r="Q530" s="5">
        <v>4828.2626659499992</v>
      </c>
      <c r="R530" s="5">
        <v>4873.8888878600001</v>
      </c>
      <c r="S530" s="5">
        <v>5752.5574438599997</v>
      </c>
      <c r="T530" s="5">
        <v>5593.5574438599997</v>
      </c>
      <c r="U530" s="5">
        <v>5649.9054329600003</v>
      </c>
      <c r="V530" s="5">
        <v>5677.9526452700002</v>
      </c>
      <c r="W530" s="5">
        <v>6204.0126964300007</v>
      </c>
      <c r="X530" s="5">
        <v>6755.3066071500007</v>
      </c>
      <c r="Y530" s="5">
        <v>7653.4664693900013</v>
      </c>
      <c r="Z530" s="5">
        <v>7653.4664693900013</v>
      </c>
      <c r="AA530" s="5">
        <v>7879.6337407200017</v>
      </c>
      <c r="AB530" s="5">
        <v>8023.0469172500016</v>
      </c>
      <c r="AC530" s="5">
        <v>8523.5612325500006</v>
      </c>
      <c r="AD530" s="5">
        <v>8585.6422997099999</v>
      </c>
      <c r="AE530" s="5">
        <v>8585.6422997099999</v>
      </c>
      <c r="AF530" s="5">
        <v>8585.6422997099999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748.18085338000003</v>
      </c>
      <c r="T531" s="5">
        <v>2312.9668180099998</v>
      </c>
      <c r="U531" s="5">
        <v>2312.9668180099998</v>
      </c>
      <c r="V531" s="5">
        <v>2312.9668180099998</v>
      </c>
      <c r="W531" s="5">
        <v>2551.5492982299997</v>
      </c>
      <c r="X531" s="5">
        <v>2872.7946352199997</v>
      </c>
      <c r="Y531" s="5">
        <v>4165.8277990500001</v>
      </c>
      <c r="Z531" s="5">
        <v>3931.9482269399996</v>
      </c>
      <c r="AA531" s="5">
        <v>4024.2618734500002</v>
      </c>
      <c r="AB531" s="5">
        <v>4024.2618734500002</v>
      </c>
      <c r="AC531" s="5">
        <v>4187.1627497999998</v>
      </c>
      <c r="AD531" s="5">
        <v>5933.2307443</v>
      </c>
      <c r="AE531" s="5">
        <v>7236.8286048600003</v>
      </c>
      <c r="AF531" s="5">
        <v>7236.8286048600003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2172.0617382899268</v>
      </c>
      <c r="E532" s="5">
        <v>2721.0735749999999</v>
      </c>
      <c r="F532" s="5">
        <v>2952.403581</v>
      </c>
      <c r="G532" s="5">
        <v>3178.2290309999998</v>
      </c>
      <c r="H532" s="5">
        <v>3380.0179929999999</v>
      </c>
      <c r="I532" s="5">
        <v>3575.1143489999999</v>
      </c>
      <c r="J532" s="5">
        <v>3766.8021600000002</v>
      </c>
      <c r="K532" s="5">
        <v>3959.2366339999999</v>
      </c>
      <c r="L532" s="5">
        <v>4151.5980010000003</v>
      </c>
      <c r="M532" s="5">
        <v>4345.6835899999996</v>
      </c>
      <c r="N532" s="5">
        <v>4540.7188319999996</v>
      </c>
      <c r="O532" s="5">
        <v>4737.6384609999996</v>
      </c>
      <c r="P532" s="5">
        <v>4929.8700749999998</v>
      </c>
      <c r="Q532" s="5">
        <v>5109.2392879999998</v>
      </c>
      <c r="R532" s="5">
        <v>5277.1928520000001</v>
      </c>
      <c r="S532" s="5">
        <v>5434.8307649999997</v>
      </c>
      <c r="T532" s="5">
        <v>5590.0871619999998</v>
      </c>
      <c r="U532" s="5">
        <v>5742.5080559999997</v>
      </c>
      <c r="V532" s="5">
        <v>5893.320127</v>
      </c>
      <c r="W532" s="5">
        <v>6037.7310100000004</v>
      </c>
      <c r="X532" s="5">
        <v>6182.4339900000004</v>
      </c>
      <c r="Y532" s="5">
        <v>6327.0782099999997</v>
      </c>
      <c r="Z532" s="5">
        <v>6470.3066090000002</v>
      </c>
      <c r="AA532" s="5">
        <v>6608.7162909999997</v>
      </c>
      <c r="AB532" s="5">
        <v>6745.5179099999996</v>
      </c>
      <c r="AC532" s="5">
        <v>6879.6508469999999</v>
      </c>
      <c r="AD532" s="5">
        <v>7013.3702149999999</v>
      </c>
      <c r="AE532" s="5">
        <v>7145.403088</v>
      </c>
      <c r="AF532" s="5">
        <v>7145.403088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51.346817100000003</v>
      </c>
      <c r="F533" s="5">
        <v>60.475616289999998</v>
      </c>
      <c r="G533" s="5">
        <v>69.435968310000007</v>
      </c>
      <c r="H533" s="5">
        <v>79.731214919999999</v>
      </c>
      <c r="I533" s="5">
        <v>89.656366169999998</v>
      </c>
      <c r="J533" s="5">
        <v>100.09000759</v>
      </c>
      <c r="K533" s="5">
        <v>109.35258923000001</v>
      </c>
      <c r="L533" s="5">
        <v>119.9076415</v>
      </c>
      <c r="M533" s="5">
        <v>131.68297554</v>
      </c>
      <c r="N533" s="5">
        <v>143.36175213000001</v>
      </c>
      <c r="O533" s="5">
        <v>155.19526679000001</v>
      </c>
      <c r="P533" s="5">
        <v>168.68795158</v>
      </c>
      <c r="Q533" s="5">
        <v>182.48802214</v>
      </c>
      <c r="R533" s="5">
        <v>196.61180085999999</v>
      </c>
      <c r="S533" s="5">
        <v>210.96402053</v>
      </c>
      <c r="T533" s="5">
        <v>225.09550081</v>
      </c>
      <c r="U533" s="5">
        <v>241.27924393000001</v>
      </c>
      <c r="V533" s="5">
        <v>254.81949986000001</v>
      </c>
      <c r="W533" s="5">
        <v>272.24206108999999</v>
      </c>
      <c r="X533" s="5">
        <v>288.20608701999998</v>
      </c>
      <c r="Y533" s="5">
        <v>302.72755656999999</v>
      </c>
      <c r="Z533" s="5">
        <v>319.61615553000001</v>
      </c>
      <c r="AA533" s="5">
        <v>332.70310412999999</v>
      </c>
      <c r="AB533" s="5">
        <v>352.03597961999998</v>
      </c>
      <c r="AC533" s="5">
        <v>370.49600873999998</v>
      </c>
      <c r="AD533" s="5">
        <v>391.19109069000001</v>
      </c>
      <c r="AE533" s="5">
        <v>408.48449574</v>
      </c>
      <c r="AF533" s="5">
        <v>408.48449574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29.814686179999999</v>
      </c>
      <c r="M540" s="5">
        <v>29.814686179999999</v>
      </c>
      <c r="N540" s="5">
        <v>29.814686179999999</v>
      </c>
      <c r="O540" s="5">
        <v>29.814686179999999</v>
      </c>
      <c r="P540" s="5">
        <v>143.30627099</v>
      </c>
      <c r="Q540" s="5">
        <v>143.30627099</v>
      </c>
      <c r="R540" s="5">
        <v>500.35965556999997</v>
      </c>
      <c r="S540" s="5">
        <v>500.35965556999997</v>
      </c>
      <c r="T540" s="5">
        <v>500.35965556999997</v>
      </c>
      <c r="U540" s="5">
        <v>500.35965556999997</v>
      </c>
      <c r="V540" s="5">
        <v>500.35965556999997</v>
      </c>
      <c r="W540" s="5">
        <v>500.35965556999997</v>
      </c>
      <c r="X540" s="5">
        <v>500.35965556999997</v>
      </c>
      <c r="Y540" s="5">
        <v>500.35965556999997</v>
      </c>
      <c r="Z540" s="5">
        <v>500.35965556999997</v>
      </c>
      <c r="AA540" s="5">
        <v>500.35965556999997</v>
      </c>
      <c r="AB540" s="5">
        <v>500.35965556999997</v>
      </c>
      <c r="AC540" s="5">
        <v>500.35965556999997</v>
      </c>
      <c r="AD540" s="5">
        <v>500.35965556999997</v>
      </c>
      <c r="AE540" s="5">
        <v>500.35965556999997</v>
      </c>
      <c r="AF540" s="5">
        <v>500.35965556999997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0.56800000000000006</v>
      </c>
      <c r="E541" s="5">
        <v>6.4749999999999996</v>
      </c>
      <c r="F541" s="5">
        <v>13.055999999999999</v>
      </c>
      <c r="G541" s="5">
        <v>22.071000000000002</v>
      </c>
      <c r="H541" s="5">
        <v>33.045999999999999</v>
      </c>
      <c r="I541" s="5">
        <v>46.206000000000003</v>
      </c>
      <c r="J541" s="5">
        <v>61.677</v>
      </c>
      <c r="K541" s="5">
        <v>85.302999999999997</v>
      </c>
      <c r="L541" s="5">
        <v>106.15148554</v>
      </c>
      <c r="M541" s="5">
        <v>128.39884997999999</v>
      </c>
      <c r="N541" s="5">
        <v>155.92226499999998</v>
      </c>
      <c r="O541" s="5">
        <v>187.63005268999999</v>
      </c>
      <c r="P541" s="5">
        <v>223.10064670000003</v>
      </c>
      <c r="Q541" s="5">
        <v>259.99912260999997</v>
      </c>
      <c r="R541" s="5">
        <v>298.95734677000002</v>
      </c>
      <c r="S541" s="5">
        <v>337.58509091999997</v>
      </c>
      <c r="T541" s="5">
        <v>377.19855520999999</v>
      </c>
      <c r="U541" s="5">
        <v>409.26820767999999</v>
      </c>
      <c r="V541" s="5">
        <v>441.32100571000001</v>
      </c>
      <c r="W541" s="5">
        <v>471.40510606999999</v>
      </c>
      <c r="X541" s="5">
        <v>503.46567236999999</v>
      </c>
      <c r="Y541" s="5">
        <v>536.23109856999997</v>
      </c>
      <c r="Z541" s="5">
        <v>570.92117711000003</v>
      </c>
      <c r="AA541" s="5">
        <v>606.0269333</v>
      </c>
      <c r="AB541" s="5">
        <v>643.19868507000001</v>
      </c>
      <c r="AC541" s="5">
        <v>680.67299238999999</v>
      </c>
      <c r="AD541" s="5">
        <v>720.12988898000003</v>
      </c>
      <c r="AE541" s="5">
        <v>760.10126588000003</v>
      </c>
      <c r="AF541" s="5">
        <v>761.60182925999993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12.043000000000001</v>
      </c>
      <c r="E542" s="5">
        <v>41.377000000000002</v>
      </c>
      <c r="F542" s="5">
        <v>59.671999999999997</v>
      </c>
      <c r="G542" s="5">
        <v>76.56</v>
      </c>
      <c r="H542" s="5">
        <v>90.268000000000001</v>
      </c>
      <c r="I542" s="5">
        <v>101.32000000000001</v>
      </c>
      <c r="J542" s="5">
        <v>110.82300000000001</v>
      </c>
      <c r="K542" s="5">
        <v>127.054</v>
      </c>
      <c r="L542" s="5">
        <v>149.11699999999996</v>
      </c>
      <c r="M542" s="5">
        <v>170.46899999999999</v>
      </c>
      <c r="N542" s="5">
        <v>195.083</v>
      </c>
      <c r="O542" s="5">
        <v>222.42100000000005</v>
      </c>
      <c r="P542" s="5">
        <v>249.88899999999998</v>
      </c>
      <c r="Q542" s="5">
        <v>276.29200000000003</v>
      </c>
      <c r="R542" s="5">
        <v>300.41299999999995</v>
      </c>
      <c r="S542" s="5">
        <v>321.84100000000007</v>
      </c>
      <c r="T542" s="5">
        <v>339.84500000000003</v>
      </c>
      <c r="U542" s="5">
        <v>348.76899999999995</v>
      </c>
      <c r="V542" s="5">
        <v>354.13799999999998</v>
      </c>
      <c r="W542" s="5">
        <v>357.02999999999992</v>
      </c>
      <c r="X542" s="5">
        <v>358.66700000000003</v>
      </c>
      <c r="Y542" s="5">
        <v>360.45300000000003</v>
      </c>
      <c r="Z542" s="5">
        <v>360.96400000000011</v>
      </c>
      <c r="AA542" s="5">
        <v>361.55799999999999</v>
      </c>
      <c r="AB542" s="5">
        <v>360.78600000000006</v>
      </c>
      <c r="AC542" s="5">
        <v>360.19799999999998</v>
      </c>
      <c r="AD542" s="5">
        <v>358.24400000000003</v>
      </c>
      <c r="AE542" s="5">
        <v>356.52700000000004</v>
      </c>
      <c r="AF542" s="5">
        <v>356.52700000000004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844.21328203000007</v>
      </c>
      <c r="G545" s="5">
        <v>1230.0391879900001</v>
      </c>
      <c r="H545" s="5">
        <v>1230.0391879900001</v>
      </c>
      <c r="I545" s="5">
        <v>1626.3826502300001</v>
      </c>
      <c r="J545" s="5">
        <v>2123.2337628599998</v>
      </c>
      <c r="K545" s="5">
        <v>3155.5080946400003</v>
      </c>
      <c r="L545" s="5">
        <v>3155.5080946400003</v>
      </c>
      <c r="M545" s="5">
        <v>3156.21313663</v>
      </c>
      <c r="N545" s="5">
        <v>3156.21313663</v>
      </c>
      <c r="O545" s="5">
        <v>3156.21313663</v>
      </c>
      <c r="P545" s="5">
        <v>3156.21313663</v>
      </c>
      <c r="Q545" s="5">
        <v>3156.21313663</v>
      </c>
      <c r="R545" s="5">
        <v>3156.21313663</v>
      </c>
      <c r="S545" s="5">
        <v>3156.21313663</v>
      </c>
      <c r="T545" s="5">
        <v>3156.21313663</v>
      </c>
      <c r="U545" s="5">
        <v>3156.21313663</v>
      </c>
      <c r="V545" s="5">
        <v>3156.21313663</v>
      </c>
      <c r="W545" s="5">
        <v>3156.21313663</v>
      </c>
      <c r="X545" s="5">
        <v>3156.21313663</v>
      </c>
      <c r="Y545" s="5">
        <v>3156.21313663</v>
      </c>
      <c r="Z545" s="5">
        <v>3012.21313663</v>
      </c>
      <c r="AA545" s="5">
        <v>3012.21313663</v>
      </c>
      <c r="AB545" s="5">
        <v>3012.21313663</v>
      </c>
      <c r="AC545" s="5">
        <v>3012.21313663</v>
      </c>
      <c r="AD545" s="5">
        <v>3012.21313663</v>
      </c>
      <c r="AE545" s="5">
        <v>3012.21313663</v>
      </c>
      <c r="AF545" s="5">
        <v>2704.46313663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239.28267546029011</v>
      </c>
      <c r="E547" s="5">
        <v>324.63525479999998</v>
      </c>
      <c r="F547" s="5">
        <v>370.27628629999998</v>
      </c>
      <c r="G547" s="5">
        <v>415.8855686</v>
      </c>
      <c r="H547" s="5">
        <v>458.15357799999998</v>
      </c>
      <c r="I547" s="5">
        <v>498.54425140000001</v>
      </c>
      <c r="J547" s="5">
        <v>538.36053570000001</v>
      </c>
      <c r="K547" s="5">
        <v>578.22823059999996</v>
      </c>
      <c r="L547" s="5">
        <v>618.34489389999999</v>
      </c>
      <c r="M547" s="5">
        <v>655.54868350000004</v>
      </c>
      <c r="N547" s="5">
        <v>693.03536770000005</v>
      </c>
      <c r="O547" s="5">
        <v>730.46708269999999</v>
      </c>
      <c r="P547" s="5">
        <v>766.54549199999997</v>
      </c>
      <c r="Q547" s="5">
        <v>800.59975480000003</v>
      </c>
      <c r="R547" s="5">
        <v>834.47133410000004</v>
      </c>
      <c r="S547" s="5">
        <v>868.86343959999999</v>
      </c>
      <c r="T547" s="5">
        <v>903.81882940000003</v>
      </c>
      <c r="U547" s="5">
        <v>939.32665059999999</v>
      </c>
      <c r="V547" s="5">
        <v>975.06592409999996</v>
      </c>
      <c r="W547" s="5">
        <v>1010.499114</v>
      </c>
      <c r="X547" s="5">
        <v>1045.9641240000001</v>
      </c>
      <c r="Y547" s="5">
        <v>1081.7334719999999</v>
      </c>
      <c r="Z547" s="5">
        <v>1117.5659969999999</v>
      </c>
      <c r="AA547" s="5">
        <v>1152.113881</v>
      </c>
      <c r="AB547" s="5">
        <v>1185.8688910000001</v>
      </c>
      <c r="AC547" s="5">
        <v>1218.858964</v>
      </c>
      <c r="AD547" s="5">
        <v>1251.111259</v>
      </c>
      <c r="AE547" s="5">
        <v>1282.6985219999999</v>
      </c>
      <c r="AF547" s="5">
        <v>1282.6985219999999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30.642061739999999</v>
      </c>
      <c r="F548" s="5">
        <v>30.642061739999999</v>
      </c>
      <c r="G548" s="5">
        <v>34.971240610000002</v>
      </c>
      <c r="H548" s="5">
        <v>34.971240610000002</v>
      </c>
      <c r="I548" s="5">
        <v>38.905346829999999</v>
      </c>
      <c r="J548" s="5">
        <v>38.905346829999999</v>
      </c>
      <c r="K548" s="5">
        <v>42.647028630000001</v>
      </c>
      <c r="L548" s="5">
        <v>42.647028630000001</v>
      </c>
      <c r="M548" s="5">
        <v>46.507285109999998</v>
      </c>
      <c r="N548" s="5">
        <v>48.145970079999998</v>
      </c>
      <c r="O548" s="5">
        <v>48.145970079999998</v>
      </c>
      <c r="P548" s="5">
        <v>51.547100499999999</v>
      </c>
      <c r="Q548" s="5">
        <v>51.547100499999999</v>
      </c>
      <c r="R548" s="5">
        <v>55.468825870000003</v>
      </c>
      <c r="S548" s="5">
        <v>55.468825870000003</v>
      </c>
      <c r="T548" s="5">
        <v>57.267791799999998</v>
      </c>
      <c r="U548" s="5">
        <v>59.153808009999999</v>
      </c>
      <c r="V548" s="5">
        <v>62.708574890000001</v>
      </c>
      <c r="W548" s="5">
        <v>62.708574890000001</v>
      </c>
      <c r="X548" s="5">
        <v>64.553143899999995</v>
      </c>
      <c r="Y548" s="5">
        <v>68.284057059999995</v>
      </c>
      <c r="Z548" s="5">
        <v>68.284057059999995</v>
      </c>
      <c r="AA548" s="5">
        <v>72.297302799999997</v>
      </c>
      <c r="AB548" s="5">
        <v>72.297302799999997</v>
      </c>
      <c r="AC548" s="5">
        <v>74.445169750000005</v>
      </c>
      <c r="AD548" s="5">
        <v>79.91103493</v>
      </c>
      <c r="AE548" s="5">
        <v>82.821313250000003</v>
      </c>
      <c r="AF548" s="5">
        <v>82.821313250000003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5570</v>
      </c>
      <c r="H550" s="5">
        <v>4130</v>
      </c>
      <c r="I550" s="5">
        <v>4130</v>
      </c>
      <c r="J550" s="5">
        <v>2760</v>
      </c>
      <c r="K550" s="5">
        <v>2760</v>
      </c>
      <c r="L550" s="5">
        <v>2760</v>
      </c>
      <c r="M550" s="5">
        <v>2760</v>
      </c>
      <c r="N550" s="5">
        <v>2760</v>
      </c>
      <c r="O550" s="5">
        <v>2075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1258</v>
      </c>
      <c r="R551" s="5">
        <v>1667</v>
      </c>
      <c r="S551" s="5">
        <v>2076</v>
      </c>
      <c r="T551" s="5">
        <v>2076</v>
      </c>
      <c r="U551" s="5">
        <v>2076</v>
      </c>
      <c r="V551" s="5">
        <v>2076</v>
      </c>
      <c r="W551" s="5">
        <v>2076</v>
      </c>
      <c r="X551" s="5">
        <v>2076</v>
      </c>
      <c r="Y551" s="5">
        <v>1636</v>
      </c>
      <c r="Z551" s="5">
        <v>1636</v>
      </c>
      <c r="AA551" s="5">
        <v>2045</v>
      </c>
      <c r="AB551" s="5">
        <v>2454</v>
      </c>
      <c r="AC551" s="5">
        <v>2454</v>
      </c>
      <c r="AD551" s="5">
        <v>2454</v>
      </c>
      <c r="AE551" s="5">
        <v>2454</v>
      </c>
      <c r="AF551" s="5">
        <v>2454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2829.2082263000002</v>
      </c>
      <c r="I553" s="5">
        <v>2829.2082263000002</v>
      </c>
      <c r="J553" s="5">
        <v>2829.2082263000002</v>
      </c>
      <c r="K553" s="5">
        <v>2829.2082263000002</v>
      </c>
      <c r="L553" s="5">
        <v>2829.2082263000002</v>
      </c>
      <c r="M553" s="5">
        <v>2829.2082263000002</v>
      </c>
      <c r="N553" s="5">
        <v>3331.7269763499999</v>
      </c>
      <c r="O553" s="5">
        <v>3419.0932548999999</v>
      </c>
      <c r="P553" s="5">
        <v>3419.0932548999999</v>
      </c>
      <c r="Q553" s="5">
        <v>3369.0932548999999</v>
      </c>
      <c r="R553" s="5">
        <v>3369.0932548999999</v>
      </c>
      <c r="S553" s="5">
        <v>3369.0932548999999</v>
      </c>
      <c r="T553" s="5">
        <v>3369.0932548999999</v>
      </c>
      <c r="U553" s="5">
        <v>3369.0932548999999</v>
      </c>
      <c r="V553" s="5">
        <v>3369.0932548999999</v>
      </c>
      <c r="W553" s="5">
        <v>3369.0932548999999</v>
      </c>
      <c r="X553" s="5">
        <v>3369.0932548999999</v>
      </c>
      <c r="Y553" s="5">
        <v>5118.4052340999997</v>
      </c>
      <c r="Z553" s="5">
        <v>4269.4062340999999</v>
      </c>
      <c r="AA553" s="5">
        <v>4269.4062340999999</v>
      </c>
      <c r="AB553" s="5">
        <v>4269.4062340999999</v>
      </c>
      <c r="AC553" s="5">
        <v>4269.4062340999999</v>
      </c>
      <c r="AD553" s="5">
        <v>4269.4062340999999</v>
      </c>
      <c r="AE553" s="5">
        <v>4269.4062340999999</v>
      </c>
      <c r="AF553" s="5">
        <v>4269.4062340999999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290</v>
      </c>
      <c r="F556" s="5">
        <v>290</v>
      </c>
      <c r="G556" s="5">
        <v>1570</v>
      </c>
      <c r="H556" s="5">
        <v>3636.4279957099998</v>
      </c>
      <c r="I556" s="5">
        <v>4190.9709137</v>
      </c>
      <c r="J556" s="5">
        <v>5742.1848144400001</v>
      </c>
      <c r="K556" s="5">
        <v>5742.1848144400001</v>
      </c>
      <c r="L556" s="5">
        <v>5742.1848144400001</v>
      </c>
      <c r="M556" s="5">
        <v>5742.1848144400001</v>
      </c>
      <c r="N556" s="5">
        <v>5742.1848144400001</v>
      </c>
      <c r="O556" s="5">
        <v>5953.2534911599996</v>
      </c>
      <c r="P556" s="5">
        <v>5953.2534911599996</v>
      </c>
      <c r="Q556" s="5">
        <v>5953.2534911599996</v>
      </c>
      <c r="R556" s="5">
        <v>5972.4872502099997</v>
      </c>
      <c r="S556" s="5">
        <v>5972.4872502099997</v>
      </c>
      <c r="T556" s="5">
        <v>5972.4872502099997</v>
      </c>
      <c r="U556" s="5">
        <v>5972.4872502099997</v>
      </c>
      <c r="V556" s="5">
        <v>5972.4872502099997</v>
      </c>
      <c r="W556" s="5">
        <v>5972.4872502099997</v>
      </c>
      <c r="X556" s="5">
        <v>5972.4872502099997</v>
      </c>
      <c r="Y556" s="5">
        <v>5972.4872502099997</v>
      </c>
      <c r="Z556" s="5">
        <v>5972.4872502099997</v>
      </c>
      <c r="AA556" s="5">
        <v>5372.4872502099997</v>
      </c>
      <c r="AB556" s="5">
        <v>4666.0592545</v>
      </c>
      <c r="AC556" s="5">
        <v>4111.5163365099997</v>
      </c>
      <c r="AD556" s="5">
        <v>2952.26041149</v>
      </c>
      <c r="AE556" s="5">
        <v>2952.26041149</v>
      </c>
      <c r="AF556" s="5">
        <v>3084.3859273100002</v>
      </c>
    </row>
    <row r="557" spans="1:32">
      <c r="A557" s="59" t="s">
        <v>39</v>
      </c>
      <c r="B557" s="59" t="s">
        <v>126</v>
      </c>
      <c r="C557" s="58" t="s">
        <v>90</v>
      </c>
      <c r="D557" s="5">
        <v>10.613999999999999</v>
      </c>
      <c r="E557" s="5">
        <v>97.194999999999993</v>
      </c>
      <c r="F557" s="5">
        <v>193.89099999999999</v>
      </c>
      <c r="G557" s="5">
        <v>321.46699999999998</v>
      </c>
      <c r="H557" s="5">
        <v>477.30799999999999</v>
      </c>
      <c r="I557" s="5">
        <v>663.93899998999996</v>
      </c>
      <c r="J557" s="5">
        <v>884.26200001000007</v>
      </c>
      <c r="K557" s="5">
        <v>1223.617</v>
      </c>
      <c r="L557" s="5">
        <v>1527.53344593</v>
      </c>
      <c r="M557" s="5">
        <v>1867.2025770400001</v>
      </c>
      <c r="N557" s="5">
        <v>2268.2680231300001</v>
      </c>
      <c r="O557" s="5">
        <v>2758.8330898199997</v>
      </c>
      <c r="P557" s="5">
        <v>3293.1551549400001</v>
      </c>
      <c r="Q557" s="5">
        <v>3837.9824765800004</v>
      </c>
      <c r="R557" s="5">
        <v>4410.34305305</v>
      </c>
      <c r="S557" s="5">
        <v>4966.7253137600001</v>
      </c>
      <c r="T557" s="5">
        <v>5527.4248461199995</v>
      </c>
      <c r="U557" s="5">
        <v>5974.0516751499999</v>
      </c>
      <c r="V557" s="5">
        <v>6409.6953179900001</v>
      </c>
      <c r="W557" s="5">
        <v>6810.2277216000002</v>
      </c>
      <c r="X557" s="5">
        <v>7236.07853574</v>
      </c>
      <c r="Y557" s="5">
        <v>7670.42398976</v>
      </c>
      <c r="Z557" s="5">
        <v>8130.8809619000003</v>
      </c>
      <c r="AA557" s="5">
        <v>8598.1680176999998</v>
      </c>
      <c r="AB557" s="5">
        <v>9095.4546502699995</v>
      </c>
      <c r="AC557" s="5">
        <v>9598.0447687700016</v>
      </c>
      <c r="AD557" s="5">
        <v>10130.098615360001</v>
      </c>
      <c r="AE557" s="5">
        <v>10669.6482607</v>
      </c>
      <c r="AF557" s="5">
        <v>10697.643870079999</v>
      </c>
    </row>
    <row r="558" spans="1:32">
      <c r="A558" s="59" t="s">
        <v>39</v>
      </c>
      <c r="B558" s="59" t="s">
        <v>126</v>
      </c>
      <c r="C558" s="58" t="s">
        <v>91</v>
      </c>
      <c r="D558" s="5">
        <v>169.47099999999998</v>
      </c>
      <c r="E558" s="5">
        <v>551.87700000000007</v>
      </c>
      <c r="F558" s="5">
        <v>804.322</v>
      </c>
      <c r="G558" s="5">
        <v>1024.308</v>
      </c>
      <c r="H558" s="5">
        <v>1210.452</v>
      </c>
      <c r="I558" s="5">
        <v>1364.306</v>
      </c>
      <c r="J558" s="5">
        <v>1497.8260000000002</v>
      </c>
      <c r="K558" s="5">
        <v>1724.8410000000001</v>
      </c>
      <c r="L558" s="5">
        <v>2042.145</v>
      </c>
      <c r="M558" s="5">
        <v>2372.9799999999996</v>
      </c>
      <c r="N558" s="5">
        <v>2728.3529999999992</v>
      </c>
      <c r="O558" s="5">
        <v>3161.3959999999997</v>
      </c>
      <c r="P558" s="5">
        <v>3582.5970000000002</v>
      </c>
      <c r="Q558" s="5">
        <v>3974.6349999999993</v>
      </c>
      <c r="R558" s="5">
        <v>4331.67</v>
      </c>
      <c r="S558" s="5">
        <v>4638.5140000000019</v>
      </c>
      <c r="T558" s="5">
        <v>4887.0350000000008</v>
      </c>
      <c r="U558" s="5">
        <v>5003.3400000000011</v>
      </c>
      <c r="V558" s="5">
        <v>5060.8829999999998</v>
      </c>
      <c r="W558" s="5">
        <v>5077.6240000000007</v>
      </c>
      <c r="X558" s="5">
        <v>5077.9980000000005</v>
      </c>
      <c r="Y558" s="5">
        <v>5080.4420000000009</v>
      </c>
      <c r="Z558" s="5">
        <v>5067.9909999999991</v>
      </c>
      <c r="AA558" s="5">
        <v>5058.1019999999999</v>
      </c>
      <c r="AB558" s="5">
        <v>5033.2700000000013</v>
      </c>
      <c r="AC558" s="5">
        <v>5011.559000000002</v>
      </c>
      <c r="AD558" s="5">
        <v>4974.7829999999994</v>
      </c>
      <c r="AE558" s="5">
        <v>4941.0389999999989</v>
      </c>
      <c r="AF558" s="5">
        <v>4941.0389999999989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1085.7307221399999</v>
      </c>
      <c r="V560" s="5">
        <v>1493.64247123</v>
      </c>
      <c r="W560" s="5">
        <v>1966.47347055</v>
      </c>
      <c r="X560" s="5">
        <v>3209.3593151800001</v>
      </c>
      <c r="Y560" s="5">
        <v>5820.9827005400002</v>
      </c>
      <c r="Z560" s="5">
        <v>5820.9827005400002</v>
      </c>
      <c r="AA560" s="5">
        <v>6445.2274874799996</v>
      </c>
      <c r="AB560" s="5">
        <v>6458.8396765999996</v>
      </c>
      <c r="AC560" s="5">
        <v>8245.4978585600002</v>
      </c>
      <c r="AD560" s="5">
        <v>9032.2183583400001</v>
      </c>
      <c r="AE560" s="5">
        <v>9414.4262538900002</v>
      </c>
      <c r="AF560" s="5">
        <v>10026.518430169999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2219.982</v>
      </c>
      <c r="E561" s="5">
        <v>6625.2700789499995</v>
      </c>
      <c r="F561" s="5">
        <v>6625.2700789499995</v>
      </c>
      <c r="G561" s="5">
        <v>7407.6667334799995</v>
      </c>
      <c r="H561" s="5">
        <v>7995.7849178699998</v>
      </c>
      <c r="I561" s="5">
        <v>8029.4016140999993</v>
      </c>
      <c r="J561" s="5">
        <v>9312.7950450799981</v>
      </c>
      <c r="K561" s="5">
        <v>10128.559011529998</v>
      </c>
      <c r="L561" s="5">
        <v>10223.427429329999</v>
      </c>
      <c r="M561" s="5">
        <v>10931.075046299999</v>
      </c>
      <c r="N561" s="5">
        <v>10954.260998009999</v>
      </c>
      <c r="O561" s="5">
        <v>11833.58121631</v>
      </c>
      <c r="P561" s="5">
        <v>12166.540975169997</v>
      </c>
      <c r="Q561" s="5">
        <v>12170.366408239997</v>
      </c>
      <c r="R561" s="5">
        <v>12251.538876659997</v>
      </c>
      <c r="S561" s="5">
        <v>12718.12791798</v>
      </c>
      <c r="T561" s="5">
        <v>12722.46975285</v>
      </c>
      <c r="U561" s="5">
        <v>13511.49366357</v>
      </c>
      <c r="V561" s="5">
        <v>13604.352808869999</v>
      </c>
      <c r="W561" s="5">
        <v>13761.943002849999</v>
      </c>
      <c r="X561" s="5">
        <v>13920.237985079999</v>
      </c>
      <c r="Y561" s="5">
        <v>13815.056651469999</v>
      </c>
      <c r="Z561" s="5">
        <v>14132.089115219998</v>
      </c>
      <c r="AA561" s="5">
        <v>14499.461817809999</v>
      </c>
      <c r="AB561" s="5">
        <v>14495.73207962</v>
      </c>
      <c r="AC561" s="5">
        <v>14598.6778643</v>
      </c>
      <c r="AD561" s="5">
        <v>14598.6778643</v>
      </c>
      <c r="AE561" s="5">
        <v>14895.053034530001</v>
      </c>
      <c r="AF561" s="5">
        <v>14710.257346890003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3548.011</v>
      </c>
      <c r="E562" s="5">
        <v>3548.011</v>
      </c>
      <c r="F562" s="5">
        <v>3547.4610000000002</v>
      </c>
      <c r="G562" s="5">
        <v>4685.4953895899989</v>
      </c>
      <c r="H562" s="5">
        <v>5933.3009426999997</v>
      </c>
      <c r="I562" s="5">
        <v>5985.3319454199991</v>
      </c>
      <c r="J562" s="5">
        <v>7217.4365008000004</v>
      </c>
      <c r="K562" s="5">
        <v>7684.7899288499993</v>
      </c>
      <c r="L562" s="5">
        <v>7711.990261599999</v>
      </c>
      <c r="M562" s="5">
        <v>8175.356818719999</v>
      </c>
      <c r="N562" s="5">
        <v>8710.0627296799994</v>
      </c>
      <c r="O562" s="5">
        <v>8723.5181213899996</v>
      </c>
      <c r="P562" s="5">
        <v>10061.952161159999</v>
      </c>
      <c r="Q562" s="5">
        <v>10150.274298470002</v>
      </c>
      <c r="R562" s="5">
        <v>10786.94465551</v>
      </c>
      <c r="S562" s="5">
        <v>10885.168787039998</v>
      </c>
      <c r="T562" s="5">
        <v>11510.31055923</v>
      </c>
      <c r="U562" s="5">
        <v>11654.85725064</v>
      </c>
      <c r="V562" s="5">
        <v>11946.363921760001</v>
      </c>
      <c r="W562" s="5">
        <v>12041.973802800001</v>
      </c>
      <c r="X562" s="5">
        <v>12515.271272739999</v>
      </c>
      <c r="Y562" s="5">
        <v>13167.292449620001</v>
      </c>
      <c r="Z562" s="5">
        <v>13174.672421770001</v>
      </c>
      <c r="AA562" s="5">
        <v>13186.516596250001</v>
      </c>
      <c r="AB562" s="5">
        <v>13152.424758200001</v>
      </c>
      <c r="AC562" s="5">
        <v>13062.408758200001</v>
      </c>
      <c r="AD562" s="5">
        <v>13015.708758200002</v>
      </c>
      <c r="AE562" s="5">
        <v>13248.415856570002</v>
      </c>
      <c r="AF562" s="5">
        <v>12704.747374730001</v>
      </c>
    </row>
    <row r="563" spans="1:32">
      <c r="A563" s="59" t="s">
        <v>39</v>
      </c>
      <c r="B563" s="59" t="s">
        <v>126</v>
      </c>
      <c r="C563" s="58" t="s">
        <v>96</v>
      </c>
      <c r="D563" s="5">
        <v>5183.7329108689109</v>
      </c>
      <c r="E563" s="5">
        <v>6922.7277668999996</v>
      </c>
      <c r="F563" s="5">
        <v>7729.2309365999999</v>
      </c>
      <c r="G563" s="5">
        <v>8520.6213362999988</v>
      </c>
      <c r="H563" s="5">
        <v>9270.9160045999997</v>
      </c>
      <c r="I563" s="5">
        <v>9991.0547650000008</v>
      </c>
      <c r="J563" s="5">
        <v>10709.473653999999</v>
      </c>
      <c r="K563" s="5">
        <v>11436.443144000001</v>
      </c>
      <c r="L563" s="5">
        <v>12170.029343</v>
      </c>
      <c r="M563" s="5">
        <v>12901.81018</v>
      </c>
      <c r="N563" s="5">
        <v>13643.271858</v>
      </c>
      <c r="O563" s="5">
        <v>14388.326986</v>
      </c>
      <c r="P563" s="5">
        <v>15121.253220000001</v>
      </c>
      <c r="Q563" s="5">
        <v>15810.109125000001</v>
      </c>
      <c r="R563" s="5">
        <v>16449.242824000001</v>
      </c>
      <c r="S563" s="5">
        <v>17061.910985999999</v>
      </c>
      <c r="T563" s="5">
        <v>17667.5949</v>
      </c>
      <c r="U563" s="5">
        <v>18262.588393999999</v>
      </c>
      <c r="V563" s="5">
        <v>18847.510651000001</v>
      </c>
      <c r="W563" s="5">
        <v>19429.670222000001</v>
      </c>
      <c r="X563" s="5">
        <v>20006.011486000003</v>
      </c>
      <c r="Y563" s="5">
        <v>20581.860403999999</v>
      </c>
      <c r="Z563" s="5">
        <v>21155.920247000002</v>
      </c>
      <c r="AA563" s="5">
        <v>21714.391952999998</v>
      </c>
      <c r="AB563" s="5">
        <v>22270.012771000002</v>
      </c>
      <c r="AC563" s="5">
        <v>22818.172102</v>
      </c>
      <c r="AD563" s="5">
        <v>23366.900722999999</v>
      </c>
      <c r="AE563" s="5">
        <v>23907.736964</v>
      </c>
      <c r="AF563" s="5">
        <v>23907.736964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369.39093185000002</v>
      </c>
      <c r="F564" s="5">
        <v>401.20167708999998</v>
      </c>
      <c r="G564" s="5">
        <v>576.86130720999995</v>
      </c>
      <c r="H564" s="5">
        <v>792.71299567000005</v>
      </c>
      <c r="I564" s="5">
        <v>907.98473965999995</v>
      </c>
      <c r="J564" s="5">
        <v>1035.93949333</v>
      </c>
      <c r="K564" s="5">
        <v>1094.4036724</v>
      </c>
      <c r="L564" s="5">
        <v>1158.52460636</v>
      </c>
      <c r="M564" s="5">
        <v>1235.46420272</v>
      </c>
      <c r="N564" s="5">
        <v>1309.2652317899999</v>
      </c>
      <c r="O564" s="5">
        <v>1387.02960332</v>
      </c>
      <c r="P564" s="5">
        <v>1463.1870456300001</v>
      </c>
      <c r="Q564" s="5">
        <v>1544.9986031399999</v>
      </c>
      <c r="R564" s="5">
        <v>1613.8245577499999</v>
      </c>
      <c r="S564" s="5">
        <v>1713.4740012699999</v>
      </c>
      <c r="T564" s="5">
        <v>1788.1465501</v>
      </c>
      <c r="U564" s="5">
        <v>1895.58958994</v>
      </c>
      <c r="V564" s="5">
        <v>1919.7335279599999</v>
      </c>
      <c r="W564" s="5">
        <v>1921.35683595</v>
      </c>
      <c r="X564" s="5">
        <v>1934.8065913</v>
      </c>
      <c r="Y564" s="5">
        <v>1976.8820216300001</v>
      </c>
      <c r="Z564" s="5">
        <v>1984.1465423300001</v>
      </c>
      <c r="AA564" s="5">
        <v>2026.17474771</v>
      </c>
      <c r="AB564" s="5">
        <v>2060.73530381</v>
      </c>
      <c r="AC564" s="5">
        <v>2084.1001608000001</v>
      </c>
      <c r="AD564" s="5">
        <v>2098.58665522</v>
      </c>
      <c r="AE564" s="5">
        <v>2127.8305378</v>
      </c>
      <c r="AF564" s="5">
        <v>2127.8305378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7076</v>
      </c>
      <c r="H566" s="5">
        <v>3992</v>
      </c>
      <c r="I566" s="5">
        <v>2982</v>
      </c>
      <c r="J566" s="5">
        <v>2252</v>
      </c>
      <c r="K566" s="5">
        <v>2252</v>
      </c>
      <c r="L566" s="5">
        <v>1412</v>
      </c>
      <c r="M566" s="5">
        <v>1412</v>
      </c>
      <c r="N566" s="5">
        <v>1412</v>
      </c>
      <c r="O566" s="5">
        <v>986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1826.89999999</v>
      </c>
      <c r="R567" s="5">
        <v>1850.89999999</v>
      </c>
      <c r="S567" s="5">
        <v>2259.8999999899997</v>
      </c>
      <c r="T567" s="5">
        <v>2259.8999999899997</v>
      </c>
      <c r="U567" s="5">
        <v>2933.5</v>
      </c>
      <c r="V567" s="5">
        <v>2933.5</v>
      </c>
      <c r="W567" s="5">
        <v>3342.5</v>
      </c>
      <c r="X567" s="5">
        <v>4160.5</v>
      </c>
      <c r="Y567" s="5">
        <v>4160.5</v>
      </c>
      <c r="Z567" s="5">
        <v>4160.5</v>
      </c>
      <c r="AA567" s="5">
        <v>3516</v>
      </c>
      <c r="AB567" s="5">
        <v>3272</v>
      </c>
      <c r="AC567" s="5">
        <v>3272</v>
      </c>
      <c r="AD567" s="5">
        <v>3272</v>
      </c>
      <c r="AE567" s="5">
        <v>3272</v>
      </c>
      <c r="AF567" s="5">
        <v>3272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1636</v>
      </c>
      <c r="AC568" s="5">
        <v>2045</v>
      </c>
      <c r="AD568" s="5">
        <v>4499</v>
      </c>
      <c r="AE568" s="5">
        <v>5317</v>
      </c>
      <c r="AF568" s="5">
        <v>5317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1976.0783049400002</v>
      </c>
      <c r="J569" s="5">
        <v>1977.3699410200002</v>
      </c>
      <c r="K569" s="5">
        <v>2143.0604490800001</v>
      </c>
      <c r="L569" s="5">
        <v>2150.1683405700001</v>
      </c>
      <c r="M569" s="5">
        <v>2162.7554831100001</v>
      </c>
      <c r="N569" s="5">
        <v>2162.7554831100001</v>
      </c>
      <c r="O569" s="5">
        <v>1870.7554831</v>
      </c>
      <c r="P569" s="5">
        <v>2583.6702369600002</v>
      </c>
      <c r="Q569" s="5">
        <v>2583.6702369600002</v>
      </c>
      <c r="R569" s="5">
        <v>2583.6702369600002</v>
      </c>
      <c r="S569" s="5">
        <v>2583.6702369600002</v>
      </c>
      <c r="T569" s="5">
        <v>2583.6702369600002</v>
      </c>
      <c r="U569" s="5">
        <v>2583.6702369600002</v>
      </c>
      <c r="V569" s="5">
        <v>2583.6702369600002</v>
      </c>
      <c r="W569" s="5">
        <v>2583.6702369600002</v>
      </c>
      <c r="X569" s="5">
        <v>2583.8638462500003</v>
      </c>
      <c r="Y569" s="5">
        <v>2583.8638462500003</v>
      </c>
      <c r="Z569" s="5">
        <v>2452.3638462500003</v>
      </c>
      <c r="AA569" s="5">
        <v>2452.3638462500003</v>
      </c>
      <c r="AB569" s="5">
        <v>1903.3638462500001</v>
      </c>
      <c r="AC569" s="5">
        <v>1903.3638462500001</v>
      </c>
      <c r="AD569" s="5">
        <v>1903.3638462500001</v>
      </c>
      <c r="AE569" s="5">
        <v>1384.3638462500001</v>
      </c>
      <c r="AF569" s="5">
        <v>1038.3638462500001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</v>
      </c>
      <c r="E572" s="5">
        <v>670</v>
      </c>
      <c r="F572" s="5">
        <v>670</v>
      </c>
      <c r="G572" s="5">
        <v>920</v>
      </c>
      <c r="H572" s="5">
        <v>2207.6226816799999</v>
      </c>
      <c r="I572" s="5">
        <v>3074.16382105</v>
      </c>
      <c r="J572" s="5">
        <v>3591.23040649</v>
      </c>
      <c r="K572" s="5">
        <v>3591.23040649</v>
      </c>
      <c r="L572" s="5">
        <v>4364.9523023000002</v>
      </c>
      <c r="M572" s="5">
        <v>4364.9523023000002</v>
      </c>
      <c r="N572" s="5">
        <v>4364.9523023000002</v>
      </c>
      <c r="O572" s="5">
        <v>4548.57618396</v>
      </c>
      <c r="P572" s="5">
        <v>5873.9648579599998</v>
      </c>
      <c r="Q572" s="5">
        <v>5873.9648579599998</v>
      </c>
      <c r="R572" s="5">
        <v>5873.9648579599998</v>
      </c>
      <c r="S572" s="5">
        <v>5873.9648579599998</v>
      </c>
      <c r="T572" s="5">
        <v>5873.9648579599998</v>
      </c>
      <c r="U572" s="5">
        <v>6143.4526527200005</v>
      </c>
      <c r="V572" s="5">
        <v>6143.4526527200005</v>
      </c>
      <c r="W572" s="5">
        <v>6143.4526527200005</v>
      </c>
      <c r="X572" s="5">
        <v>6143.4526527200005</v>
      </c>
      <c r="Y572" s="5">
        <v>6143.4526527200005</v>
      </c>
      <c r="Z572" s="5">
        <v>6143.4526527200005</v>
      </c>
      <c r="AA572" s="5">
        <v>6143.4526527200005</v>
      </c>
      <c r="AB572" s="5">
        <v>4855.8299710400006</v>
      </c>
      <c r="AC572" s="5">
        <v>4261.5924015300006</v>
      </c>
      <c r="AD572" s="5">
        <v>4075.63068909</v>
      </c>
      <c r="AE572" s="5">
        <v>4075.63068909</v>
      </c>
      <c r="AF572" s="5">
        <v>4215.8831279900005</v>
      </c>
    </row>
    <row r="573" spans="1:32">
      <c r="A573" s="59" t="s">
        <v>39</v>
      </c>
      <c r="B573" s="59" t="s">
        <v>127</v>
      </c>
      <c r="C573" s="58" t="s">
        <v>90</v>
      </c>
      <c r="D573" s="5">
        <v>6.7799999999999994</v>
      </c>
      <c r="E573" s="5">
        <v>70.646999989999998</v>
      </c>
      <c r="F573" s="5">
        <v>151.97900000999999</v>
      </c>
      <c r="G573" s="5">
        <v>266.90499999999997</v>
      </c>
      <c r="H573" s="5">
        <v>406.553</v>
      </c>
      <c r="I573" s="5">
        <v>573.36900000000003</v>
      </c>
      <c r="J573" s="5">
        <v>775.00299999999993</v>
      </c>
      <c r="K573" s="5">
        <v>1088.9509999899999</v>
      </c>
      <c r="L573" s="5">
        <v>1371.9857166600002</v>
      </c>
      <c r="M573" s="5">
        <v>1640.71045082</v>
      </c>
      <c r="N573" s="5">
        <v>1958.65946534</v>
      </c>
      <c r="O573" s="5">
        <v>2346.43592605</v>
      </c>
      <c r="P573" s="5">
        <v>2772.1156823900001</v>
      </c>
      <c r="Q573" s="5">
        <v>3213.9407025800001</v>
      </c>
      <c r="R573" s="5">
        <v>3671.8742637700002</v>
      </c>
      <c r="S573" s="5">
        <v>4123.79592779</v>
      </c>
      <c r="T573" s="5">
        <v>4584.0053343299996</v>
      </c>
      <c r="U573" s="5">
        <v>4939.9521028400004</v>
      </c>
      <c r="V573" s="5">
        <v>5281.9022712400001</v>
      </c>
      <c r="W573" s="5">
        <v>5586.6117931799999</v>
      </c>
      <c r="X573" s="5">
        <v>5909.90588656</v>
      </c>
      <c r="Y573" s="5">
        <v>6239.44197334</v>
      </c>
      <c r="Z573" s="5">
        <v>6583.140128510001</v>
      </c>
      <c r="AA573" s="5">
        <v>6931.3414566599995</v>
      </c>
      <c r="AB573" s="5">
        <v>7298.8976921399999</v>
      </c>
      <c r="AC573" s="5">
        <v>7670.4133017300001</v>
      </c>
      <c r="AD573" s="5">
        <v>8065.6271149200002</v>
      </c>
      <c r="AE573" s="5">
        <v>8460.9043175100014</v>
      </c>
      <c r="AF573" s="5">
        <v>8477.9553716600003</v>
      </c>
    </row>
    <row r="574" spans="1:32">
      <c r="A574" s="59" t="s">
        <v>39</v>
      </c>
      <c r="B574" s="59" t="s">
        <v>127</v>
      </c>
      <c r="C574" s="58" t="s">
        <v>91</v>
      </c>
      <c r="D574" s="5">
        <v>99.957999999999998</v>
      </c>
      <c r="E574" s="5">
        <v>394.57299999999998</v>
      </c>
      <c r="F574" s="5">
        <v>630.91099999999994</v>
      </c>
      <c r="G574" s="5">
        <v>861.1690000000001</v>
      </c>
      <c r="H574" s="5">
        <v>1044.5999999999999</v>
      </c>
      <c r="I574" s="5">
        <v>1202.9009999999998</v>
      </c>
      <c r="J574" s="5">
        <v>1345.9849999999997</v>
      </c>
      <c r="K574" s="5">
        <v>1584.4370000000004</v>
      </c>
      <c r="L574" s="5">
        <v>1898.5049999999999</v>
      </c>
      <c r="M574" s="5">
        <v>2160.37</v>
      </c>
      <c r="N574" s="5">
        <v>2444.3399999999997</v>
      </c>
      <c r="O574" s="5">
        <v>2791.5270000000005</v>
      </c>
      <c r="P574" s="5">
        <v>3133.6959999999999</v>
      </c>
      <c r="Q574" s="5">
        <v>3465.1140000000005</v>
      </c>
      <c r="R574" s="5">
        <v>3761.0080000000007</v>
      </c>
      <c r="S574" s="5">
        <v>4025.8090000000002</v>
      </c>
      <c r="T574" s="5">
        <v>4247.8820000000005</v>
      </c>
      <c r="U574" s="5">
        <v>4350.5150000000003</v>
      </c>
      <c r="V574" s="5">
        <v>4399.7440000000006</v>
      </c>
      <c r="W574" s="5">
        <v>4410.491</v>
      </c>
      <c r="X574" s="5">
        <v>4406.2350000000006</v>
      </c>
      <c r="Y574" s="5">
        <v>4406.755000000001</v>
      </c>
      <c r="Z574" s="5">
        <v>4388.9480000000012</v>
      </c>
      <c r="AA574" s="5">
        <v>4375.9829999999993</v>
      </c>
      <c r="AB574" s="5">
        <v>4347.2200000000012</v>
      </c>
      <c r="AC574" s="5">
        <v>4324.1239999999998</v>
      </c>
      <c r="AD574" s="5">
        <v>4288.7089999999998</v>
      </c>
      <c r="AE574" s="5">
        <v>4255.2830000000004</v>
      </c>
      <c r="AF574" s="5">
        <v>4255.2830000000004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4424.5243900400001</v>
      </c>
      <c r="G577" s="5">
        <v>6105.3880064999994</v>
      </c>
      <c r="H577" s="5">
        <v>8492.9583473399998</v>
      </c>
      <c r="I577" s="5">
        <v>9013.7219186499988</v>
      </c>
      <c r="J577" s="5">
        <v>9178.3371822600002</v>
      </c>
      <c r="K577" s="5">
        <v>9197.2138178000005</v>
      </c>
      <c r="L577" s="5">
        <v>10404.28539598</v>
      </c>
      <c r="M577" s="5">
        <v>11055.42160804</v>
      </c>
      <c r="N577" s="5">
        <v>11647.936874629999</v>
      </c>
      <c r="O577" s="5">
        <v>11670.578922449999</v>
      </c>
      <c r="P577" s="5">
        <v>11860.253871429999</v>
      </c>
      <c r="Q577" s="5">
        <v>11860.253871429999</v>
      </c>
      <c r="R577" s="5">
        <v>11899.636895269998</v>
      </c>
      <c r="S577" s="5">
        <v>12129.449182729999</v>
      </c>
      <c r="T577" s="5">
        <v>12227.735808869998</v>
      </c>
      <c r="U577" s="5">
        <v>12299.716402530001</v>
      </c>
      <c r="V577" s="5">
        <v>12426.025096029998</v>
      </c>
      <c r="W577" s="5">
        <v>12744.056746799999</v>
      </c>
      <c r="X577" s="5">
        <v>13517.325301140001</v>
      </c>
      <c r="Y577" s="5">
        <v>14350.16884758</v>
      </c>
      <c r="Z577" s="5">
        <v>14195.569061120001</v>
      </c>
      <c r="AA577" s="5">
        <v>14358.415395980001</v>
      </c>
      <c r="AB577" s="5">
        <v>14364.47400995</v>
      </c>
      <c r="AC577" s="5">
        <v>14440.377947700001</v>
      </c>
      <c r="AD577" s="5">
        <v>14960.26787965</v>
      </c>
      <c r="AE577" s="5">
        <v>14960.26787965</v>
      </c>
      <c r="AF577" s="5">
        <v>14960.26787965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4437.2315301600001</v>
      </c>
      <c r="I578" s="5">
        <v>5102.1670426000019</v>
      </c>
      <c r="J578" s="5">
        <v>6024.1478851100019</v>
      </c>
      <c r="K578" s="5">
        <v>6022.6998851100016</v>
      </c>
      <c r="L578" s="5">
        <v>8056.1310202600016</v>
      </c>
      <c r="M578" s="5">
        <v>8056.1310202600016</v>
      </c>
      <c r="N578" s="5">
        <v>8494.3184909800002</v>
      </c>
      <c r="O578" s="5">
        <v>9009.1285918799967</v>
      </c>
      <c r="P578" s="5">
        <v>10649.152339569997</v>
      </c>
      <c r="Q578" s="5">
        <v>11077.860318459998</v>
      </c>
      <c r="R578" s="5">
        <v>11745.936348359999</v>
      </c>
      <c r="S578" s="5">
        <v>11963.875183499998</v>
      </c>
      <c r="T578" s="5">
        <v>12356.153448709998</v>
      </c>
      <c r="U578" s="5">
        <v>13145.973738809998</v>
      </c>
      <c r="V578" s="5">
        <v>13145.973738809998</v>
      </c>
      <c r="W578" s="5">
        <v>13646.890787189999</v>
      </c>
      <c r="X578" s="5">
        <v>14024.513411639999</v>
      </c>
      <c r="Y578" s="5">
        <v>14907.116198489997</v>
      </c>
      <c r="Z578" s="5">
        <v>15069.211896269999</v>
      </c>
      <c r="AA578" s="5">
        <v>15037.107896269999</v>
      </c>
      <c r="AB578" s="5">
        <v>15005.00389627</v>
      </c>
      <c r="AC578" s="5">
        <v>14815.890798580002</v>
      </c>
      <c r="AD578" s="5">
        <v>14824.656123790002</v>
      </c>
      <c r="AE578" s="5">
        <v>14573.088438160001</v>
      </c>
      <c r="AF578" s="5">
        <v>14547.088438160001</v>
      </c>
    </row>
    <row r="579" spans="1:32">
      <c r="A579" s="59" t="s">
        <v>39</v>
      </c>
      <c r="B579" s="59" t="s">
        <v>127</v>
      </c>
      <c r="C579" s="58" t="s">
        <v>96</v>
      </c>
      <c r="D579" s="5">
        <v>4941.9001342461061</v>
      </c>
      <c r="E579" s="5">
        <v>6248.8361014900001</v>
      </c>
      <c r="F579" s="5">
        <v>6947.0674198200004</v>
      </c>
      <c r="G579" s="5">
        <v>7675.3939258</v>
      </c>
      <c r="H579" s="5">
        <v>8329.1378256999997</v>
      </c>
      <c r="I579" s="5">
        <v>8959.7591496999994</v>
      </c>
      <c r="J579" s="5">
        <v>9601.5013985000005</v>
      </c>
      <c r="K579" s="5">
        <v>10257.520646700001</v>
      </c>
      <c r="L579" s="5">
        <v>10923.916328199999</v>
      </c>
      <c r="M579" s="5">
        <v>11482.732244499999</v>
      </c>
      <c r="N579" s="5">
        <v>12062.705751699999</v>
      </c>
      <c r="O579" s="5">
        <v>12645.1129052</v>
      </c>
      <c r="P579" s="5">
        <v>13200.5423206</v>
      </c>
      <c r="Q579" s="5">
        <v>13720.012152700001</v>
      </c>
      <c r="R579" s="5">
        <v>14196.9812162</v>
      </c>
      <c r="S579" s="5">
        <v>14666.617491199999</v>
      </c>
      <c r="T579" s="5">
        <v>15133.803684800001</v>
      </c>
      <c r="U579" s="5">
        <v>15601.347072699999</v>
      </c>
      <c r="V579" s="5">
        <v>16059.6919616</v>
      </c>
      <c r="W579" s="5">
        <v>16507.785058699999</v>
      </c>
      <c r="X579" s="5">
        <v>16936.909008300001</v>
      </c>
      <c r="Y579" s="5">
        <v>17361.480721600001</v>
      </c>
      <c r="Z579" s="5">
        <v>17759.720203699999</v>
      </c>
      <c r="AA579" s="5">
        <v>18151.232939900001</v>
      </c>
      <c r="AB579" s="5">
        <v>18530.020143400001</v>
      </c>
      <c r="AC579" s="5">
        <v>18907.339474200002</v>
      </c>
      <c r="AD579" s="5">
        <v>19284.631764999998</v>
      </c>
      <c r="AE579" s="5">
        <v>19645.508336700001</v>
      </c>
      <c r="AF579" s="5">
        <v>19645.508336700001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161.99786599000001</v>
      </c>
      <c r="F580" s="5">
        <v>191.46830324999999</v>
      </c>
      <c r="G580" s="5">
        <v>225.09824393</v>
      </c>
      <c r="H580" s="5">
        <v>258.63973482</v>
      </c>
      <c r="I580" s="5">
        <v>291.18647211000001</v>
      </c>
      <c r="J580" s="5">
        <v>322.36591114999999</v>
      </c>
      <c r="K580" s="5">
        <v>358.16807552</v>
      </c>
      <c r="L580" s="5">
        <v>394.25951741</v>
      </c>
      <c r="M580" s="5">
        <v>432.73918471000002</v>
      </c>
      <c r="N580" s="5">
        <v>465.98982874000001</v>
      </c>
      <c r="O580" s="5">
        <v>506.64968600999998</v>
      </c>
      <c r="P580" s="5">
        <v>546.14191682000001</v>
      </c>
      <c r="Q580" s="5">
        <v>590.03126477000001</v>
      </c>
      <c r="R580" s="5">
        <v>631.38657345000001</v>
      </c>
      <c r="S580" s="5">
        <v>670.10021357999995</v>
      </c>
      <c r="T580" s="5">
        <v>716.46747213000003</v>
      </c>
      <c r="U580" s="5">
        <v>764.08427277999999</v>
      </c>
      <c r="V580" s="5">
        <v>809.44672476000005</v>
      </c>
      <c r="W580" s="5">
        <v>853.92802897000001</v>
      </c>
      <c r="X580" s="5">
        <v>902.05765207000002</v>
      </c>
      <c r="Y580" s="5">
        <v>953.57494727000005</v>
      </c>
      <c r="Z580" s="5">
        <v>1003.30502018</v>
      </c>
      <c r="AA580" s="5">
        <v>1049.4869032900001</v>
      </c>
      <c r="AB580" s="5">
        <v>1107.8725198899999</v>
      </c>
      <c r="AC580" s="5">
        <v>1163.5415716</v>
      </c>
      <c r="AD580" s="5">
        <v>1220.9092942</v>
      </c>
      <c r="AE580" s="5">
        <v>1278.72362522</v>
      </c>
      <c r="AF580" s="5">
        <v>1278.72362522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2805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409</v>
      </c>
      <c r="L583" s="5">
        <v>409</v>
      </c>
      <c r="M583" s="5">
        <v>818</v>
      </c>
      <c r="N583" s="5">
        <v>818</v>
      </c>
      <c r="O583" s="5">
        <v>818</v>
      </c>
      <c r="P583" s="5">
        <v>1227</v>
      </c>
      <c r="Q583" s="5">
        <v>1227</v>
      </c>
      <c r="R583" s="5">
        <v>1636</v>
      </c>
      <c r="S583" s="5">
        <v>2045</v>
      </c>
      <c r="T583" s="5">
        <v>2454</v>
      </c>
      <c r="U583" s="5">
        <v>2454</v>
      </c>
      <c r="V583" s="5">
        <v>2454</v>
      </c>
      <c r="W583" s="5">
        <v>2454</v>
      </c>
      <c r="X583" s="5">
        <v>3272</v>
      </c>
      <c r="Y583" s="5">
        <v>3272</v>
      </c>
      <c r="Z583" s="5">
        <v>3681</v>
      </c>
      <c r="AA583" s="5">
        <v>4090</v>
      </c>
      <c r="AB583" s="5">
        <v>4499</v>
      </c>
      <c r="AC583" s="5">
        <v>4908</v>
      </c>
      <c r="AD583" s="5">
        <v>4908</v>
      </c>
      <c r="AE583" s="5">
        <v>4908</v>
      </c>
      <c r="AF583" s="5">
        <v>4908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1636</v>
      </c>
      <c r="AF584" s="5">
        <v>1636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2523.3783593999997</v>
      </c>
      <c r="V585" s="5">
        <v>2523.3783593999997</v>
      </c>
      <c r="W585" s="5">
        <v>2523.3783593999997</v>
      </c>
      <c r="X585" s="5">
        <v>2429.3783593999997</v>
      </c>
      <c r="Y585" s="5">
        <v>2429.3783593999997</v>
      </c>
      <c r="Z585" s="5">
        <v>2429.3783593999997</v>
      </c>
      <c r="AA585" s="5">
        <v>2429.3783593999997</v>
      </c>
      <c r="AB585" s="5">
        <v>2429.3783593999997</v>
      </c>
      <c r="AC585" s="5">
        <v>1845.3783593999999</v>
      </c>
      <c r="AD585" s="5">
        <v>1845.3783593999999</v>
      </c>
      <c r="AE585" s="5">
        <v>1845.3783593999999</v>
      </c>
      <c r="AF585" s="5">
        <v>1845.3783593999999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2019.83036459</v>
      </c>
      <c r="L588" s="5">
        <v>2508.0916051499999</v>
      </c>
      <c r="M588" s="5">
        <v>2508.0916051499999</v>
      </c>
      <c r="N588" s="5">
        <v>2509.1916051500002</v>
      </c>
      <c r="O588" s="5">
        <v>2508.0916051499999</v>
      </c>
      <c r="P588" s="5">
        <v>2509.1916051500002</v>
      </c>
      <c r="Q588" s="5">
        <v>2508.0916051499999</v>
      </c>
      <c r="R588" s="5">
        <v>2808.2961067999995</v>
      </c>
      <c r="S588" s="5">
        <v>2808.2961067999995</v>
      </c>
      <c r="T588" s="5">
        <v>2808.2961067999995</v>
      </c>
      <c r="U588" s="5">
        <v>2808.2961067999995</v>
      </c>
      <c r="V588" s="5">
        <v>2808.2961067999995</v>
      </c>
      <c r="W588" s="5">
        <v>2808.2961067999995</v>
      </c>
      <c r="X588" s="5">
        <v>2808.2961067999995</v>
      </c>
      <c r="Y588" s="5">
        <v>2808.2961067999995</v>
      </c>
      <c r="Z588" s="5">
        <v>2808.2961067999995</v>
      </c>
      <c r="AA588" s="5">
        <v>2808.2961067999995</v>
      </c>
      <c r="AB588" s="5">
        <v>2808.2961067999995</v>
      </c>
      <c r="AC588" s="5">
        <v>2808.2961067999995</v>
      </c>
      <c r="AD588" s="5">
        <v>2808.2961067999995</v>
      </c>
      <c r="AE588" s="5">
        <v>1179.28571212</v>
      </c>
      <c r="AF588" s="5">
        <v>1179.28571212</v>
      </c>
    </row>
    <row r="589" spans="1:32">
      <c r="A589" s="59" t="s">
        <v>39</v>
      </c>
      <c r="B589" s="59" t="s">
        <v>128</v>
      </c>
      <c r="C589" s="58" t="s">
        <v>90</v>
      </c>
      <c r="D589" s="5">
        <v>5.2480000000000002</v>
      </c>
      <c r="E589" s="5">
        <v>55.805</v>
      </c>
      <c r="F589" s="5">
        <v>137.178</v>
      </c>
      <c r="G589" s="5">
        <v>254.75700000000001</v>
      </c>
      <c r="H589" s="5">
        <v>407.74700000000001</v>
      </c>
      <c r="I589" s="5">
        <v>597.26199999999994</v>
      </c>
      <c r="J589" s="5">
        <v>772.55799999999999</v>
      </c>
      <c r="K589" s="5">
        <v>1024.9490000000001</v>
      </c>
      <c r="L589" s="5">
        <v>1239.8924565900002</v>
      </c>
      <c r="M589" s="5">
        <v>1442.2730291799999</v>
      </c>
      <c r="N589" s="5">
        <v>1672.4216107700001</v>
      </c>
      <c r="O589" s="5">
        <v>1972.3109051700001</v>
      </c>
      <c r="P589" s="5">
        <v>2322.3100700999998</v>
      </c>
      <c r="Q589" s="5">
        <v>2689.1722191600002</v>
      </c>
      <c r="R589" s="5">
        <v>3083.3483508299996</v>
      </c>
      <c r="S589" s="5">
        <v>3503.3183958999998</v>
      </c>
      <c r="T589" s="5">
        <v>3907.2658795100001</v>
      </c>
      <c r="U589" s="5">
        <v>4248.3119133199998</v>
      </c>
      <c r="V589" s="5">
        <v>4594.1342578200001</v>
      </c>
      <c r="W589" s="5">
        <v>4922.3785791</v>
      </c>
      <c r="X589" s="5">
        <v>5240.6725199799994</v>
      </c>
      <c r="Y589" s="5">
        <v>5568.3839228100005</v>
      </c>
      <c r="Z589" s="5">
        <v>5914.7133059999996</v>
      </c>
      <c r="AA589" s="5">
        <v>6268.9471736599999</v>
      </c>
      <c r="AB589" s="5">
        <v>6645.9519552000002</v>
      </c>
      <c r="AC589" s="5">
        <v>7030.0935544499998</v>
      </c>
      <c r="AD589" s="5">
        <v>7438.2922817500003</v>
      </c>
      <c r="AE589" s="5">
        <v>7855.3622635800002</v>
      </c>
      <c r="AF589" s="5">
        <v>7884.0703673100006</v>
      </c>
    </row>
    <row r="590" spans="1:32">
      <c r="A590" s="59" t="s">
        <v>39</v>
      </c>
      <c r="B590" s="59" t="s">
        <v>128</v>
      </c>
      <c r="C590" s="58" t="s">
        <v>91</v>
      </c>
      <c r="D590" s="5">
        <v>96.903999999999996</v>
      </c>
      <c r="E590" s="5">
        <v>332.36600000000004</v>
      </c>
      <c r="F590" s="5">
        <v>592.89299999999992</v>
      </c>
      <c r="G590" s="5">
        <v>841.02199999999993</v>
      </c>
      <c r="H590" s="5">
        <v>1068.623</v>
      </c>
      <c r="I590" s="5">
        <v>1263.973</v>
      </c>
      <c r="J590" s="5">
        <v>1337.973</v>
      </c>
      <c r="K590" s="5">
        <v>1465.9969999999998</v>
      </c>
      <c r="L590" s="5">
        <v>1677.258</v>
      </c>
      <c r="M590" s="5">
        <v>1844.1930000000002</v>
      </c>
      <c r="N590" s="5">
        <v>2011.6679999999999</v>
      </c>
      <c r="O590" s="5">
        <v>2249.2469999999998</v>
      </c>
      <c r="P590" s="5">
        <v>2505.0829999999996</v>
      </c>
      <c r="Q590" s="5">
        <v>2754.9570000000003</v>
      </c>
      <c r="R590" s="5">
        <v>2990.1659999999997</v>
      </c>
      <c r="S590" s="5">
        <v>3229.36</v>
      </c>
      <c r="T590" s="5">
        <v>3404.1</v>
      </c>
      <c r="U590" s="5">
        <v>3500.9479999999999</v>
      </c>
      <c r="V590" s="5">
        <v>3565.6019999999994</v>
      </c>
      <c r="W590" s="5">
        <v>3605.174</v>
      </c>
      <c r="X590" s="5">
        <v>3604.6750000000002</v>
      </c>
      <c r="Y590" s="5">
        <v>3607.4979999999996</v>
      </c>
      <c r="Z590" s="5">
        <v>3598.4210000000003</v>
      </c>
      <c r="AA590" s="5">
        <v>3592.6409999999996</v>
      </c>
      <c r="AB590" s="5">
        <v>3576.0250000000005</v>
      </c>
      <c r="AC590" s="5">
        <v>3563.2330000000011</v>
      </c>
      <c r="AD590" s="5">
        <v>3540.764000000001</v>
      </c>
      <c r="AE590" s="5">
        <v>3521.5800000000008</v>
      </c>
      <c r="AF590" s="5">
        <v>3521.5800000000008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21.827349760000001</v>
      </c>
      <c r="X592" s="5">
        <v>21.827349760000001</v>
      </c>
      <c r="Y592" s="5">
        <v>233.02557275000001</v>
      </c>
      <c r="Z592" s="5">
        <v>327.66732814</v>
      </c>
      <c r="AA592" s="5">
        <v>412.06691367000002</v>
      </c>
      <c r="AB592" s="5">
        <v>531.64665517000003</v>
      </c>
      <c r="AC592" s="5">
        <v>542.06823947999999</v>
      </c>
      <c r="AD592" s="5">
        <v>599.83774291999998</v>
      </c>
      <c r="AE592" s="5">
        <v>599.83774291999998</v>
      </c>
      <c r="AF592" s="5">
        <v>599.83774291999998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4680.6215712199983</v>
      </c>
      <c r="G593" s="5">
        <v>5445.0971503399987</v>
      </c>
      <c r="H593" s="5">
        <v>6584.590093329999</v>
      </c>
      <c r="I593" s="5">
        <v>6584.590093329999</v>
      </c>
      <c r="J593" s="5">
        <v>6966.2458001999994</v>
      </c>
      <c r="K593" s="5">
        <v>9019.7535238799974</v>
      </c>
      <c r="L593" s="5">
        <v>9266.9825064799988</v>
      </c>
      <c r="M593" s="5">
        <v>9817.7197829799989</v>
      </c>
      <c r="N593" s="5">
        <v>10045.61519325</v>
      </c>
      <c r="O593" s="5">
        <v>10294.141748579999</v>
      </c>
      <c r="P593" s="5">
        <v>10314.020123119999</v>
      </c>
      <c r="Q593" s="5">
        <v>10314.020123119999</v>
      </c>
      <c r="R593" s="5">
        <v>10314.020123119999</v>
      </c>
      <c r="S593" s="5">
        <v>10357.406626349999</v>
      </c>
      <c r="T593" s="5">
        <v>10386.91015191</v>
      </c>
      <c r="U593" s="5">
        <v>10487.011912850001</v>
      </c>
      <c r="V593" s="5">
        <v>10450.681626590002</v>
      </c>
      <c r="W593" s="5">
        <v>10593.999364440002</v>
      </c>
      <c r="X593" s="5">
        <v>10735.331417699999</v>
      </c>
      <c r="Y593" s="5">
        <v>10694.738584319999</v>
      </c>
      <c r="Z593" s="5">
        <v>10680.881676270001</v>
      </c>
      <c r="AA593" s="5">
        <v>10101.72617283</v>
      </c>
      <c r="AB593" s="5">
        <v>10101.72617283</v>
      </c>
      <c r="AC593" s="5">
        <v>10099.78453069</v>
      </c>
      <c r="AD593" s="5">
        <v>10286.853945479999</v>
      </c>
      <c r="AE593" s="5">
        <v>10209.991698089998</v>
      </c>
      <c r="AF593" s="5">
        <v>10014.64941708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2059.2048556600002</v>
      </c>
      <c r="L594" s="5">
        <v>2091.9950102499997</v>
      </c>
      <c r="M594" s="5">
        <v>2806.5452117199998</v>
      </c>
      <c r="N594" s="5">
        <v>2882.1896494899993</v>
      </c>
      <c r="O594" s="5">
        <v>2882.1896494899993</v>
      </c>
      <c r="P594" s="5">
        <v>3099.6998399700001</v>
      </c>
      <c r="Q594" s="5">
        <v>3099.6998399700001</v>
      </c>
      <c r="R594" s="5">
        <v>4630.37917715</v>
      </c>
      <c r="S594" s="5">
        <v>4630.37917715</v>
      </c>
      <c r="T594" s="5">
        <v>5043.1490111900002</v>
      </c>
      <c r="U594" s="5">
        <v>6536.5897247900002</v>
      </c>
      <c r="V594" s="5">
        <v>6536.5897247900002</v>
      </c>
      <c r="W594" s="5">
        <v>6545.8395592700008</v>
      </c>
      <c r="X594" s="5">
        <v>6803.9795640700004</v>
      </c>
      <c r="Y594" s="5">
        <v>7260.5925127599994</v>
      </c>
      <c r="Z594" s="5">
        <v>7204.6330881600006</v>
      </c>
      <c r="AA594" s="5">
        <v>7240.8504474800002</v>
      </c>
      <c r="AB594" s="5">
        <v>7273.1763951600005</v>
      </c>
      <c r="AC594" s="5">
        <v>7318.0670521800002</v>
      </c>
      <c r="AD594" s="5">
        <v>7281.3525000400005</v>
      </c>
      <c r="AE594" s="5">
        <v>7511.7393088600002</v>
      </c>
      <c r="AF594" s="5">
        <v>7449.5972128800004</v>
      </c>
    </row>
    <row r="595" spans="1:32">
      <c r="A595" s="59" t="s">
        <v>39</v>
      </c>
      <c r="B595" s="59" t="s">
        <v>128</v>
      </c>
      <c r="C595" s="58" t="s">
        <v>96</v>
      </c>
      <c r="D595" s="5">
        <v>3806.24689193529</v>
      </c>
      <c r="E595" s="5">
        <v>5088.0472</v>
      </c>
      <c r="F595" s="5">
        <v>5784.8093250000002</v>
      </c>
      <c r="G595" s="5">
        <v>6517.8103440000004</v>
      </c>
      <c r="H595" s="5">
        <v>7244.8401610000001</v>
      </c>
      <c r="I595" s="5">
        <v>7972.8585709999998</v>
      </c>
      <c r="J595" s="5">
        <v>8440.0360309999996</v>
      </c>
      <c r="K595" s="5">
        <v>8899.9999270000008</v>
      </c>
      <c r="L595" s="5">
        <v>9361.2525440000009</v>
      </c>
      <c r="M595" s="5">
        <v>9753.4850409999999</v>
      </c>
      <c r="N595" s="5">
        <v>10152.426670000001</v>
      </c>
      <c r="O595" s="5">
        <v>10554.62428</v>
      </c>
      <c r="P595" s="5">
        <v>10955.70694</v>
      </c>
      <c r="Q595" s="5">
        <v>11336.68842</v>
      </c>
      <c r="R595" s="5">
        <v>11697.80062</v>
      </c>
      <c r="S595" s="5">
        <v>12064.38422</v>
      </c>
      <c r="T595" s="5">
        <v>12436.89834</v>
      </c>
      <c r="U595" s="5">
        <v>12822.63852</v>
      </c>
      <c r="V595" s="5">
        <v>13216.117759999999</v>
      </c>
      <c r="W595" s="5">
        <v>13604.843650000001</v>
      </c>
      <c r="X595" s="5">
        <v>13986.46614</v>
      </c>
      <c r="Y595" s="5">
        <v>14369.49575</v>
      </c>
      <c r="Z595" s="5">
        <v>14748.63263</v>
      </c>
      <c r="AA595" s="5">
        <v>15123.685030000001</v>
      </c>
      <c r="AB595" s="5">
        <v>15496.26215</v>
      </c>
      <c r="AC595" s="5">
        <v>15868.39431</v>
      </c>
      <c r="AD595" s="5">
        <v>16240.828009999999</v>
      </c>
      <c r="AE595" s="5">
        <v>16611.247749999999</v>
      </c>
      <c r="AF595" s="5">
        <v>16611.247749999999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262.53089700999999</v>
      </c>
      <c r="F596" s="5">
        <v>286.89216792000002</v>
      </c>
      <c r="G596" s="5">
        <v>306.24293791000002</v>
      </c>
      <c r="H596" s="5">
        <v>331.37624</v>
      </c>
      <c r="I596" s="5">
        <v>356.42603853999998</v>
      </c>
      <c r="J596" s="5">
        <v>383.35014067999998</v>
      </c>
      <c r="K596" s="5">
        <v>409.58378318000001</v>
      </c>
      <c r="L596" s="5">
        <v>439.43192183000002</v>
      </c>
      <c r="M596" s="5">
        <v>475.96488993999998</v>
      </c>
      <c r="N596" s="5">
        <v>508.4347343</v>
      </c>
      <c r="O596" s="5">
        <v>541.23604307999994</v>
      </c>
      <c r="P596" s="5">
        <v>578.63505624000004</v>
      </c>
      <c r="Q596" s="5">
        <v>618.71614176000003</v>
      </c>
      <c r="R596" s="5">
        <v>678.33761975000004</v>
      </c>
      <c r="S596" s="5">
        <v>678.33761975000004</v>
      </c>
      <c r="T596" s="5">
        <v>722.19967468000004</v>
      </c>
      <c r="U596" s="5">
        <v>764.72370837000005</v>
      </c>
      <c r="V596" s="5">
        <v>853.86662267999998</v>
      </c>
      <c r="W596" s="5">
        <v>853.86662267999998</v>
      </c>
      <c r="X596" s="5">
        <v>957.74260208999999</v>
      </c>
      <c r="Y596" s="5">
        <v>957.74260208999999</v>
      </c>
      <c r="Z596" s="5">
        <v>1062.40763206</v>
      </c>
      <c r="AA596" s="5">
        <v>1062.40763206</v>
      </c>
      <c r="AB596" s="5">
        <v>1117.41140277</v>
      </c>
      <c r="AC596" s="5">
        <v>1179.7569831000001</v>
      </c>
      <c r="AD596" s="5">
        <v>1242.69922023</v>
      </c>
      <c r="AE596" s="5">
        <v>1311.0875538</v>
      </c>
      <c r="AF596" s="5">
        <v>1373.4757950999999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409</v>
      </c>
      <c r="AC598" s="5">
        <v>409</v>
      </c>
      <c r="AD598" s="5">
        <v>409</v>
      </c>
      <c r="AE598" s="5">
        <v>818</v>
      </c>
      <c r="AF598" s="5">
        <v>818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556.79371135000008</v>
      </c>
      <c r="AA600" s="5">
        <v>556.79371135000008</v>
      </c>
      <c r="AB600" s="5">
        <v>402.79371135000002</v>
      </c>
      <c r="AC600" s="5">
        <v>402.79371135000002</v>
      </c>
      <c r="AD600" s="5">
        <v>402.79371135000002</v>
      </c>
      <c r="AE600" s="5">
        <v>402.79371135000002</v>
      </c>
      <c r="AF600" s="5">
        <v>402.79371135000002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543.17414989000008</v>
      </c>
      <c r="L603" s="5">
        <v>681.40065427000002</v>
      </c>
      <c r="M603" s="5">
        <v>681.40065427000002</v>
      </c>
      <c r="N603" s="5">
        <v>681.40065427000002</v>
      </c>
      <c r="O603" s="5">
        <v>681.40065427000002</v>
      </c>
      <c r="P603" s="5">
        <v>681.40065427000002</v>
      </c>
      <c r="Q603" s="5">
        <v>681.40065427000002</v>
      </c>
      <c r="R603" s="5">
        <v>681.40065427000002</v>
      </c>
      <c r="S603" s="5">
        <v>782.63192420999997</v>
      </c>
      <c r="T603" s="5">
        <v>1172.5594336700001</v>
      </c>
      <c r="U603" s="5">
        <v>1486.15202275</v>
      </c>
      <c r="V603" s="5">
        <v>1486.15202275</v>
      </c>
      <c r="W603" s="5">
        <v>1486.15202275</v>
      </c>
      <c r="X603" s="5">
        <v>1486.15202275</v>
      </c>
      <c r="Y603" s="5">
        <v>1486.15202275</v>
      </c>
      <c r="Z603" s="5">
        <v>1488.2520227499999</v>
      </c>
      <c r="AA603" s="5">
        <v>1486.15202275</v>
      </c>
      <c r="AB603" s="5">
        <v>1486.15202275</v>
      </c>
      <c r="AC603" s="5">
        <v>1486.15202275</v>
      </c>
      <c r="AD603" s="5">
        <v>1486.15202275</v>
      </c>
      <c r="AE603" s="5">
        <v>1416.3078728600001</v>
      </c>
      <c r="AF603" s="5">
        <v>1278.08136848</v>
      </c>
    </row>
    <row r="604" spans="1:32">
      <c r="A604" s="59" t="s">
        <v>39</v>
      </c>
      <c r="B604" s="59" t="s">
        <v>129</v>
      </c>
      <c r="C604" s="58" t="s">
        <v>90</v>
      </c>
      <c r="D604" s="5">
        <v>28.706</v>
      </c>
      <c r="E604" s="5">
        <v>88.617000000000004</v>
      </c>
      <c r="F604" s="5">
        <v>126.926</v>
      </c>
      <c r="G604" s="5">
        <v>170.24600000000001</v>
      </c>
      <c r="H604" s="5">
        <v>214.273</v>
      </c>
      <c r="I604" s="5">
        <v>262.03500000000003</v>
      </c>
      <c r="J604" s="5">
        <v>314.13299999999998</v>
      </c>
      <c r="K604" s="5">
        <v>396.51799999999997</v>
      </c>
      <c r="L604" s="5">
        <v>481.68032892000002</v>
      </c>
      <c r="M604" s="5">
        <v>576.47358365999992</v>
      </c>
      <c r="N604" s="5">
        <v>691.38815980000004</v>
      </c>
      <c r="O604" s="5">
        <v>822.10936463999997</v>
      </c>
      <c r="P604" s="5">
        <v>961.61198901</v>
      </c>
      <c r="Q604" s="5">
        <v>1103.1650907600001</v>
      </c>
      <c r="R604" s="5">
        <v>1249.6182802100002</v>
      </c>
      <c r="S604" s="5">
        <v>1391.3790371300001</v>
      </c>
      <c r="T604" s="5">
        <v>1535.89589978</v>
      </c>
      <c r="U604" s="5">
        <v>1649.0204429799999</v>
      </c>
      <c r="V604" s="5">
        <v>1760.9195201399998</v>
      </c>
      <c r="W604" s="5">
        <v>1865.4012426700001</v>
      </c>
      <c r="X604" s="5">
        <v>1977.5530478600001</v>
      </c>
      <c r="Y604" s="5">
        <v>2093.06887766</v>
      </c>
      <c r="Z604" s="5">
        <v>2215.7033560600003</v>
      </c>
      <c r="AA604" s="5">
        <v>2340.0392231799997</v>
      </c>
      <c r="AB604" s="5">
        <v>2472.04279529</v>
      </c>
      <c r="AC604" s="5">
        <v>2605.8008546900001</v>
      </c>
      <c r="AD604" s="5">
        <v>2746.9221040100001</v>
      </c>
      <c r="AE604" s="5">
        <v>2891.3831629700003</v>
      </c>
      <c r="AF604" s="5">
        <v>2899.8263167599998</v>
      </c>
    </row>
    <row r="605" spans="1:32">
      <c r="A605" s="59" t="s">
        <v>39</v>
      </c>
      <c r="B605" s="59" t="s">
        <v>129</v>
      </c>
      <c r="C605" s="58" t="s">
        <v>91</v>
      </c>
      <c r="D605" s="5">
        <v>85.381</v>
      </c>
      <c r="E605" s="5">
        <v>212.58100000000002</v>
      </c>
      <c r="F605" s="5">
        <v>276.14400000000001</v>
      </c>
      <c r="G605" s="5">
        <v>335.75400000000002</v>
      </c>
      <c r="H605" s="5">
        <v>385.71199999999999</v>
      </c>
      <c r="I605" s="5">
        <v>430.43699999999995</v>
      </c>
      <c r="J605" s="5">
        <v>473.61899999999997</v>
      </c>
      <c r="K605" s="5">
        <v>550.52099999999996</v>
      </c>
      <c r="L605" s="5">
        <v>637.23300000000006</v>
      </c>
      <c r="M605" s="5">
        <v>727.39999999999986</v>
      </c>
      <c r="N605" s="5">
        <v>829.16200000000003</v>
      </c>
      <c r="O605" s="5">
        <v>941.16499999999996</v>
      </c>
      <c r="P605" s="5">
        <v>1047.02</v>
      </c>
      <c r="Q605" s="5">
        <v>1145.7469999999998</v>
      </c>
      <c r="R605" s="5">
        <v>1232.7439999999997</v>
      </c>
      <c r="S605" s="5">
        <v>1306.8890000000001</v>
      </c>
      <c r="T605" s="5">
        <v>1367.354</v>
      </c>
      <c r="U605" s="5">
        <v>1391.8330000000001</v>
      </c>
      <c r="V605" s="5">
        <v>1402.348</v>
      </c>
      <c r="W605" s="5">
        <v>1404.4880000000001</v>
      </c>
      <c r="X605" s="5">
        <v>1403.3189999999997</v>
      </c>
      <c r="Y605" s="5">
        <v>1403.71</v>
      </c>
      <c r="Z605" s="5">
        <v>1400.4919999999997</v>
      </c>
      <c r="AA605" s="5">
        <v>1398.4079999999999</v>
      </c>
      <c r="AB605" s="5">
        <v>1392.5499999999997</v>
      </c>
      <c r="AC605" s="5">
        <v>1387.998</v>
      </c>
      <c r="AD605" s="5">
        <v>1379.5390000000002</v>
      </c>
      <c r="AE605" s="5">
        <v>1372.6469999999995</v>
      </c>
      <c r="AF605" s="5">
        <v>1372.6469999999995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3052.8555173099999</v>
      </c>
      <c r="G608" s="5">
        <v>3700.5944891300001</v>
      </c>
      <c r="H608" s="5">
        <v>3754.6503282600002</v>
      </c>
      <c r="I608" s="5">
        <v>3721.6503282600002</v>
      </c>
      <c r="J608" s="5">
        <v>4010.3594062000006</v>
      </c>
      <c r="K608" s="5">
        <v>4070.6927492899999</v>
      </c>
      <c r="L608" s="5">
        <v>4754.1883929299993</v>
      </c>
      <c r="M608" s="5">
        <v>4985.4684933099998</v>
      </c>
      <c r="N608" s="5">
        <v>5120.4506092900001</v>
      </c>
      <c r="O608" s="5">
        <v>5070.5858053800002</v>
      </c>
      <c r="P608" s="5">
        <v>5563.120211899999</v>
      </c>
      <c r="Q608" s="5">
        <v>5495.8721342899989</v>
      </c>
      <c r="R608" s="5">
        <v>5663.05575976</v>
      </c>
      <c r="S608" s="5">
        <v>5773.6682875799997</v>
      </c>
      <c r="T608" s="5">
        <v>5678.7535485300004</v>
      </c>
      <c r="U608" s="5">
        <v>6039.4284893900003</v>
      </c>
      <c r="V608" s="5">
        <v>6142.1872022400003</v>
      </c>
      <c r="W608" s="5">
        <v>6417.4626587600005</v>
      </c>
      <c r="X608" s="5">
        <v>6549.2957148300002</v>
      </c>
      <c r="Y608" s="5">
        <v>6575.6139299300003</v>
      </c>
      <c r="Z608" s="5">
        <v>6886.045396389999</v>
      </c>
      <c r="AA608" s="5">
        <v>6808.2054237199991</v>
      </c>
      <c r="AB608" s="5">
        <v>6808.2054237199991</v>
      </c>
      <c r="AC608" s="5">
        <v>7146.3987640400001</v>
      </c>
      <c r="AD608" s="5">
        <v>7232.3676442000005</v>
      </c>
      <c r="AE608" s="5">
        <v>7250.8000740300004</v>
      </c>
      <c r="AF608" s="5">
        <v>7383.0119534900005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1063.58100418</v>
      </c>
      <c r="L609" s="5">
        <v>1218.0527793399999</v>
      </c>
      <c r="M609" s="5">
        <v>1292.27531387</v>
      </c>
      <c r="N609" s="5">
        <v>1702.1820919100001</v>
      </c>
      <c r="O609" s="5">
        <v>1702.1820919100001</v>
      </c>
      <c r="P609" s="5">
        <v>1708.4224338399999</v>
      </c>
      <c r="Q609" s="5">
        <v>1708.4224338399999</v>
      </c>
      <c r="R609" s="5">
        <v>2029.7263552099998</v>
      </c>
      <c r="S609" s="5">
        <v>2081.3482206899998</v>
      </c>
      <c r="T609" s="5">
        <v>3375.5368783700001</v>
      </c>
      <c r="U609" s="5">
        <v>3410.8809594099998</v>
      </c>
      <c r="V609" s="5">
        <v>3610.1098069499999</v>
      </c>
      <c r="W609" s="5">
        <v>3705.67358513</v>
      </c>
      <c r="X609" s="5">
        <v>4203.0632602599999</v>
      </c>
      <c r="Y609" s="5">
        <v>5148.3142314000006</v>
      </c>
      <c r="Z609" s="5">
        <v>5033.4679718100006</v>
      </c>
      <c r="AA609" s="5">
        <v>5026.0969718099996</v>
      </c>
      <c r="AB609" s="5">
        <v>5026.0969718099996</v>
      </c>
      <c r="AC609" s="5">
        <v>4946.8969718100007</v>
      </c>
      <c r="AD609" s="5">
        <v>5059.33615345</v>
      </c>
      <c r="AE609" s="5">
        <v>5196.8948077799996</v>
      </c>
      <c r="AF609" s="5">
        <v>5196.8948077799996</v>
      </c>
    </row>
    <row r="610" spans="1:32">
      <c r="A610" s="59" t="s">
        <v>39</v>
      </c>
      <c r="B610" s="59" t="s">
        <v>129</v>
      </c>
      <c r="C610" s="58" t="s">
        <v>96</v>
      </c>
      <c r="D610" s="5">
        <v>2172.0617382899268</v>
      </c>
      <c r="E610" s="5">
        <v>2721.0735749999999</v>
      </c>
      <c r="F610" s="5">
        <v>2952.403581</v>
      </c>
      <c r="G610" s="5">
        <v>3178.2290309999998</v>
      </c>
      <c r="H610" s="5">
        <v>3380.0179929999999</v>
      </c>
      <c r="I610" s="5">
        <v>3575.1143489999999</v>
      </c>
      <c r="J610" s="5">
        <v>3766.8021600000002</v>
      </c>
      <c r="K610" s="5">
        <v>3959.2366339999999</v>
      </c>
      <c r="L610" s="5">
        <v>4151.5980010000003</v>
      </c>
      <c r="M610" s="5">
        <v>4345.6835899999996</v>
      </c>
      <c r="N610" s="5">
        <v>4540.7188319999996</v>
      </c>
      <c r="O610" s="5">
        <v>4737.6384609999996</v>
      </c>
      <c r="P610" s="5">
        <v>4929.8700749999998</v>
      </c>
      <c r="Q610" s="5">
        <v>5109.2392879999998</v>
      </c>
      <c r="R610" s="5">
        <v>5277.1928520000001</v>
      </c>
      <c r="S610" s="5">
        <v>5434.8307649999997</v>
      </c>
      <c r="T610" s="5">
        <v>5590.0871619999998</v>
      </c>
      <c r="U610" s="5">
        <v>5742.5080559999997</v>
      </c>
      <c r="V610" s="5">
        <v>5893.320127</v>
      </c>
      <c r="W610" s="5">
        <v>6037.7310100000004</v>
      </c>
      <c r="X610" s="5">
        <v>6182.4339900000004</v>
      </c>
      <c r="Y610" s="5">
        <v>6327.0782099999997</v>
      </c>
      <c r="Z610" s="5">
        <v>6470.3066090000002</v>
      </c>
      <c r="AA610" s="5">
        <v>6608.7162909999997</v>
      </c>
      <c r="AB610" s="5">
        <v>6745.5179099999996</v>
      </c>
      <c r="AC610" s="5">
        <v>6879.6508469999999</v>
      </c>
      <c r="AD610" s="5">
        <v>7013.3702149999999</v>
      </c>
      <c r="AE610" s="5">
        <v>7145.403088</v>
      </c>
      <c r="AF610" s="5">
        <v>7145.403088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51.346817100000003</v>
      </c>
      <c r="F611" s="5">
        <v>60.475616289999998</v>
      </c>
      <c r="G611" s="5">
        <v>69.435968310000007</v>
      </c>
      <c r="H611" s="5">
        <v>79.731214919999999</v>
      </c>
      <c r="I611" s="5">
        <v>89.656366169999998</v>
      </c>
      <c r="J611" s="5">
        <v>100.09000759</v>
      </c>
      <c r="K611" s="5">
        <v>109.35258923000001</v>
      </c>
      <c r="L611" s="5">
        <v>119.9076415</v>
      </c>
      <c r="M611" s="5">
        <v>131.68297554</v>
      </c>
      <c r="N611" s="5">
        <v>143.36175213000001</v>
      </c>
      <c r="O611" s="5">
        <v>155.19526679000001</v>
      </c>
      <c r="P611" s="5">
        <v>168.68795158</v>
      </c>
      <c r="Q611" s="5">
        <v>182.48802214</v>
      </c>
      <c r="R611" s="5">
        <v>196.61180085999999</v>
      </c>
      <c r="S611" s="5">
        <v>210.96402053</v>
      </c>
      <c r="T611" s="5">
        <v>225.09550081</v>
      </c>
      <c r="U611" s="5">
        <v>241.27924393000001</v>
      </c>
      <c r="V611" s="5">
        <v>254.81949986000001</v>
      </c>
      <c r="W611" s="5">
        <v>272.24206108999999</v>
      </c>
      <c r="X611" s="5">
        <v>288.20608701999998</v>
      </c>
      <c r="Y611" s="5">
        <v>302.72755656999999</v>
      </c>
      <c r="Z611" s="5">
        <v>319.61615553000001</v>
      </c>
      <c r="AA611" s="5">
        <v>332.70310412999999</v>
      </c>
      <c r="AB611" s="5">
        <v>352.03597961999998</v>
      </c>
      <c r="AC611" s="5">
        <v>370.49600873999998</v>
      </c>
      <c r="AD611" s="5">
        <v>391.19109069000001</v>
      </c>
      <c r="AE611" s="5">
        <v>408.48449574</v>
      </c>
      <c r="AF611" s="5">
        <v>408.48449574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0.56800000000000006</v>
      </c>
      <c r="E619" s="5">
        <v>6.4749999999999996</v>
      </c>
      <c r="F619" s="5">
        <v>13.055999999999999</v>
      </c>
      <c r="G619" s="5">
        <v>22.071000000000002</v>
      </c>
      <c r="H619" s="5">
        <v>33.045999999999999</v>
      </c>
      <c r="I619" s="5">
        <v>46.206000000000003</v>
      </c>
      <c r="J619" s="5">
        <v>61.677</v>
      </c>
      <c r="K619" s="5">
        <v>85.302999999999997</v>
      </c>
      <c r="L619" s="5">
        <v>106.15148554</v>
      </c>
      <c r="M619" s="5">
        <v>128.39884997999999</v>
      </c>
      <c r="N619" s="5">
        <v>155.92226499999998</v>
      </c>
      <c r="O619" s="5">
        <v>187.63005268999999</v>
      </c>
      <c r="P619" s="5">
        <v>223.10064670000003</v>
      </c>
      <c r="Q619" s="5">
        <v>259.99912260999997</v>
      </c>
      <c r="R619" s="5">
        <v>298.95734677000002</v>
      </c>
      <c r="S619" s="5">
        <v>337.58509091999997</v>
      </c>
      <c r="T619" s="5">
        <v>377.19855520999999</v>
      </c>
      <c r="U619" s="5">
        <v>409.26820767999999</v>
      </c>
      <c r="V619" s="5">
        <v>441.32100571000001</v>
      </c>
      <c r="W619" s="5">
        <v>471.40510606999999</v>
      </c>
      <c r="X619" s="5">
        <v>503.46567236999999</v>
      </c>
      <c r="Y619" s="5">
        <v>536.23109856999997</v>
      </c>
      <c r="Z619" s="5">
        <v>570.92117711000003</v>
      </c>
      <c r="AA619" s="5">
        <v>606.0269333</v>
      </c>
      <c r="AB619" s="5">
        <v>643.19868507000001</v>
      </c>
      <c r="AC619" s="5">
        <v>680.67299238999999</v>
      </c>
      <c r="AD619" s="5">
        <v>720.12988898000003</v>
      </c>
      <c r="AE619" s="5">
        <v>760.10126588000003</v>
      </c>
      <c r="AF619" s="5">
        <v>761.60182925999993</v>
      </c>
    </row>
    <row r="620" spans="1:32">
      <c r="A620" s="59" t="s">
        <v>39</v>
      </c>
      <c r="B620" s="59" t="s">
        <v>130</v>
      </c>
      <c r="C620" s="58" t="s">
        <v>91</v>
      </c>
      <c r="D620" s="5">
        <v>12.043000000000001</v>
      </c>
      <c r="E620" s="5">
        <v>41.377000000000002</v>
      </c>
      <c r="F620" s="5">
        <v>59.671999999999997</v>
      </c>
      <c r="G620" s="5">
        <v>76.56</v>
      </c>
      <c r="H620" s="5">
        <v>90.268000000000001</v>
      </c>
      <c r="I620" s="5">
        <v>101.32000000000001</v>
      </c>
      <c r="J620" s="5">
        <v>110.82300000000001</v>
      </c>
      <c r="K620" s="5">
        <v>127.054</v>
      </c>
      <c r="L620" s="5">
        <v>149.11699999999996</v>
      </c>
      <c r="M620" s="5">
        <v>170.46899999999999</v>
      </c>
      <c r="N620" s="5">
        <v>195.083</v>
      </c>
      <c r="O620" s="5">
        <v>222.42100000000005</v>
      </c>
      <c r="P620" s="5">
        <v>249.88899999999998</v>
      </c>
      <c r="Q620" s="5">
        <v>276.29200000000003</v>
      </c>
      <c r="R620" s="5">
        <v>300.41299999999995</v>
      </c>
      <c r="S620" s="5">
        <v>321.84100000000007</v>
      </c>
      <c r="T620" s="5">
        <v>339.84500000000003</v>
      </c>
      <c r="U620" s="5">
        <v>348.76899999999995</v>
      </c>
      <c r="V620" s="5">
        <v>354.13799999999998</v>
      </c>
      <c r="W620" s="5">
        <v>357.02999999999992</v>
      </c>
      <c r="X620" s="5">
        <v>358.66700000000003</v>
      </c>
      <c r="Y620" s="5">
        <v>360.45300000000003</v>
      </c>
      <c r="Z620" s="5">
        <v>360.96400000000011</v>
      </c>
      <c r="AA620" s="5">
        <v>361.55799999999999</v>
      </c>
      <c r="AB620" s="5">
        <v>360.78600000000006</v>
      </c>
      <c r="AC620" s="5">
        <v>360.19799999999998</v>
      </c>
      <c r="AD620" s="5">
        <v>358.24400000000003</v>
      </c>
      <c r="AE620" s="5">
        <v>356.52700000000004</v>
      </c>
      <c r="AF620" s="5">
        <v>356.52700000000004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775.49608080999997</v>
      </c>
      <c r="G623" s="5">
        <v>1090.26199318</v>
      </c>
      <c r="H623" s="5">
        <v>1090.26199318</v>
      </c>
      <c r="I623" s="5">
        <v>1090.26199318</v>
      </c>
      <c r="J623" s="5">
        <v>1181.67992974</v>
      </c>
      <c r="K623" s="5">
        <v>1306.3889066000002</v>
      </c>
      <c r="L623" s="5">
        <v>1425.8225297500001</v>
      </c>
      <c r="M623" s="5">
        <v>1677.2453932399999</v>
      </c>
      <c r="N623" s="5">
        <v>1677.2453932399999</v>
      </c>
      <c r="O623" s="5">
        <v>1803.5403743899999</v>
      </c>
      <c r="P623" s="5">
        <v>1929.6869365299999</v>
      </c>
      <c r="Q623" s="5">
        <v>2055.5586446699999</v>
      </c>
      <c r="R623" s="5">
        <v>2182.63562409</v>
      </c>
      <c r="S623" s="5">
        <v>2309.8559034</v>
      </c>
      <c r="T623" s="5">
        <v>2404.4380775999998</v>
      </c>
      <c r="U623" s="5">
        <v>2424.90293647</v>
      </c>
      <c r="V623" s="5">
        <v>2424.90293647</v>
      </c>
      <c r="W623" s="5">
        <v>2424.90293647</v>
      </c>
      <c r="X623" s="5">
        <v>2424.90293647</v>
      </c>
      <c r="Y623" s="5">
        <v>2424.90293647</v>
      </c>
      <c r="Z623" s="5">
        <v>2280.90293647</v>
      </c>
      <c r="AA623" s="5">
        <v>2280.90293647</v>
      </c>
      <c r="AB623" s="5">
        <v>2280.90293647</v>
      </c>
      <c r="AC623" s="5">
        <v>2280.90293647</v>
      </c>
      <c r="AD623" s="5">
        <v>2280.90293647</v>
      </c>
      <c r="AE623" s="5">
        <v>2280.90293647</v>
      </c>
      <c r="AF623" s="5">
        <v>1973.15293647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70.033644140000007</v>
      </c>
      <c r="U624" s="5">
        <v>300</v>
      </c>
      <c r="V624" s="5">
        <v>300</v>
      </c>
      <c r="W624" s="5">
        <v>300</v>
      </c>
      <c r="X624" s="5">
        <v>300</v>
      </c>
      <c r="Y624" s="5">
        <v>300</v>
      </c>
      <c r="Z624" s="5">
        <v>300</v>
      </c>
      <c r="AA624" s="5">
        <v>300</v>
      </c>
      <c r="AB624" s="5">
        <v>300</v>
      </c>
      <c r="AC624" s="5">
        <v>300</v>
      </c>
      <c r="AD624" s="5">
        <v>300</v>
      </c>
      <c r="AE624" s="5">
        <v>300</v>
      </c>
      <c r="AF624" s="5">
        <v>300</v>
      </c>
    </row>
    <row r="625" spans="1:32">
      <c r="A625" s="59" t="s">
        <v>39</v>
      </c>
      <c r="B625" s="59" t="s">
        <v>130</v>
      </c>
      <c r="C625" s="58" t="s">
        <v>96</v>
      </c>
      <c r="D625" s="5">
        <v>239.28267546029011</v>
      </c>
      <c r="E625" s="5">
        <v>324.63525479999998</v>
      </c>
      <c r="F625" s="5">
        <v>370.27628629999998</v>
      </c>
      <c r="G625" s="5">
        <v>415.8855686</v>
      </c>
      <c r="H625" s="5">
        <v>458.15357799999998</v>
      </c>
      <c r="I625" s="5">
        <v>498.54425140000001</v>
      </c>
      <c r="J625" s="5">
        <v>538.36053570000001</v>
      </c>
      <c r="K625" s="5">
        <v>578.22823059999996</v>
      </c>
      <c r="L625" s="5">
        <v>618.34489389999999</v>
      </c>
      <c r="M625" s="5">
        <v>655.54868350000004</v>
      </c>
      <c r="N625" s="5">
        <v>693.03536770000005</v>
      </c>
      <c r="O625" s="5">
        <v>730.46708269999999</v>
      </c>
      <c r="P625" s="5">
        <v>766.54549199999997</v>
      </c>
      <c r="Q625" s="5">
        <v>800.59975480000003</v>
      </c>
      <c r="R625" s="5">
        <v>834.47133410000004</v>
      </c>
      <c r="S625" s="5">
        <v>868.86343959999999</v>
      </c>
      <c r="T625" s="5">
        <v>903.81882940000003</v>
      </c>
      <c r="U625" s="5">
        <v>939.32665059999999</v>
      </c>
      <c r="V625" s="5">
        <v>975.06592409999996</v>
      </c>
      <c r="W625" s="5">
        <v>1010.499114</v>
      </c>
      <c r="X625" s="5">
        <v>1045.9641240000001</v>
      </c>
      <c r="Y625" s="5">
        <v>1081.7334719999999</v>
      </c>
      <c r="Z625" s="5">
        <v>1117.5659969999999</v>
      </c>
      <c r="AA625" s="5">
        <v>1152.113881</v>
      </c>
      <c r="AB625" s="5">
        <v>1185.8688910000001</v>
      </c>
      <c r="AC625" s="5">
        <v>1218.858964</v>
      </c>
      <c r="AD625" s="5">
        <v>1251.111259</v>
      </c>
      <c r="AE625" s="5">
        <v>1282.6985219999999</v>
      </c>
      <c r="AF625" s="5">
        <v>1282.6985219999999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30.642061739999999</v>
      </c>
      <c r="F626" s="5">
        <v>30.642061739999999</v>
      </c>
      <c r="G626" s="5">
        <v>34.971240610000002</v>
      </c>
      <c r="H626" s="5">
        <v>34.971240610000002</v>
      </c>
      <c r="I626" s="5">
        <v>38.905346829999999</v>
      </c>
      <c r="J626" s="5">
        <v>38.905346829999999</v>
      </c>
      <c r="K626" s="5">
        <v>42.647028630000001</v>
      </c>
      <c r="L626" s="5">
        <v>42.647028630000001</v>
      </c>
      <c r="M626" s="5">
        <v>46.507285109999998</v>
      </c>
      <c r="N626" s="5">
        <v>48.145970079999998</v>
      </c>
      <c r="O626" s="5">
        <v>48.145970079999998</v>
      </c>
      <c r="P626" s="5">
        <v>51.547100499999999</v>
      </c>
      <c r="Q626" s="5">
        <v>51.547100499999999</v>
      </c>
      <c r="R626" s="5">
        <v>55.468825870000003</v>
      </c>
      <c r="S626" s="5">
        <v>55.468825870000003</v>
      </c>
      <c r="T626" s="5">
        <v>57.267791799999998</v>
      </c>
      <c r="U626" s="5">
        <v>59.153808009999999</v>
      </c>
      <c r="V626" s="5">
        <v>62.708574890000001</v>
      </c>
      <c r="W626" s="5">
        <v>62.708574890000001</v>
      </c>
      <c r="X626" s="5">
        <v>64.553143899999995</v>
      </c>
      <c r="Y626" s="5">
        <v>68.284057059999995</v>
      </c>
      <c r="Z626" s="5">
        <v>68.284057059999995</v>
      </c>
      <c r="AA626" s="5">
        <v>72.297302799999997</v>
      </c>
      <c r="AB626" s="5">
        <v>72.297302799999997</v>
      </c>
      <c r="AC626" s="5">
        <v>74.445169750000005</v>
      </c>
      <c r="AD626" s="5">
        <v>79.91103493</v>
      </c>
      <c r="AE626" s="5">
        <v>82.821313250000003</v>
      </c>
      <c r="AF626" s="5">
        <v>82.821313250000003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45317.752753448534</v>
      </c>
      <c r="E4" s="5">
        <v>42520.286108336368</v>
      </c>
      <c r="F4" s="5">
        <v>41370.647439284061</v>
      </c>
      <c r="G4" s="5">
        <v>34438.625650671776</v>
      </c>
      <c r="H4" s="5">
        <v>25242.567148518523</v>
      </c>
      <c r="I4" s="5">
        <v>20141.143950200953</v>
      </c>
      <c r="J4" s="5">
        <v>16256.726356880012</v>
      </c>
      <c r="K4" s="5">
        <v>14484.807859894208</v>
      </c>
      <c r="L4" s="5">
        <v>14516.303578604513</v>
      </c>
      <c r="M4" s="5">
        <v>14838.067890930091</v>
      </c>
      <c r="N4" s="5">
        <v>7483.0486097292087</v>
      </c>
      <c r="O4" s="5">
        <v>7932.9933271500904</v>
      </c>
      <c r="P4" s="5">
        <v>7180.5211832373489</v>
      </c>
      <c r="Q4" s="5">
        <v>6894.485662517337</v>
      </c>
      <c r="R4" s="5">
        <v>6054.6433919331494</v>
      </c>
      <c r="S4" s="5">
        <v>6092.8536740105574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15.179673435070001</v>
      </c>
      <c r="E5" s="5">
        <v>9.6122212622299994</v>
      </c>
      <c r="F5" s="5">
        <v>69.821383492904999</v>
      </c>
      <c r="G5" s="5">
        <v>667.68103212218568</v>
      </c>
      <c r="H5" s="5">
        <v>872.39162358901035</v>
      </c>
      <c r="I5" s="5">
        <v>582.7651139536697</v>
      </c>
      <c r="J5" s="5">
        <v>595.75347147138007</v>
      </c>
      <c r="K5" s="5">
        <v>848.66290195688998</v>
      </c>
      <c r="L5" s="5">
        <v>932.07598062300531</v>
      </c>
      <c r="M5" s="5">
        <v>1167.2351680552292</v>
      </c>
      <c r="N5" s="5">
        <v>1252.6072674732193</v>
      </c>
      <c r="O5" s="5">
        <v>1594.6729726143903</v>
      </c>
      <c r="P5" s="5">
        <v>1582.8241064831348</v>
      </c>
      <c r="Q5" s="5">
        <v>1370.5983430192894</v>
      </c>
      <c r="R5" s="5">
        <v>1531.3164951897088</v>
      </c>
      <c r="S5" s="5">
        <v>1606.8732406483782</v>
      </c>
      <c r="T5" s="5">
        <v>1236.8275128549794</v>
      </c>
      <c r="U5" s="5">
        <v>1201.8854699180602</v>
      </c>
      <c r="V5" s="5">
        <v>1313.3607696249692</v>
      </c>
      <c r="W5" s="5">
        <v>1244.8299932800098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1.2371286353149999</v>
      </c>
      <c r="E7" s="5">
        <v>0.96001063382500007</v>
      </c>
      <c r="F7" s="5">
        <v>5.4318261885200005</v>
      </c>
      <c r="G7" s="5">
        <v>81.521956008740005</v>
      </c>
      <c r="H7" s="5">
        <v>101.89463771584501</v>
      </c>
      <c r="I7" s="5">
        <v>44.080940631090002</v>
      </c>
      <c r="J7" s="5">
        <v>33.633193752419999</v>
      </c>
      <c r="K7" s="5">
        <v>54.913448140699998</v>
      </c>
      <c r="L7" s="5">
        <v>323.49324626819009</v>
      </c>
      <c r="M7" s="5">
        <v>230.12684328752505</v>
      </c>
      <c r="N7" s="5">
        <v>189.47893691263005</v>
      </c>
      <c r="O7" s="5">
        <v>736.04002983632517</v>
      </c>
      <c r="P7" s="5">
        <v>783.99499713786986</v>
      </c>
      <c r="Q7" s="5">
        <v>971.87818253517003</v>
      </c>
      <c r="R7" s="5">
        <v>638.69549176611508</v>
      </c>
      <c r="S7" s="5">
        <v>1143.6799212791</v>
      </c>
      <c r="T7" s="5">
        <v>1602.2093911126701</v>
      </c>
      <c r="U7" s="5">
        <v>1555.50662365772</v>
      </c>
      <c r="V7" s="5">
        <v>1576.9605605940851</v>
      </c>
      <c r="W7" s="5">
        <v>1880.1638762570203</v>
      </c>
      <c r="X7" s="5">
        <v>2307.6020301033004</v>
      </c>
      <c r="Y7" s="5">
        <v>3313.99949582213</v>
      </c>
      <c r="Z7" s="5">
        <v>4571.367610357971</v>
      </c>
      <c r="AA7" s="5">
        <v>4682.7966013508594</v>
      </c>
      <c r="AB7" s="5">
        <v>4221.4214651752163</v>
      </c>
      <c r="AC7" s="5">
        <v>5281.1121760489659</v>
      </c>
      <c r="AD7" s="5">
        <v>6622.9411546425226</v>
      </c>
      <c r="AE7" s="5">
        <v>3613.8170342995068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9" t="s">
        <v>118</v>
      </c>
      <c r="B9" s="59" t="s">
        <v>126</v>
      </c>
      <c r="C9" s="58" t="s">
        <v>88</v>
      </c>
      <c r="D9" s="5">
        <v>3256.7239131352048</v>
      </c>
      <c r="E9" s="5">
        <v>1608.0244508235701</v>
      </c>
      <c r="F9" s="5">
        <v>1737.0425371072151</v>
      </c>
      <c r="G9" s="5">
        <v>3383.9350967649762</v>
      </c>
      <c r="H9" s="5">
        <v>3820.7431373063628</v>
      </c>
      <c r="I9" s="5">
        <v>2522.5638691036347</v>
      </c>
      <c r="J9" s="5">
        <v>2898.4213079700221</v>
      </c>
      <c r="K9" s="5">
        <v>2967.0103677076668</v>
      </c>
      <c r="L9" s="5">
        <v>2514.9388027068017</v>
      </c>
      <c r="M9" s="5">
        <v>2830.7205626956256</v>
      </c>
      <c r="N9" s="5">
        <v>3419.5399241470509</v>
      </c>
      <c r="O9" s="5">
        <v>3720.61343653941</v>
      </c>
      <c r="P9" s="5">
        <v>3321.670350315273</v>
      </c>
      <c r="Q9" s="5">
        <v>2687.0249075698302</v>
      </c>
      <c r="R9" s="5">
        <v>3025.589004116282</v>
      </c>
      <c r="S9" s="5">
        <v>3434.9355002737584</v>
      </c>
      <c r="T9" s="5">
        <v>2632.710238436121</v>
      </c>
      <c r="U9" s="5">
        <v>2445.1838685068255</v>
      </c>
      <c r="V9" s="5">
        <v>2620.931379996342</v>
      </c>
      <c r="W9" s="5">
        <v>2117.1209326926291</v>
      </c>
      <c r="X9" s="5">
        <v>2252.6408011130707</v>
      </c>
      <c r="Y9" s="5">
        <v>2810.7576463793853</v>
      </c>
      <c r="Z9" s="5">
        <v>2774.4337907847021</v>
      </c>
      <c r="AA9" s="5">
        <v>2677.5161086183707</v>
      </c>
      <c r="AB9" s="5">
        <v>2571.886406768986</v>
      </c>
      <c r="AC9" s="5">
        <v>2354.9658581325166</v>
      </c>
      <c r="AD9" s="5">
        <v>3096.3769451358098</v>
      </c>
      <c r="AE9" s="5">
        <v>1943.435770580405</v>
      </c>
    </row>
    <row r="10" spans="1:31">
      <c r="A10" s="59" t="s">
        <v>118</v>
      </c>
      <c r="B10" s="59" t="s">
        <v>126</v>
      </c>
      <c r="C10" s="58" t="s">
        <v>89</v>
      </c>
      <c r="D10" s="5">
        <v>186.4215658199951</v>
      </c>
      <c r="E10" s="5">
        <v>276.09527318632502</v>
      </c>
      <c r="F10" s="5">
        <v>1621.7170355851258</v>
      </c>
      <c r="G10" s="5">
        <v>2730.300182732502</v>
      </c>
      <c r="H10" s="5">
        <v>4771.4092342605063</v>
      </c>
      <c r="I10" s="5">
        <v>8406.3972961917771</v>
      </c>
      <c r="J10" s="5">
        <v>8397.1131826309283</v>
      </c>
      <c r="K10" s="5">
        <v>9004.8607972869795</v>
      </c>
      <c r="L10" s="5">
        <v>8382.0234160095824</v>
      </c>
      <c r="M10" s="5">
        <v>8818.1444668704644</v>
      </c>
      <c r="N10" s="5">
        <v>8851.226516934199</v>
      </c>
      <c r="O10" s="5">
        <v>9263.8969698218716</v>
      </c>
      <c r="P10" s="5">
        <v>9576.1487161654914</v>
      </c>
      <c r="Q10" s="5">
        <v>9382.6591513978328</v>
      </c>
      <c r="R10" s="5">
        <v>10773.462873022561</v>
      </c>
      <c r="S10" s="5">
        <v>10580.58917676953</v>
      </c>
      <c r="T10" s="5">
        <v>11201.36511180114</v>
      </c>
      <c r="U10" s="5">
        <v>11119.43520153283</v>
      </c>
      <c r="V10" s="5">
        <v>11209.477902947372</v>
      </c>
      <c r="W10" s="5">
        <v>10261.823373404661</v>
      </c>
      <c r="X10" s="5">
        <v>11105.68389015683</v>
      </c>
      <c r="Y10" s="5">
        <v>10605.467828971952</v>
      </c>
      <c r="Z10" s="5">
        <v>9467.2885158086247</v>
      </c>
      <c r="AA10" s="5">
        <v>9457.0197944753654</v>
      </c>
      <c r="AB10" s="5">
        <v>8606.8958194641182</v>
      </c>
      <c r="AC10" s="5">
        <v>7966.7777011379258</v>
      </c>
      <c r="AD10" s="5">
        <v>7654.2630680615694</v>
      </c>
      <c r="AE10" s="5">
        <v>8515.6439233421661</v>
      </c>
    </row>
    <row r="11" spans="1:31">
      <c r="A11" s="59" t="s">
        <v>118</v>
      </c>
      <c r="B11" s="59" t="s">
        <v>126</v>
      </c>
      <c r="C11" s="58" t="s">
        <v>90</v>
      </c>
      <c r="D11" s="5">
        <v>56.330421624329944</v>
      </c>
      <c r="E11" s="5">
        <v>119.34585591338512</v>
      </c>
      <c r="F11" s="5">
        <v>206.85495546980576</v>
      </c>
      <c r="G11" s="5">
        <v>312.88986983171844</v>
      </c>
      <c r="H11" s="5">
        <v>428.82426300566942</v>
      </c>
      <c r="I11" s="5">
        <v>554.03520698348484</v>
      </c>
      <c r="J11" s="5">
        <v>770.73275571514318</v>
      </c>
      <c r="K11" s="5">
        <v>950.55560945403306</v>
      </c>
      <c r="L11" s="5">
        <v>1125.3729555575294</v>
      </c>
      <c r="M11" s="5">
        <v>1366.0957785699447</v>
      </c>
      <c r="N11" s="5">
        <v>1723.8749217380334</v>
      </c>
      <c r="O11" s="5">
        <v>2120.6915367458164</v>
      </c>
      <c r="P11" s="5">
        <v>2500.2298958882216</v>
      </c>
      <c r="Q11" s="5">
        <v>2964.8059076508503</v>
      </c>
      <c r="R11" s="5">
        <v>3407.8521587606338</v>
      </c>
      <c r="S11" s="5">
        <v>3735.3018451288167</v>
      </c>
      <c r="T11" s="5">
        <v>4206.7333767057899</v>
      </c>
      <c r="U11" s="5">
        <v>4596.2430108263816</v>
      </c>
      <c r="V11" s="5">
        <v>4936.1118840154904</v>
      </c>
      <c r="W11" s="5">
        <v>5314.4373534562928</v>
      </c>
      <c r="X11" s="5">
        <v>5139.118622208669</v>
      </c>
      <c r="Y11" s="5">
        <v>5643.3460757036828</v>
      </c>
      <c r="Z11" s="5">
        <v>6328.5618984535149</v>
      </c>
      <c r="AA11" s="5">
        <v>7013.4972536329724</v>
      </c>
      <c r="AB11" s="5">
        <v>7802.5861633063159</v>
      </c>
      <c r="AC11" s="5">
        <v>8309.4347073898462</v>
      </c>
      <c r="AD11" s="5">
        <v>8379.6279970486576</v>
      </c>
      <c r="AE11" s="5">
        <v>9366.1662799905462</v>
      </c>
    </row>
    <row r="12" spans="1:31">
      <c r="A12" s="59" t="s">
        <v>118</v>
      </c>
      <c r="B12" s="59" t="s">
        <v>126</v>
      </c>
      <c r="C12" s="58" t="s">
        <v>91</v>
      </c>
      <c r="D12" s="5">
        <v>142.15492164404401</v>
      </c>
      <c r="E12" s="5">
        <v>231.81348319023999</v>
      </c>
      <c r="F12" s="5">
        <v>310.53143577112598</v>
      </c>
      <c r="G12" s="5">
        <v>379.74871721662203</v>
      </c>
      <c r="H12" s="5">
        <v>436.533205054539</v>
      </c>
      <c r="I12" s="5">
        <v>484.63093250759101</v>
      </c>
      <c r="J12" s="5">
        <v>551.15501202752705</v>
      </c>
      <c r="K12" s="5">
        <v>662.246898458234</v>
      </c>
      <c r="L12" s="5">
        <v>774.83178630377495</v>
      </c>
      <c r="M12" s="5">
        <v>891.81706383575204</v>
      </c>
      <c r="N12" s="5">
        <v>1032.0334407298899</v>
      </c>
      <c r="O12" s="5">
        <v>1181.66661232006</v>
      </c>
      <c r="P12" s="5">
        <v>1333.73523607525</v>
      </c>
      <c r="Q12" s="5">
        <v>1457.7744475090401</v>
      </c>
      <c r="R12" s="5">
        <v>1575.7383383814999</v>
      </c>
      <c r="S12" s="5">
        <v>1665.7415529131499</v>
      </c>
      <c r="T12" s="5">
        <v>1734.3436935669099</v>
      </c>
      <c r="U12" s="5">
        <v>1751.26087399987</v>
      </c>
      <c r="V12" s="5">
        <v>1771.6972060221999</v>
      </c>
      <c r="W12" s="5">
        <v>1772.8529753917901</v>
      </c>
      <c r="X12" s="5">
        <v>1774.5841313467599</v>
      </c>
      <c r="Y12" s="5">
        <v>1768.8075995670099</v>
      </c>
      <c r="Z12" s="5">
        <v>1758.70444038193</v>
      </c>
      <c r="AA12" s="5">
        <v>1763.52160096076</v>
      </c>
      <c r="AB12" s="5">
        <v>1751.6953968315499</v>
      </c>
      <c r="AC12" s="5">
        <v>1739.35919972035</v>
      </c>
      <c r="AD12" s="5">
        <v>1716.18814188648</v>
      </c>
      <c r="AE12" s="5">
        <v>1733.7400726825199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9" t="s">
        <v>118</v>
      </c>
      <c r="B15" s="59" t="s">
        <v>126</v>
      </c>
      <c r="C15" s="58" t="s">
        <v>94</v>
      </c>
      <c r="D15" s="5">
        <v>10265.466078616657</v>
      </c>
      <c r="E15" s="5">
        <v>10968.100912011969</v>
      </c>
      <c r="F15" s="5">
        <v>13506.169740533012</v>
      </c>
      <c r="G15" s="5">
        <v>15293.140454010827</v>
      </c>
      <c r="H15" s="5">
        <v>25422.513245079444</v>
      </c>
      <c r="I15" s="5">
        <v>28172.609160213957</v>
      </c>
      <c r="J15" s="5">
        <v>30299.904234335689</v>
      </c>
      <c r="K15" s="5">
        <v>33194.703223325465</v>
      </c>
      <c r="L15" s="5">
        <v>33410.449394324991</v>
      </c>
      <c r="M15" s="5">
        <v>37220.342553725903</v>
      </c>
      <c r="N15" s="5">
        <v>38436.132024459104</v>
      </c>
      <c r="O15" s="5">
        <v>39200.35395895812</v>
      </c>
      <c r="P15" s="5">
        <v>40193.547777281543</v>
      </c>
      <c r="Q15" s="5">
        <v>46372.964256629864</v>
      </c>
      <c r="R15" s="5">
        <v>45464.930394804796</v>
      </c>
      <c r="S15" s="5">
        <v>44293.990485069182</v>
      </c>
      <c r="T15" s="5">
        <v>48329.376809259222</v>
      </c>
      <c r="U15" s="5">
        <v>50355.996707151207</v>
      </c>
      <c r="V15" s="5">
        <v>49936.309032853766</v>
      </c>
      <c r="W15" s="5">
        <v>51546.127804109536</v>
      </c>
      <c r="X15" s="5">
        <v>55386.517013044882</v>
      </c>
      <c r="Y15" s="5">
        <v>53359.693619456652</v>
      </c>
      <c r="Z15" s="5">
        <v>53127.899891817411</v>
      </c>
      <c r="AA15" s="5">
        <v>52711.929679010143</v>
      </c>
      <c r="AB15" s="5">
        <v>55203.765424870748</v>
      </c>
      <c r="AC15" s="5">
        <v>58366.541731813129</v>
      </c>
      <c r="AD15" s="5">
        <v>59144.494778928791</v>
      </c>
      <c r="AE15" s="5">
        <v>62437.777632551399</v>
      </c>
    </row>
    <row r="16" spans="1:31">
      <c r="A16" s="59" t="s">
        <v>118</v>
      </c>
      <c r="B16" s="59" t="s">
        <v>126</v>
      </c>
      <c r="C16" s="58" t="s">
        <v>95</v>
      </c>
      <c r="D16" s="5">
        <v>6663.8139070407469</v>
      </c>
      <c r="E16" s="5">
        <v>6589.7292448959724</v>
      </c>
      <c r="F16" s="5">
        <v>7752.0196946103924</v>
      </c>
      <c r="G16" s="5">
        <v>10036.943391022915</v>
      </c>
      <c r="H16" s="5">
        <v>10055.249269132122</v>
      </c>
      <c r="I16" s="5">
        <v>15504.095200270656</v>
      </c>
      <c r="J16" s="5">
        <v>16005.901738051241</v>
      </c>
      <c r="K16" s="5">
        <v>15485.519546138539</v>
      </c>
      <c r="L16" s="5">
        <v>16058.799416347798</v>
      </c>
      <c r="M16" s="5">
        <v>16357.337801534764</v>
      </c>
      <c r="N16" s="5">
        <v>17232.995635013078</v>
      </c>
      <c r="O16" s="5">
        <v>19802.285962173872</v>
      </c>
      <c r="P16" s="5">
        <v>19576.56710292328</v>
      </c>
      <c r="Q16" s="5">
        <v>21225.831986890604</v>
      </c>
      <c r="R16" s="5">
        <v>21662.723177128635</v>
      </c>
      <c r="S16" s="5">
        <v>22564.148034395675</v>
      </c>
      <c r="T16" s="5">
        <v>25276.464592787241</v>
      </c>
      <c r="U16" s="5">
        <v>26390.006948975901</v>
      </c>
      <c r="V16" s="5">
        <v>28951.870178130033</v>
      </c>
      <c r="W16" s="5">
        <v>29160.569790526955</v>
      </c>
      <c r="X16" s="5">
        <v>28051.206307157481</v>
      </c>
      <c r="Y16" s="5">
        <v>29753.945330396666</v>
      </c>
      <c r="Z16" s="5">
        <v>32521.383569100908</v>
      </c>
      <c r="AA16" s="5">
        <v>35303.418735008403</v>
      </c>
      <c r="AB16" s="5">
        <v>36629.204228096445</v>
      </c>
      <c r="AC16" s="5">
        <v>37673.109780085666</v>
      </c>
      <c r="AD16" s="5">
        <v>38292.216020333195</v>
      </c>
      <c r="AE16" s="5">
        <v>40502.668520127518</v>
      </c>
    </row>
    <row r="17" spans="1:31">
      <c r="A17" s="59" t="s">
        <v>118</v>
      </c>
      <c r="B17" s="59" t="s">
        <v>126</v>
      </c>
      <c r="C17" s="58" t="s">
        <v>96</v>
      </c>
      <c r="D17" s="5">
        <v>8366.7807872000012</v>
      </c>
      <c r="E17" s="5">
        <v>9450.9352011999999</v>
      </c>
      <c r="F17" s="5">
        <v>10519.390523</v>
      </c>
      <c r="G17" s="5">
        <v>11568.672010000002</v>
      </c>
      <c r="H17" s="5">
        <v>12603.581914999999</v>
      </c>
      <c r="I17" s="5">
        <v>13577.835959</v>
      </c>
      <c r="J17" s="5">
        <v>14565.773496</v>
      </c>
      <c r="K17" s="5">
        <v>15573.252942000001</v>
      </c>
      <c r="L17" s="5">
        <v>16607.502392000002</v>
      </c>
      <c r="M17" s="5">
        <v>17597.111397000001</v>
      </c>
      <c r="N17" s="5">
        <v>18608.772994999999</v>
      </c>
      <c r="O17" s="5">
        <v>19627.526142000002</v>
      </c>
      <c r="P17" s="5">
        <v>20654.996833999998</v>
      </c>
      <c r="Q17" s="5">
        <v>21556.096758</v>
      </c>
      <c r="R17" s="5">
        <v>22420.484482</v>
      </c>
      <c r="S17" s="5">
        <v>23281.774184000002</v>
      </c>
      <c r="T17" s="5">
        <v>24188.682945</v>
      </c>
      <c r="U17" s="5">
        <v>24991.663439000004</v>
      </c>
      <c r="V17" s="5">
        <v>25805.073854000002</v>
      </c>
      <c r="W17" s="5">
        <v>26630.903593000003</v>
      </c>
      <c r="X17" s="5">
        <v>27515.491348</v>
      </c>
      <c r="Y17" s="5">
        <v>28292.402239999999</v>
      </c>
      <c r="Z17" s="5">
        <v>29080.620321000002</v>
      </c>
      <c r="AA17" s="5">
        <v>29876.629335999998</v>
      </c>
      <c r="AB17" s="5">
        <v>30736.17513</v>
      </c>
      <c r="AC17" s="5">
        <v>31471.417858000001</v>
      </c>
      <c r="AD17" s="5">
        <v>32228.348832</v>
      </c>
      <c r="AE17" s="5">
        <v>32228.348832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0.58391088400000002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0.63136070809</v>
      </c>
      <c r="N18" s="5">
        <v>0</v>
      </c>
      <c r="O18" s="5">
        <v>0</v>
      </c>
      <c r="P18" s="5">
        <v>0</v>
      </c>
      <c r="Q18" s="5">
        <v>3.1193074848050002</v>
      </c>
      <c r="R18" s="5">
        <v>0</v>
      </c>
      <c r="S18" s="5">
        <v>0</v>
      </c>
      <c r="T18" s="5">
        <v>2.5283697945400001</v>
      </c>
      <c r="U18" s="5">
        <v>3.5788565868249997</v>
      </c>
      <c r="V18" s="5">
        <v>4.6208385852899996</v>
      </c>
      <c r="W18" s="5">
        <v>61.229175703505014</v>
      </c>
      <c r="X18" s="5">
        <v>15.325043412180001</v>
      </c>
      <c r="Y18" s="5">
        <v>0</v>
      </c>
      <c r="Z18" s="5">
        <v>12.480084562805001</v>
      </c>
      <c r="AA18" s="5">
        <v>3.3784384644999998</v>
      </c>
      <c r="AB18" s="5">
        <v>89.890814839994974</v>
      </c>
      <c r="AC18" s="5">
        <v>44.186774431959996</v>
      </c>
      <c r="AD18" s="5">
        <v>191.00937311628002</v>
      </c>
      <c r="AE18" s="5">
        <v>337.10941467994002</v>
      </c>
    </row>
    <row r="19" spans="1:31">
      <c r="A19" s="59" t="s">
        <v>118</v>
      </c>
      <c r="B19" s="59" t="s">
        <v>126</v>
      </c>
      <c r="C19" s="58" t="s">
        <v>101</v>
      </c>
      <c r="D19" s="5">
        <v>-676.61571625992474</v>
      </c>
      <c r="E19" s="5">
        <v>-1116.4635679108505</v>
      </c>
      <c r="F19" s="5">
        <v>-2818.843517003444</v>
      </c>
      <c r="G19" s="5">
        <v>-4213.9562915567985</v>
      </c>
      <c r="H19" s="5">
        <v>-6855.0634612970007</v>
      </c>
      <c r="I19" s="5">
        <v>-11497.278934466998</v>
      </c>
      <c r="J19" s="5">
        <v>-11700.226553831326</v>
      </c>
      <c r="K19" s="5">
        <v>-12461.257654000958</v>
      </c>
      <c r="L19" s="5">
        <v>-11719.136422716711</v>
      </c>
      <c r="M19" s="5">
        <v>-12097.916332494948</v>
      </c>
      <c r="N19" s="5">
        <v>-12555.154537278786</v>
      </c>
      <c r="O19" s="5">
        <v>-12618.556473459575</v>
      </c>
      <c r="P19" s="5">
        <v>-13595.63135063411</v>
      </c>
      <c r="Q19" s="5">
        <v>-13079.886893525672</v>
      </c>
      <c r="R19" s="5">
        <v>-14903.574036858881</v>
      </c>
      <c r="S19" s="5">
        <v>-14306.243498863407</v>
      </c>
      <c r="T19" s="5">
        <v>-15277.793081847063</v>
      </c>
      <c r="U19" s="5">
        <v>-15179.634724590556</v>
      </c>
      <c r="V19" s="5">
        <v>-15346.683510829915</v>
      </c>
      <c r="W19" s="5">
        <v>-13954.950010425753</v>
      </c>
      <c r="X19" s="5">
        <v>-15277.211924740501</v>
      </c>
      <c r="Y19" s="5">
        <v>-14039.881311459649</v>
      </c>
      <c r="Z19" s="5">
        <v>-12959.517840787756</v>
      </c>
      <c r="AA19" s="5">
        <v>-13452.400413224041</v>
      </c>
      <c r="AB19" s="5">
        <v>-11852.239216786169</v>
      </c>
      <c r="AC19" s="5">
        <v>-11608.39736262334</v>
      </c>
      <c r="AD19" s="5">
        <v>-10982.260836613212</v>
      </c>
      <c r="AE19" s="5">
        <v>-12438.179123558923</v>
      </c>
    </row>
    <row r="20" spans="1:31">
      <c r="A20" s="59" t="s">
        <v>118</v>
      </c>
      <c r="B20" s="59" t="s">
        <v>126</v>
      </c>
      <c r="C20" s="58" t="s">
        <v>102</v>
      </c>
      <c r="D20" s="5">
        <v>-66.264535768049853</v>
      </c>
      <c r="E20" s="5">
        <v>-140.67132172312952</v>
      </c>
      <c r="F20" s="5">
        <v>-243.05641739833004</v>
      </c>
      <c r="G20" s="5">
        <v>-368.06935530084542</v>
      </c>
      <c r="H20" s="5">
        <v>-504.44928148788858</v>
      </c>
      <c r="I20" s="5">
        <v>-652.23866653034077</v>
      </c>
      <c r="J20" s="5">
        <v>-906.15787157726254</v>
      </c>
      <c r="K20" s="5">
        <v>-1124.7984745105316</v>
      </c>
      <c r="L20" s="5">
        <v>-1342.5719424039999</v>
      </c>
      <c r="M20" s="5">
        <v>-1629.5423865822381</v>
      </c>
      <c r="N20" s="5">
        <v>-2078.1899435913338</v>
      </c>
      <c r="O20" s="5">
        <v>-2555.6808079959023</v>
      </c>
      <c r="P20" s="5">
        <v>-3049.0139019621165</v>
      </c>
      <c r="Q20" s="5">
        <v>-3620.1216017518859</v>
      </c>
      <c r="R20" s="5">
        <v>-4182.3505390865848</v>
      </c>
      <c r="S20" s="5">
        <v>-4584.3420562487026</v>
      </c>
      <c r="T20" s="5">
        <v>-5215.8033356289052</v>
      </c>
      <c r="U20" s="5">
        <v>-5739.9675680165592</v>
      </c>
      <c r="V20" s="5">
        <v>-6179.366841260553</v>
      </c>
      <c r="W20" s="5">
        <v>-6668.8240503054894</v>
      </c>
      <c r="X20" s="5">
        <v>-6445.0561404603914</v>
      </c>
      <c r="Y20" s="5">
        <v>-7085.1179404654977</v>
      </c>
      <c r="Z20" s="5">
        <v>-7973.9791037355462</v>
      </c>
      <c r="AA20" s="5">
        <v>-8935.0086207813947</v>
      </c>
      <c r="AB20" s="5">
        <v>-9943.8536163667213</v>
      </c>
      <c r="AC20" s="5">
        <v>-10682.167287160633</v>
      </c>
      <c r="AD20" s="5">
        <v>-10699.482260876932</v>
      </c>
      <c r="AE20" s="5">
        <v>-12070.92251317469</v>
      </c>
    </row>
    <row r="21" spans="1:31">
      <c r="A21" s="59" t="s">
        <v>118</v>
      </c>
      <c r="B21" s="59" t="s">
        <v>126</v>
      </c>
      <c r="C21" s="58" t="s">
        <v>103</v>
      </c>
      <c r="D21" s="5">
        <v>-168.890337008817</v>
      </c>
      <c r="E21" s="5">
        <v>-275.628009434913</v>
      </c>
      <c r="F21" s="5">
        <v>-369.85501980085297</v>
      </c>
      <c r="G21" s="5">
        <v>-450.67976665269703</v>
      </c>
      <c r="H21" s="5">
        <v>-518.421742812704</v>
      </c>
      <c r="I21" s="5">
        <v>-575.374328152722</v>
      </c>
      <c r="J21" s="5">
        <v>-656.517348320932</v>
      </c>
      <c r="K21" s="5">
        <v>-786.56970949663105</v>
      </c>
      <c r="L21" s="5">
        <v>-920.85425478749505</v>
      </c>
      <c r="M21" s="5">
        <v>-1059.02635553918</v>
      </c>
      <c r="N21" s="5">
        <v>-1225.00302896478</v>
      </c>
      <c r="O21" s="5">
        <v>-1403.09551862375</v>
      </c>
      <c r="P21" s="5">
        <v>-1586.6258290317601</v>
      </c>
      <c r="Q21" s="5">
        <v>-1734.6935190741401</v>
      </c>
      <c r="R21" s="5">
        <v>-1868.2838841380201</v>
      </c>
      <c r="S21" s="5">
        <v>-1977.1337138783099</v>
      </c>
      <c r="T21" s="5">
        <v>-2056.7270867626999</v>
      </c>
      <c r="U21" s="5">
        <v>-2087.7410842767699</v>
      </c>
      <c r="V21" s="5">
        <v>-2102.8667770448601</v>
      </c>
      <c r="W21" s="5">
        <v>-2109.3913161164201</v>
      </c>
      <c r="X21" s="5">
        <v>-2101.9989512212001</v>
      </c>
      <c r="Y21" s="5">
        <v>-2099.4182599518099</v>
      </c>
      <c r="Z21" s="5">
        <v>-2087.9581688447902</v>
      </c>
      <c r="AA21" s="5">
        <v>-2100.2034908164901</v>
      </c>
      <c r="AB21" s="5">
        <v>-2080.5146868389902</v>
      </c>
      <c r="AC21" s="5">
        <v>-2062.3367345430001</v>
      </c>
      <c r="AD21" s="5">
        <v>-2036.7240675585599</v>
      </c>
      <c r="AE21" s="5">
        <v>-2056.7164891391999</v>
      </c>
    </row>
    <row r="23" spans="1:31">
      <c r="A23" s="59" t="s">
        <v>118</v>
      </c>
      <c r="B23" s="59" t="s">
        <v>127</v>
      </c>
      <c r="C23" s="58" t="s">
        <v>82</v>
      </c>
      <c r="D23" s="5">
        <v>46117.429058367052</v>
      </c>
      <c r="E23" s="5">
        <v>38976.026668030703</v>
      </c>
      <c r="F23" s="5">
        <v>36803.713451581985</v>
      </c>
      <c r="G23" s="5">
        <v>37101.461949462675</v>
      </c>
      <c r="H23" s="5">
        <v>33751.294525901649</v>
      </c>
      <c r="I23" s="5">
        <v>24966.675250602675</v>
      </c>
      <c r="J23" s="5">
        <v>22787.599719238773</v>
      </c>
      <c r="K23" s="5">
        <v>17862.055701391684</v>
      </c>
      <c r="L23" s="5">
        <v>17353.927804316358</v>
      </c>
      <c r="M23" s="5">
        <v>14292.535811674072</v>
      </c>
      <c r="N23" s="5">
        <v>10334.453476390492</v>
      </c>
      <c r="O23" s="5">
        <v>10344.287872143759</v>
      </c>
      <c r="P23" s="5">
        <v>10059.510206097573</v>
      </c>
      <c r="Q23" s="5">
        <v>9578.1745644582625</v>
      </c>
      <c r="R23" s="5">
        <v>8378.3376890526797</v>
      </c>
      <c r="S23" s="5">
        <v>8244.8515607493173</v>
      </c>
      <c r="T23" s="5">
        <v>4863.4197608357608</v>
      </c>
      <c r="U23" s="5">
        <v>2429.9164701622944</v>
      </c>
      <c r="V23" s="5">
        <v>2450.8376713433408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9" t="s">
        <v>118</v>
      </c>
      <c r="B24" s="59" t="s">
        <v>127</v>
      </c>
      <c r="C24" s="58" t="s">
        <v>84</v>
      </c>
      <c r="D24" s="5">
        <v>1010.3942069852283</v>
      </c>
      <c r="E24" s="5">
        <v>973.29660009214319</v>
      </c>
      <c r="F24" s="5">
        <v>1002.8831774588482</v>
      </c>
      <c r="G24" s="5">
        <v>1362.4943829639033</v>
      </c>
      <c r="H24" s="5">
        <v>2108.3524202565682</v>
      </c>
      <c r="I24" s="5">
        <v>2329.2062811396827</v>
      </c>
      <c r="J24" s="5">
        <v>2467.874967780338</v>
      </c>
      <c r="K24" s="5">
        <v>3196.1461655788689</v>
      </c>
      <c r="L24" s="5">
        <v>3745.0380950460635</v>
      </c>
      <c r="M24" s="5">
        <v>4523.8682409488674</v>
      </c>
      <c r="N24" s="5">
        <v>5151.959537590441</v>
      </c>
      <c r="O24" s="5">
        <v>5277.9990336779347</v>
      </c>
      <c r="P24" s="5">
        <v>5085.2000862207715</v>
      </c>
      <c r="Q24" s="5">
        <v>3561.7001473322625</v>
      </c>
      <c r="R24" s="5">
        <v>3858.4946895621715</v>
      </c>
      <c r="S24" s="5">
        <v>3762.3689004682478</v>
      </c>
      <c r="T24" s="5">
        <v>3147.8226418120071</v>
      </c>
      <c r="U24" s="5">
        <v>3065.6840002005056</v>
      </c>
      <c r="V24" s="5">
        <v>3225.4974484070262</v>
      </c>
      <c r="W24" s="5">
        <v>2822.6143535157053</v>
      </c>
      <c r="X24" s="5">
        <v>3080.8967815828723</v>
      </c>
      <c r="Y24" s="5">
        <v>2836.7682293301687</v>
      </c>
      <c r="Z24" s="5">
        <v>314.06085751896978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0</v>
      </c>
      <c r="F26" s="5">
        <v>0.76527584062000009</v>
      </c>
      <c r="G26" s="5">
        <v>7.431728921675</v>
      </c>
      <c r="H26" s="5">
        <v>11.964647982764999</v>
      </c>
      <c r="I26" s="5">
        <v>28.242030676455002</v>
      </c>
      <c r="J26" s="5">
        <v>28.49405398643</v>
      </c>
      <c r="K26" s="5">
        <v>202.37827240182003</v>
      </c>
      <c r="L26" s="5">
        <v>129.84188590153497</v>
      </c>
      <c r="M26" s="5">
        <v>203.844756587825</v>
      </c>
      <c r="N26" s="5">
        <v>279.83648549081505</v>
      </c>
      <c r="O26" s="5">
        <v>624.00807030388501</v>
      </c>
      <c r="P26" s="5">
        <v>750.92029270334035</v>
      </c>
      <c r="Q26" s="5">
        <v>616.41862721511006</v>
      </c>
      <c r="R26" s="5">
        <v>234.61982999003499</v>
      </c>
      <c r="S26" s="5">
        <v>290.06880779349507</v>
      </c>
      <c r="T26" s="5">
        <v>574.84074646241015</v>
      </c>
      <c r="U26" s="5">
        <v>756.87031358729018</v>
      </c>
      <c r="V26" s="5">
        <v>828.79265115045507</v>
      </c>
      <c r="W26" s="5">
        <v>802.12630742781005</v>
      </c>
      <c r="X26" s="5">
        <v>568.26350315357013</v>
      </c>
      <c r="Y26" s="5">
        <v>114.04957711623</v>
      </c>
      <c r="Z26" s="5">
        <v>1953.5805799577054</v>
      </c>
      <c r="AA26" s="5">
        <v>2530.0533291479651</v>
      </c>
      <c r="AB26" s="5">
        <v>1567.6680015461257</v>
      </c>
      <c r="AC26" s="5">
        <v>2387.5673232639451</v>
      </c>
      <c r="AD26" s="5">
        <v>2367.1544952596796</v>
      </c>
      <c r="AE26" s="5">
        <v>1228.9847350546147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213.04516875002963</v>
      </c>
      <c r="E28" s="5">
        <v>251.42043874999985</v>
      </c>
      <c r="F28" s="5">
        <v>199.22104000005487</v>
      </c>
      <c r="G28" s="5">
        <v>126.74201749997999</v>
      </c>
      <c r="H28" s="5">
        <v>180.51341749999489</v>
      </c>
      <c r="I28" s="5">
        <v>184.41773250000489</v>
      </c>
      <c r="J28" s="5">
        <v>308.66523000004997</v>
      </c>
      <c r="K28" s="5">
        <v>160.58270250000993</v>
      </c>
      <c r="L28" s="5">
        <v>280.02974124996996</v>
      </c>
      <c r="M28" s="5">
        <v>299.1800200000348</v>
      </c>
      <c r="N28" s="5">
        <v>248.91692375003481</v>
      </c>
      <c r="O28" s="5">
        <v>213.04516875003989</v>
      </c>
      <c r="P28" s="5">
        <v>251.42043875000485</v>
      </c>
      <c r="Q28" s="5">
        <v>199.22103999997989</v>
      </c>
      <c r="R28" s="5">
        <v>54.607375000005007</v>
      </c>
      <c r="S28" s="5">
        <v>64.03542999997498</v>
      </c>
      <c r="T28" s="5">
        <v>77.214287499984948</v>
      </c>
      <c r="U28" s="5">
        <v>166.56127999999984</v>
      </c>
      <c r="V28" s="5">
        <v>81.759812499969939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524.76327875705044</v>
      </c>
      <c r="E29" s="5">
        <v>819.82249647256981</v>
      </c>
      <c r="F29" s="5">
        <v>1013.2359884598155</v>
      </c>
      <c r="G29" s="5">
        <v>1068.6849092770715</v>
      </c>
      <c r="H29" s="5">
        <v>1082.1184281550557</v>
      </c>
      <c r="I29" s="5">
        <v>1262.9744720632459</v>
      </c>
      <c r="J29" s="5">
        <v>1283.9900630900274</v>
      </c>
      <c r="K29" s="5">
        <v>3148.6411886346805</v>
      </c>
      <c r="L29" s="5">
        <v>2957.1204260028298</v>
      </c>
      <c r="M29" s="5">
        <v>2571.5260336859242</v>
      </c>
      <c r="N29" s="5">
        <v>3497.6416936568858</v>
      </c>
      <c r="O29" s="5">
        <v>3512.5691890347089</v>
      </c>
      <c r="P29" s="5">
        <v>3724.1251632079247</v>
      </c>
      <c r="Q29" s="5">
        <v>4820.0102614532479</v>
      </c>
      <c r="R29" s="5">
        <v>6093.6540355928146</v>
      </c>
      <c r="S29" s="5">
        <v>7525.729616113219</v>
      </c>
      <c r="T29" s="5">
        <v>8921.910458442504</v>
      </c>
      <c r="U29" s="5">
        <v>8809.2386397750033</v>
      </c>
      <c r="V29" s="5">
        <v>10256.583898767763</v>
      </c>
      <c r="W29" s="5">
        <v>9496.6959539145555</v>
      </c>
      <c r="X29" s="5">
        <v>8395.4823509959133</v>
      </c>
      <c r="Y29" s="5">
        <v>8798.5615069731866</v>
      </c>
      <c r="Z29" s="5">
        <v>9074.6282455759592</v>
      </c>
      <c r="AA29" s="5">
        <v>9467.3939843572261</v>
      </c>
      <c r="AB29" s="5">
        <v>9722.5531992809902</v>
      </c>
      <c r="AC29" s="5">
        <v>11386.94257343322</v>
      </c>
      <c r="AD29" s="5">
        <v>13527.913398479199</v>
      </c>
      <c r="AE29" s="5">
        <v>12970.471561568776</v>
      </c>
    </row>
    <row r="30" spans="1:31">
      <c r="A30" s="59" t="s">
        <v>118</v>
      </c>
      <c r="B30" s="59" t="s">
        <v>127</v>
      </c>
      <c r="C30" s="58" t="s">
        <v>90</v>
      </c>
      <c r="D30" s="5">
        <v>41.564114520419977</v>
      </c>
      <c r="E30" s="5">
        <v>97.182380432230318</v>
      </c>
      <c r="F30" s="5">
        <v>165.68476970942527</v>
      </c>
      <c r="G30" s="5">
        <v>256.14765153611677</v>
      </c>
      <c r="H30" s="5">
        <v>367.36692075856035</v>
      </c>
      <c r="I30" s="5">
        <v>473.66315923737386</v>
      </c>
      <c r="J30" s="5">
        <v>672.20641837166283</v>
      </c>
      <c r="K30" s="5">
        <v>875.30020804192407</v>
      </c>
      <c r="L30" s="5">
        <v>1014.4921787893467</v>
      </c>
      <c r="M30" s="5">
        <v>1162.0431627332757</v>
      </c>
      <c r="N30" s="5">
        <v>1443.8567580971294</v>
      </c>
      <c r="O30" s="5">
        <v>1800.6293625421272</v>
      </c>
      <c r="P30" s="5">
        <v>2104.7305304692295</v>
      </c>
      <c r="Q30" s="5">
        <v>2440.3998129081383</v>
      </c>
      <c r="R30" s="5">
        <v>2906.6062866144539</v>
      </c>
      <c r="S30" s="5">
        <v>3198.3094677586705</v>
      </c>
      <c r="T30" s="5">
        <v>3450.2937206573456</v>
      </c>
      <c r="U30" s="5">
        <v>3699.7053417190155</v>
      </c>
      <c r="V30" s="5">
        <v>4048.7797287521225</v>
      </c>
      <c r="W30" s="5">
        <v>4081.818938268696</v>
      </c>
      <c r="X30" s="5">
        <v>4268.3632185678944</v>
      </c>
      <c r="Y30" s="5">
        <v>4900.9577623093155</v>
      </c>
      <c r="Z30" s="5">
        <v>5332.3848509127492</v>
      </c>
      <c r="AA30" s="5">
        <v>5769.1998603713591</v>
      </c>
      <c r="AB30" s="5">
        <v>6162.73460565799</v>
      </c>
      <c r="AC30" s="5">
        <v>6673.7539897225461</v>
      </c>
      <c r="AD30" s="5">
        <v>6639.8525800413418</v>
      </c>
      <c r="AE30" s="5">
        <v>7422.6118864080017</v>
      </c>
    </row>
    <row r="31" spans="1:31">
      <c r="A31" s="59" t="s">
        <v>118</v>
      </c>
      <c r="B31" s="59" t="s">
        <v>127</v>
      </c>
      <c r="C31" s="58" t="s">
        <v>91</v>
      </c>
      <c r="D31" s="5">
        <v>113.965096957097</v>
      </c>
      <c r="E31" s="5">
        <v>204.51809434610101</v>
      </c>
      <c r="F31" s="5">
        <v>295.47356632832401</v>
      </c>
      <c r="G31" s="5">
        <v>376.36248337679302</v>
      </c>
      <c r="H31" s="5">
        <v>442.707538579595</v>
      </c>
      <c r="I31" s="5">
        <v>500.81247181569103</v>
      </c>
      <c r="J31" s="5">
        <v>581.00197300838397</v>
      </c>
      <c r="K31" s="5">
        <v>707.25287677804795</v>
      </c>
      <c r="L31" s="5">
        <v>820.43033742354703</v>
      </c>
      <c r="M31" s="5">
        <v>927.728959052812</v>
      </c>
      <c r="N31" s="5">
        <v>1055.7626441102</v>
      </c>
      <c r="O31" s="5">
        <v>1193.3551323664601</v>
      </c>
      <c r="P31" s="5">
        <v>1335.4764663847</v>
      </c>
      <c r="Q31" s="5">
        <v>1455.5149278808999</v>
      </c>
      <c r="R31" s="5">
        <v>1571.3795097319801</v>
      </c>
      <c r="S31" s="5">
        <v>1661.32892220965</v>
      </c>
      <c r="T31" s="5">
        <v>1730.55739828744</v>
      </c>
      <c r="U31" s="5">
        <v>1751.8883123606499</v>
      </c>
      <c r="V31" s="5">
        <v>1766.7469949399001</v>
      </c>
      <c r="W31" s="5">
        <v>1766.75208446739</v>
      </c>
      <c r="X31" s="5">
        <v>1767.15895608714</v>
      </c>
      <c r="Y31" s="5">
        <v>1761.84724322329</v>
      </c>
      <c r="Z31" s="5">
        <v>1749.80132554959</v>
      </c>
      <c r="AA31" s="5">
        <v>1749.36623159228</v>
      </c>
      <c r="AB31" s="5">
        <v>1738.49031901175</v>
      </c>
      <c r="AC31" s="5">
        <v>1725.91060392653</v>
      </c>
      <c r="AD31" s="5">
        <v>1701.4704868379399</v>
      </c>
      <c r="AE31" s="5">
        <v>1718.85391947125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2982.5225754022408</v>
      </c>
      <c r="E34" s="5">
        <v>10476.980258181262</v>
      </c>
      <c r="F34" s="5">
        <v>13768.141404374666</v>
      </c>
      <c r="G34" s="5">
        <v>14586.681070923967</v>
      </c>
      <c r="H34" s="5">
        <v>16520.024959005106</v>
      </c>
      <c r="I34" s="5">
        <v>22752.849191984737</v>
      </c>
      <c r="J34" s="5">
        <v>26431.752476590886</v>
      </c>
      <c r="K34" s="5">
        <v>27731.330670051335</v>
      </c>
      <c r="L34" s="5">
        <v>30085.293393278807</v>
      </c>
      <c r="M34" s="5">
        <v>31872.981997540199</v>
      </c>
      <c r="N34" s="5">
        <v>33678.444834996699</v>
      </c>
      <c r="O34" s="5">
        <v>34576.880389206453</v>
      </c>
      <c r="P34" s="5">
        <v>34342.229300821797</v>
      </c>
      <c r="Q34" s="5">
        <v>35970.384435735992</v>
      </c>
      <c r="R34" s="5">
        <v>35718.698122431713</v>
      </c>
      <c r="S34" s="5">
        <v>39057.766416590748</v>
      </c>
      <c r="T34" s="5">
        <v>41586.980705495094</v>
      </c>
      <c r="U34" s="5">
        <v>44363.277556675472</v>
      </c>
      <c r="V34" s="5">
        <v>41001.982951195394</v>
      </c>
      <c r="W34" s="5">
        <v>53385.869587730165</v>
      </c>
      <c r="X34" s="5">
        <v>58119.702124702053</v>
      </c>
      <c r="Y34" s="5">
        <v>55697.625318628518</v>
      </c>
      <c r="Z34" s="5">
        <v>57425.605690050434</v>
      </c>
      <c r="AA34" s="5">
        <v>55895.288985552041</v>
      </c>
      <c r="AB34" s="5">
        <v>58071.627016548402</v>
      </c>
      <c r="AC34" s="5">
        <v>60875.594272926741</v>
      </c>
      <c r="AD34" s="5">
        <v>60009.389892535008</v>
      </c>
      <c r="AE34" s="5">
        <v>60675.610517005924</v>
      </c>
    </row>
    <row r="35" spans="1:31">
      <c r="A35" s="59" t="s">
        <v>118</v>
      </c>
      <c r="B35" s="59" t="s">
        <v>127</v>
      </c>
      <c r="C35" s="58" t="s">
        <v>95</v>
      </c>
      <c r="D35" s="5">
        <v>7372.1131546346915</v>
      </c>
      <c r="E35" s="5">
        <v>7336.9863551720528</v>
      </c>
      <c r="F35" s="5">
        <v>7803.692055755304</v>
      </c>
      <c r="G35" s="5">
        <v>7994.68062236473</v>
      </c>
      <c r="H35" s="5">
        <v>7831.7888533434216</v>
      </c>
      <c r="I35" s="5">
        <v>8009.2980278250625</v>
      </c>
      <c r="J35" s="5">
        <v>7896.9227674043204</v>
      </c>
      <c r="K35" s="5">
        <v>11490.959146264198</v>
      </c>
      <c r="L35" s="5">
        <v>11199.447892482145</v>
      </c>
      <c r="M35" s="5">
        <v>10709.805520839263</v>
      </c>
      <c r="N35" s="5">
        <v>13755.900439144778</v>
      </c>
      <c r="O35" s="5">
        <v>14619.1358503471</v>
      </c>
      <c r="P35" s="5">
        <v>15697.263958203026</v>
      </c>
      <c r="Q35" s="5">
        <v>17907.077719337318</v>
      </c>
      <c r="R35" s="5">
        <v>22424.181396613247</v>
      </c>
      <c r="S35" s="5">
        <v>23445.204639384727</v>
      </c>
      <c r="T35" s="5">
        <v>30693.974441564602</v>
      </c>
      <c r="U35" s="5">
        <v>31720.137327936809</v>
      </c>
      <c r="V35" s="5">
        <v>36551.755746948831</v>
      </c>
      <c r="W35" s="5">
        <v>40677.23836328063</v>
      </c>
      <c r="X35" s="5">
        <v>36566.817836341543</v>
      </c>
      <c r="Y35" s="5">
        <v>39056.89839452337</v>
      </c>
      <c r="Z35" s="5">
        <v>41223.388538552346</v>
      </c>
      <c r="AA35" s="5">
        <v>45515.286750023362</v>
      </c>
      <c r="AB35" s="5">
        <v>46077.661123472026</v>
      </c>
      <c r="AC35" s="5">
        <v>55097.196904843557</v>
      </c>
      <c r="AD35" s="5">
        <v>56489.546738561279</v>
      </c>
      <c r="AE35" s="5">
        <v>57426.59112536563</v>
      </c>
    </row>
    <row r="36" spans="1:31">
      <c r="A36" s="59" t="s">
        <v>118</v>
      </c>
      <c r="B36" s="59" t="s">
        <v>127</v>
      </c>
      <c r="C36" s="58" t="s">
        <v>96</v>
      </c>
      <c r="D36" s="5">
        <v>8003.7758971000003</v>
      </c>
      <c r="E36" s="5">
        <v>8914.7690364000009</v>
      </c>
      <c r="F36" s="5">
        <v>9913.3651482999994</v>
      </c>
      <c r="G36" s="5">
        <v>10887.891067800001</v>
      </c>
      <c r="H36" s="5">
        <v>11827.9604989</v>
      </c>
      <c r="I36" s="5">
        <v>12709.108891999998</v>
      </c>
      <c r="J36" s="5">
        <v>13625.049818200001</v>
      </c>
      <c r="K36" s="5">
        <v>14562.2154581</v>
      </c>
      <c r="L36" s="5">
        <v>15460.4242044</v>
      </c>
      <c r="M36" s="5">
        <v>16247.905898500001</v>
      </c>
      <c r="N36" s="5">
        <v>17074.411882799999</v>
      </c>
      <c r="O36" s="5">
        <v>17890.849798899999</v>
      </c>
      <c r="P36" s="5">
        <v>18708.810956900001</v>
      </c>
      <c r="Q36" s="5">
        <v>19396.284543199999</v>
      </c>
      <c r="R36" s="5">
        <v>20081.111898400002</v>
      </c>
      <c r="S36" s="5">
        <v>20768.276866600001</v>
      </c>
      <c r="T36" s="5">
        <v>21506.990018999997</v>
      </c>
      <c r="U36" s="5">
        <v>22145.479821699999</v>
      </c>
      <c r="V36" s="5">
        <v>22806.500498599999</v>
      </c>
      <c r="W36" s="5">
        <v>23456.237986599997</v>
      </c>
      <c r="X36" s="5">
        <v>24147.858120200002</v>
      </c>
      <c r="Y36" s="5">
        <v>24712.014822900001</v>
      </c>
      <c r="Z36" s="5">
        <v>25293.8984662</v>
      </c>
      <c r="AA36" s="5">
        <v>25871.542336500002</v>
      </c>
      <c r="AB36" s="5">
        <v>26502.765391100002</v>
      </c>
      <c r="AC36" s="5">
        <v>27014.529022900002</v>
      </c>
      <c r="AD36" s="5">
        <v>27560.276074599999</v>
      </c>
      <c r="AE36" s="5">
        <v>27560.276074599999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0.57328140298499997</v>
      </c>
      <c r="J37" s="5">
        <v>0.63695040244000001</v>
      </c>
      <c r="K37" s="5">
        <v>5.2974556825249994</v>
      </c>
      <c r="L37" s="5">
        <v>1.0260858581499999</v>
      </c>
      <c r="M37" s="5">
        <v>0</v>
      </c>
      <c r="N37" s="5">
        <v>2.1762757959800001</v>
      </c>
      <c r="O37" s="5">
        <v>18.500546441725</v>
      </c>
      <c r="P37" s="5">
        <v>1.049285732675</v>
      </c>
      <c r="Q37" s="5">
        <v>10.955593746005</v>
      </c>
      <c r="R37" s="5">
        <v>0</v>
      </c>
      <c r="S37" s="5">
        <v>0</v>
      </c>
      <c r="T37" s="5">
        <v>0</v>
      </c>
      <c r="U37" s="5">
        <v>0</v>
      </c>
      <c r="V37" s="5">
        <v>16.20145384732</v>
      </c>
      <c r="W37" s="5">
        <v>28.98812302716</v>
      </c>
      <c r="X37" s="5">
        <v>41.101795275025005</v>
      </c>
      <c r="Y37" s="5">
        <v>0</v>
      </c>
      <c r="Z37" s="5">
        <v>59.493578284370003</v>
      </c>
      <c r="AA37" s="5">
        <v>20.709438571745</v>
      </c>
      <c r="AB37" s="5">
        <v>47.815239127749997</v>
      </c>
      <c r="AC37" s="5">
        <v>67.063364198114996</v>
      </c>
      <c r="AD37" s="5">
        <v>484.69352062647999</v>
      </c>
      <c r="AE37" s="5">
        <v>480.17888885235993</v>
      </c>
    </row>
    <row r="38" spans="1:31">
      <c r="A38" s="59" t="s">
        <v>118</v>
      </c>
      <c r="B38" s="59" t="s">
        <v>127</v>
      </c>
      <c r="C38" s="58" t="s">
        <v>101</v>
      </c>
      <c r="D38" s="5">
        <v>-739.59490178353485</v>
      </c>
      <c r="E38" s="5">
        <v>-1143.8562997813851</v>
      </c>
      <c r="F38" s="5">
        <v>-1388.1083948337207</v>
      </c>
      <c r="G38" s="5">
        <v>-1470.0492517298005</v>
      </c>
      <c r="H38" s="5">
        <v>-1486.2797588125168</v>
      </c>
      <c r="I38" s="5">
        <v>-1712.1879930299126</v>
      </c>
      <c r="J38" s="5">
        <v>-1733.5661471134822</v>
      </c>
      <c r="K38" s="5">
        <v>-3991.7227320815164</v>
      </c>
      <c r="L38" s="5">
        <v>-3760.3342607432382</v>
      </c>
      <c r="M38" s="5">
        <v>-3230.3372917803731</v>
      </c>
      <c r="N38" s="5">
        <v>-4405.7173182794832</v>
      </c>
      <c r="O38" s="5">
        <v>-4409.7465874832287</v>
      </c>
      <c r="P38" s="5">
        <v>-4682.778900694082</v>
      </c>
      <c r="Q38" s="5">
        <v>-6129.5097737932119</v>
      </c>
      <c r="R38" s="5">
        <v>-7768.064012282879</v>
      </c>
      <c r="S38" s="5">
        <v>-9458.2712753554642</v>
      </c>
      <c r="T38" s="5">
        <v>-11194.258316098347</v>
      </c>
      <c r="U38" s="5">
        <v>-11024.882270531081</v>
      </c>
      <c r="V38" s="5">
        <v>-12842.950042574577</v>
      </c>
      <c r="W38" s="5">
        <v>-11915.956445415412</v>
      </c>
      <c r="X38" s="5">
        <v>-10511.39800632906</v>
      </c>
      <c r="Y38" s="5">
        <v>-11196.454645046351</v>
      </c>
      <c r="Z38" s="5">
        <v>-11617.737567603277</v>
      </c>
      <c r="AA38" s="5">
        <v>-12174.975026963868</v>
      </c>
      <c r="AB38" s="5">
        <v>-12357.858290070328</v>
      </c>
      <c r="AC38" s="5">
        <v>-14397.523180861901</v>
      </c>
      <c r="AD38" s="5">
        <v>-17025.800141644097</v>
      </c>
      <c r="AE38" s="5">
        <v>-16426.010449020556</v>
      </c>
    </row>
    <row r="39" spans="1:31">
      <c r="A39" s="59" t="s">
        <v>118</v>
      </c>
      <c r="B39" s="59" t="s">
        <v>127</v>
      </c>
      <c r="C39" s="58" t="s">
        <v>102</v>
      </c>
      <c r="D39" s="5">
        <v>-48.956744629695109</v>
      </c>
      <c r="E39" s="5">
        <v>-114.2582964164294</v>
      </c>
      <c r="F39" s="5">
        <v>-194.90399737978879</v>
      </c>
      <c r="G39" s="5">
        <v>-301.32040073289915</v>
      </c>
      <c r="H39" s="5">
        <v>-432.15367041137762</v>
      </c>
      <c r="I39" s="5">
        <v>-558.75713755579136</v>
      </c>
      <c r="J39" s="5">
        <v>-789.19150941159512</v>
      </c>
      <c r="K39" s="5">
        <v>-1034.8239354978875</v>
      </c>
      <c r="L39" s="5">
        <v>-1206.7419149360262</v>
      </c>
      <c r="M39" s="5">
        <v>-1384.3626230792895</v>
      </c>
      <c r="N39" s="5">
        <v>-1737.1006658920983</v>
      </c>
      <c r="O39" s="5">
        <v>-2163.9173526904888</v>
      </c>
      <c r="P39" s="5">
        <v>-2555.1819801284159</v>
      </c>
      <c r="Q39" s="5">
        <v>-2959.65822244736</v>
      </c>
      <c r="R39" s="5">
        <v>-3547.4576559430507</v>
      </c>
      <c r="S39" s="5">
        <v>-3909.5147200399042</v>
      </c>
      <c r="T39" s="5">
        <v>-4248.7219374246524</v>
      </c>
      <c r="U39" s="5">
        <v>-4571.7407044185748</v>
      </c>
      <c r="V39" s="5">
        <v>-5047.3366074498681</v>
      </c>
      <c r="W39" s="5">
        <v>-5098.567594042067</v>
      </c>
      <c r="X39" s="5">
        <v>-5318.551082781778</v>
      </c>
      <c r="Y39" s="5">
        <v>-6129.045185766061</v>
      </c>
      <c r="Z39" s="5">
        <v>-6685.2510582570058</v>
      </c>
      <c r="AA39" s="5">
        <v>-7298.6166572632101</v>
      </c>
      <c r="AB39" s="5">
        <v>-7798.7041983395902</v>
      </c>
      <c r="AC39" s="5">
        <v>-8504.4556950092756</v>
      </c>
      <c r="AD39" s="5">
        <v>-8417.2827755658727</v>
      </c>
      <c r="AE39" s="5">
        <v>-9443.3887201664857</v>
      </c>
    </row>
    <row r="40" spans="1:31">
      <c r="A40" s="59" t="s">
        <v>118</v>
      </c>
      <c r="B40" s="59" t="s">
        <v>127</v>
      </c>
      <c r="C40" s="58" t="s">
        <v>103</v>
      </c>
      <c r="D40" s="5">
        <v>-130.96854174107401</v>
      </c>
      <c r="E40" s="5">
        <v>-236.46226340691001</v>
      </c>
      <c r="F40" s="5">
        <v>-343.32192731499498</v>
      </c>
      <c r="G40" s="5">
        <v>-436.92834610717802</v>
      </c>
      <c r="H40" s="5">
        <v>-513.65866140435799</v>
      </c>
      <c r="I40" s="5">
        <v>-582.25303297905305</v>
      </c>
      <c r="J40" s="5">
        <v>-677.32689186207301</v>
      </c>
      <c r="K40" s="5">
        <v>-824.39657464836</v>
      </c>
      <c r="L40" s="5">
        <v>-957.73411036726498</v>
      </c>
      <c r="M40" s="5">
        <v>-1081.45927541575</v>
      </c>
      <c r="N40" s="5">
        <v>-1233.39521386207</v>
      </c>
      <c r="O40" s="5">
        <v>-1393.1405148480201</v>
      </c>
      <c r="P40" s="5">
        <v>-1561.0975839064299</v>
      </c>
      <c r="Q40" s="5">
        <v>-1704.4301517123499</v>
      </c>
      <c r="R40" s="5">
        <v>-1836.0564598952101</v>
      </c>
      <c r="S40" s="5">
        <v>-1939.84030818264</v>
      </c>
      <c r="T40" s="5">
        <v>-2023.5924374281799</v>
      </c>
      <c r="U40" s="5">
        <v>-2052.3431988034599</v>
      </c>
      <c r="V40" s="5">
        <v>-2063.13551045758</v>
      </c>
      <c r="W40" s="5">
        <v>-2067.9110095372998</v>
      </c>
      <c r="X40" s="5">
        <v>-2061.0255247456198</v>
      </c>
      <c r="Y40" s="5">
        <v>-2058.9092883543199</v>
      </c>
      <c r="Z40" s="5">
        <v>-2041.5149880725701</v>
      </c>
      <c r="AA40" s="5">
        <v>-2044.5966017343801</v>
      </c>
      <c r="AB40" s="5">
        <v>-2028.1466020866301</v>
      </c>
      <c r="AC40" s="5">
        <v>-2012.96819171518</v>
      </c>
      <c r="AD40" s="5">
        <v>-1982.19426614401</v>
      </c>
      <c r="AE40" s="5">
        <v>-2005.18841427446</v>
      </c>
    </row>
    <row r="42" spans="1:31">
      <c r="A42" s="59" t="s">
        <v>118</v>
      </c>
      <c r="B42" s="59" t="s">
        <v>128</v>
      </c>
      <c r="C42" s="58" t="s">
        <v>83</v>
      </c>
      <c r="D42" s="5">
        <v>35180.732864262449</v>
      </c>
      <c r="E42" s="5">
        <v>31226.50886785374</v>
      </c>
      <c r="F42" s="5">
        <v>27724.599219955449</v>
      </c>
      <c r="G42" s="5">
        <v>23448.799738999976</v>
      </c>
      <c r="H42" s="5">
        <v>22580.131291616341</v>
      </c>
      <c r="I42" s="5">
        <v>18724.320389618999</v>
      </c>
      <c r="J42" s="5">
        <v>11131.740634155658</v>
      </c>
      <c r="K42" s="5">
        <v>6972.701046388891</v>
      </c>
      <c r="L42" s="5">
        <v>7185.1068182728422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20.554141697009999</v>
      </c>
      <c r="E43" s="5">
        <v>16.474382480840003</v>
      </c>
      <c r="F43" s="5">
        <v>23.279300262610001</v>
      </c>
      <c r="G43" s="5">
        <v>56.29749222163499</v>
      </c>
      <c r="H43" s="5">
        <v>129.58274623804002</v>
      </c>
      <c r="I43" s="5">
        <v>129.96286415687001</v>
      </c>
      <c r="J43" s="5">
        <v>152.88537800187501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14.288661683840001</v>
      </c>
      <c r="E45" s="5">
        <v>11.313350941829999</v>
      </c>
      <c r="F45" s="5">
        <v>16.119950958324999</v>
      </c>
      <c r="G45" s="5">
        <v>36.402745773589999</v>
      </c>
      <c r="H45" s="5">
        <v>76.783546170565003</v>
      </c>
      <c r="I45" s="5">
        <v>140.81339038643</v>
      </c>
      <c r="J45" s="5">
        <v>131.35865124313003</v>
      </c>
      <c r="K45" s="5">
        <v>266.14369826735498</v>
      </c>
      <c r="L45" s="5">
        <v>374.54851618690492</v>
      </c>
      <c r="M45" s="5">
        <v>178.70459019248</v>
      </c>
      <c r="N45" s="5">
        <v>55.887540632880011</v>
      </c>
      <c r="O45" s="5">
        <v>217.16402436721501</v>
      </c>
      <c r="P45" s="5">
        <v>159.94470748773503</v>
      </c>
      <c r="Q45" s="5">
        <v>448.24024621936502</v>
      </c>
      <c r="R45" s="5">
        <v>342.12989269933507</v>
      </c>
      <c r="S45" s="5">
        <v>805.74980862184498</v>
      </c>
      <c r="T45" s="5">
        <v>962.1328820258849</v>
      </c>
      <c r="U45" s="5">
        <v>952.91754084628496</v>
      </c>
      <c r="V45" s="5">
        <v>1264.8829534405349</v>
      </c>
      <c r="W45" s="5">
        <v>2018.519153327446</v>
      </c>
      <c r="X45" s="5">
        <v>1118.0949238077098</v>
      </c>
      <c r="Y45" s="5">
        <v>760.71230794129497</v>
      </c>
      <c r="Z45" s="5">
        <v>1437.9238798085798</v>
      </c>
      <c r="AA45" s="5">
        <v>1233.1705598055801</v>
      </c>
      <c r="AB45" s="5">
        <v>1241.098608838915</v>
      </c>
      <c r="AC45" s="5">
        <v>1076.547727669865</v>
      </c>
      <c r="AD45" s="5">
        <v>3426.3663255507795</v>
      </c>
      <c r="AE45" s="5">
        <v>2733.3600012556954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118</v>
      </c>
      <c r="B47" s="59" t="s">
        <v>128</v>
      </c>
      <c r="C47" s="58" t="s">
        <v>88</v>
      </c>
      <c r="D47" s="5">
        <v>2672.8094102316609</v>
      </c>
      <c r="E47" s="5">
        <v>1449.298639581305</v>
      </c>
      <c r="F47" s="5">
        <v>1963.8083518830051</v>
      </c>
      <c r="G47" s="5">
        <v>2940.61311585056</v>
      </c>
      <c r="H47" s="5">
        <v>2980.0747902381154</v>
      </c>
      <c r="I47" s="5">
        <v>2726.3579824792105</v>
      </c>
      <c r="J47" s="5">
        <v>2813.4463619242797</v>
      </c>
      <c r="K47" s="5">
        <v>2617.8234159394947</v>
      </c>
      <c r="L47" s="5">
        <v>2157.383277077915</v>
      </c>
      <c r="M47" s="5">
        <v>1899.8991685703354</v>
      </c>
      <c r="N47" s="5">
        <v>2299.9999206591151</v>
      </c>
      <c r="O47" s="5">
        <v>2804.6344718585451</v>
      </c>
      <c r="P47" s="5">
        <v>2670.4235944658249</v>
      </c>
      <c r="Q47" s="5">
        <v>2827.0058360931894</v>
      </c>
      <c r="R47" s="5">
        <v>2716.496042463225</v>
      </c>
      <c r="S47" s="5">
        <v>2884.1264275207654</v>
      </c>
      <c r="T47" s="5">
        <v>2338.0488767066245</v>
      </c>
      <c r="U47" s="5">
        <v>2500.6645514942484</v>
      </c>
      <c r="V47" s="5">
        <v>2012.1493584996451</v>
      </c>
      <c r="W47" s="5">
        <v>1761.6469618814547</v>
      </c>
      <c r="X47" s="5">
        <v>1951.4311430917251</v>
      </c>
      <c r="Y47" s="5">
        <v>2535.7814999894445</v>
      </c>
      <c r="Z47" s="5">
        <v>3150.4589170805307</v>
      </c>
      <c r="AA47" s="5">
        <v>2555.895858139254</v>
      </c>
      <c r="AB47" s="5">
        <v>2990.7117523883144</v>
      </c>
      <c r="AC47" s="5">
        <v>2412.672353448459</v>
      </c>
      <c r="AD47" s="5">
        <v>2061.286811100359</v>
      </c>
      <c r="AE47" s="5">
        <v>1085.2765678654948</v>
      </c>
    </row>
    <row r="48" spans="1:31">
      <c r="A48" s="59" t="s">
        <v>118</v>
      </c>
      <c r="B48" s="59" t="s">
        <v>128</v>
      </c>
      <c r="C48" s="58" t="s">
        <v>89</v>
      </c>
      <c r="D48" s="5">
        <v>112.88630589396519</v>
      </c>
      <c r="E48" s="5">
        <v>123.84837369304017</v>
      </c>
      <c r="F48" s="5">
        <v>127.54891555153014</v>
      </c>
      <c r="G48" s="5">
        <v>134.57794484675512</v>
      </c>
      <c r="H48" s="5">
        <v>140.65826075374019</v>
      </c>
      <c r="I48" s="5">
        <v>140.07453271200515</v>
      </c>
      <c r="J48" s="5">
        <v>138.75460932947504</v>
      </c>
      <c r="K48" s="5">
        <v>1134.4415341632903</v>
      </c>
      <c r="L48" s="5">
        <v>961.47599023649536</v>
      </c>
      <c r="M48" s="5">
        <v>1067.7204642014008</v>
      </c>
      <c r="N48" s="5">
        <v>1099.3373884858956</v>
      </c>
      <c r="O48" s="5">
        <v>1067.7915461407661</v>
      </c>
      <c r="P48" s="5">
        <v>1091.9342341355161</v>
      </c>
      <c r="Q48" s="5">
        <v>1211.1667198024352</v>
      </c>
      <c r="R48" s="5">
        <v>1198.0691147928992</v>
      </c>
      <c r="S48" s="5">
        <v>1148.4921130848152</v>
      </c>
      <c r="T48" s="5">
        <v>2395.218044896561</v>
      </c>
      <c r="U48" s="5">
        <v>2397.8782091977646</v>
      </c>
      <c r="V48" s="5">
        <v>2322.6029700610652</v>
      </c>
      <c r="W48" s="5">
        <v>2170.8146035360296</v>
      </c>
      <c r="X48" s="5">
        <v>1939.0209223113052</v>
      </c>
      <c r="Y48" s="5">
        <v>1885.1263961670202</v>
      </c>
      <c r="Z48" s="5">
        <v>1739.6957867840752</v>
      </c>
      <c r="AA48" s="5">
        <v>1837.4045734910551</v>
      </c>
      <c r="AB48" s="5">
        <v>1966.4360069705695</v>
      </c>
      <c r="AC48" s="5">
        <v>1937.6499077260901</v>
      </c>
      <c r="AD48" s="5">
        <v>1882.5354609552701</v>
      </c>
      <c r="AE48" s="5">
        <v>1349.0021363448598</v>
      </c>
    </row>
    <row r="49" spans="1:31">
      <c r="A49" s="59" t="s">
        <v>118</v>
      </c>
      <c r="B49" s="59" t="s">
        <v>128</v>
      </c>
      <c r="C49" s="58" t="s">
        <v>90</v>
      </c>
      <c r="D49" s="5">
        <v>32.95994399352999</v>
      </c>
      <c r="E49" s="5">
        <v>88.782043908645377</v>
      </c>
      <c r="F49" s="5">
        <v>165.85391715547513</v>
      </c>
      <c r="G49" s="5">
        <v>274.251757416256</v>
      </c>
      <c r="H49" s="5">
        <v>422.75184709813948</v>
      </c>
      <c r="I49" s="5">
        <v>515.64323915058583</v>
      </c>
      <c r="J49" s="5">
        <v>651.25449493754888</v>
      </c>
      <c r="K49" s="5">
        <v>733.62196706930467</v>
      </c>
      <c r="L49" s="5">
        <v>777.8821277209679</v>
      </c>
      <c r="M49" s="5">
        <v>954.3649495345328</v>
      </c>
      <c r="N49" s="5">
        <v>1181.5785538965647</v>
      </c>
      <c r="O49" s="5">
        <v>1399.5341470026131</v>
      </c>
      <c r="P49" s="5">
        <v>1733.8956594221074</v>
      </c>
      <c r="Q49" s="5">
        <v>2092.6449694385674</v>
      </c>
      <c r="R49" s="5">
        <v>2380.9060760020197</v>
      </c>
      <c r="S49" s="5">
        <v>2639.7065186849895</v>
      </c>
      <c r="T49" s="5">
        <v>2969.5557080628814</v>
      </c>
      <c r="U49" s="5">
        <v>3243.5348806933562</v>
      </c>
      <c r="V49" s="5">
        <v>3651.7060422694653</v>
      </c>
      <c r="W49" s="5">
        <v>3836.7712259954001</v>
      </c>
      <c r="X49" s="5">
        <v>3629.0695706267879</v>
      </c>
      <c r="Y49" s="5">
        <v>3524.1340149132902</v>
      </c>
      <c r="Z49" s="5">
        <v>3956.1887502117415</v>
      </c>
      <c r="AA49" s="5">
        <v>4299.0650930031325</v>
      </c>
      <c r="AB49" s="5">
        <v>5151.1877588947973</v>
      </c>
      <c r="AC49" s="5">
        <v>5512.817477990453</v>
      </c>
      <c r="AD49" s="5">
        <v>6029.3197490137964</v>
      </c>
      <c r="AE49" s="5">
        <v>6726.1706747056242</v>
      </c>
    </row>
    <row r="50" spans="1:31">
      <c r="A50" s="59" t="s">
        <v>118</v>
      </c>
      <c r="B50" s="59" t="s">
        <v>128</v>
      </c>
      <c r="C50" s="58" t="s">
        <v>91</v>
      </c>
      <c r="D50" s="5">
        <v>69.074172932615198</v>
      </c>
      <c r="E50" s="5">
        <v>140.15642659301099</v>
      </c>
      <c r="F50" s="5">
        <v>215.85251842106501</v>
      </c>
      <c r="G50" s="5">
        <v>287.14967646944399</v>
      </c>
      <c r="H50" s="5">
        <v>348.36567844821002</v>
      </c>
      <c r="I50" s="5">
        <v>385.66229740739902</v>
      </c>
      <c r="J50" s="5">
        <v>418.05843362789699</v>
      </c>
      <c r="K50" s="5">
        <v>482.31025090746198</v>
      </c>
      <c r="L50" s="5">
        <v>538.07407158736896</v>
      </c>
      <c r="M50" s="5">
        <v>584.76177501695201</v>
      </c>
      <c r="N50" s="5">
        <v>647.95847717836398</v>
      </c>
      <c r="O50" s="5">
        <v>723.491458310697</v>
      </c>
      <c r="P50" s="5">
        <v>805.71518857144497</v>
      </c>
      <c r="Q50" s="5">
        <v>876.96027168968396</v>
      </c>
      <c r="R50" s="5">
        <v>951.94395451455398</v>
      </c>
      <c r="S50" s="5">
        <v>1008.03049652114</v>
      </c>
      <c r="T50" s="5">
        <v>1051.0785955623601</v>
      </c>
      <c r="U50" s="5">
        <v>1076.83678414377</v>
      </c>
      <c r="V50" s="5">
        <v>1090.3001927442399</v>
      </c>
      <c r="W50" s="5">
        <v>1094.51140755049</v>
      </c>
      <c r="X50" s="5">
        <v>1095.8182403927999</v>
      </c>
      <c r="Y50" s="5">
        <v>1090.22911796226</v>
      </c>
      <c r="Z50" s="5">
        <v>1084.50572591839</v>
      </c>
      <c r="AA50" s="5">
        <v>1086.54855312361</v>
      </c>
      <c r="AB50" s="5">
        <v>1080.5324274530501</v>
      </c>
      <c r="AC50" s="5">
        <v>1074.989727704</v>
      </c>
      <c r="AD50" s="5">
        <v>1060.4448594985699</v>
      </c>
      <c r="AE50" s="5">
        <v>1071.8228082655501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11565.035907438367</v>
      </c>
      <c r="E53" s="5">
        <v>14608.784578575714</v>
      </c>
      <c r="F53" s="5">
        <v>13452.433246723262</v>
      </c>
      <c r="G53" s="5">
        <v>15888.059218104347</v>
      </c>
      <c r="H53" s="5">
        <v>15264.415280756974</v>
      </c>
      <c r="I53" s="5">
        <v>16490.587472885127</v>
      </c>
      <c r="J53" s="5">
        <v>19352.088393552251</v>
      </c>
      <c r="K53" s="5">
        <v>23472.911381640217</v>
      </c>
      <c r="L53" s="5">
        <v>23890.974473400165</v>
      </c>
      <c r="M53" s="5">
        <v>23731.403973268432</v>
      </c>
      <c r="N53" s="5">
        <v>29590.972144699354</v>
      </c>
      <c r="O53" s="5">
        <v>26948.124848147756</v>
      </c>
      <c r="P53" s="5">
        <v>30751.315450451522</v>
      </c>
      <c r="Q53" s="5">
        <v>26874.300398012696</v>
      </c>
      <c r="R53" s="5">
        <v>32362.704803103006</v>
      </c>
      <c r="S53" s="5">
        <v>30123.488176113318</v>
      </c>
      <c r="T53" s="5">
        <v>32153.848599415283</v>
      </c>
      <c r="U53" s="5">
        <v>32103.030818964296</v>
      </c>
      <c r="V53" s="5">
        <v>33182.684731903057</v>
      </c>
      <c r="W53" s="5">
        <v>36186.362972761628</v>
      </c>
      <c r="X53" s="5">
        <v>36078.992620851765</v>
      </c>
      <c r="Y53" s="5">
        <v>37486.207108468683</v>
      </c>
      <c r="Z53" s="5">
        <v>36305.319017263508</v>
      </c>
      <c r="AA53" s="5">
        <v>42292.865495709309</v>
      </c>
      <c r="AB53" s="5">
        <v>39109.552477795412</v>
      </c>
      <c r="AC53" s="5">
        <v>40532.775441931357</v>
      </c>
      <c r="AD53" s="5">
        <v>35424.589030387295</v>
      </c>
      <c r="AE53" s="5">
        <v>36423.62673380872</v>
      </c>
    </row>
    <row r="54" spans="1:31">
      <c r="A54" s="59" t="s">
        <v>118</v>
      </c>
      <c r="B54" s="59" t="s">
        <v>128</v>
      </c>
      <c r="C54" s="58" t="s">
        <v>95</v>
      </c>
      <c r="D54" s="5">
        <v>1729.231065924085</v>
      </c>
      <c r="E54" s="5">
        <v>1657.4649592425253</v>
      </c>
      <c r="F54" s="5">
        <v>1757.5534721007502</v>
      </c>
      <c r="G54" s="5">
        <v>1744.2144420164045</v>
      </c>
      <c r="H54" s="5">
        <v>1733.5181465404355</v>
      </c>
      <c r="I54" s="5">
        <v>1759.8631639672401</v>
      </c>
      <c r="J54" s="5">
        <v>1826.2804612390303</v>
      </c>
      <c r="K54" s="5">
        <v>1793.0436155242951</v>
      </c>
      <c r="L54" s="5">
        <v>1774.51853554575</v>
      </c>
      <c r="M54" s="5">
        <v>4756.3876639329301</v>
      </c>
      <c r="N54" s="5">
        <v>5102.9074879819764</v>
      </c>
      <c r="O54" s="5">
        <v>5268.8287405723704</v>
      </c>
      <c r="P54" s="5">
        <v>4835.0572364931231</v>
      </c>
      <c r="Q54" s="5">
        <v>5553.791232672369</v>
      </c>
      <c r="R54" s="5">
        <v>5269.5860182057913</v>
      </c>
      <c r="S54" s="5">
        <v>5879.2034638887817</v>
      </c>
      <c r="T54" s="5">
        <v>6996.4096197905747</v>
      </c>
      <c r="U54" s="5">
        <v>7172.8923416669222</v>
      </c>
      <c r="V54" s="5">
        <v>7277.1189213347679</v>
      </c>
      <c r="W54" s="5">
        <v>9482.8010584562689</v>
      </c>
      <c r="X54" s="5">
        <v>9429.4656379524877</v>
      </c>
      <c r="Y54" s="5">
        <v>10146.733952503604</v>
      </c>
      <c r="Z54" s="5">
        <v>10421.964803002869</v>
      </c>
      <c r="AA54" s="5">
        <v>9598.4375714245034</v>
      </c>
      <c r="AB54" s="5">
        <v>13254.495313015683</v>
      </c>
      <c r="AC54" s="5">
        <v>13973.791836037903</v>
      </c>
      <c r="AD54" s="5">
        <v>18878.812187660093</v>
      </c>
      <c r="AE54" s="5">
        <v>20674.922162706382</v>
      </c>
    </row>
    <row r="55" spans="1:31">
      <c r="A55" s="59" t="s">
        <v>118</v>
      </c>
      <c r="B55" s="59" t="s">
        <v>128</v>
      </c>
      <c r="C55" s="58" t="s">
        <v>96</v>
      </c>
      <c r="D55" s="5">
        <v>5718.6357909999997</v>
      </c>
      <c r="E55" s="5">
        <v>6558.3671729999996</v>
      </c>
      <c r="F55" s="5">
        <v>7452.5033409999996</v>
      </c>
      <c r="G55" s="5">
        <v>8386.2097439999998</v>
      </c>
      <c r="H55" s="5">
        <v>9338.6130169999997</v>
      </c>
      <c r="I55" s="5">
        <v>10124.096380000001</v>
      </c>
      <c r="J55" s="5">
        <v>10744.429990000001</v>
      </c>
      <c r="K55" s="5">
        <v>11378.13377</v>
      </c>
      <c r="L55" s="5">
        <v>11990.628559999999</v>
      </c>
      <c r="M55" s="5">
        <v>12545.06553</v>
      </c>
      <c r="N55" s="5">
        <v>13093.495849999999</v>
      </c>
      <c r="O55" s="5">
        <v>13662.15365</v>
      </c>
      <c r="P55" s="5">
        <v>14246.71704</v>
      </c>
      <c r="Q55" s="5">
        <v>14776.230299999999</v>
      </c>
      <c r="R55" s="5">
        <v>15282.98432</v>
      </c>
      <c r="S55" s="5">
        <v>15822.95959</v>
      </c>
      <c r="T55" s="5">
        <v>16410.520550000001</v>
      </c>
      <c r="U55" s="5">
        <v>16965.365730000001</v>
      </c>
      <c r="V55" s="5">
        <v>17508.562430000002</v>
      </c>
      <c r="W55" s="5">
        <v>18069.088650000002</v>
      </c>
      <c r="X55" s="5">
        <v>18666.968649999999</v>
      </c>
      <c r="Y55" s="5">
        <v>19206.869989999999</v>
      </c>
      <c r="Z55" s="5">
        <v>19729.20808</v>
      </c>
      <c r="AA55" s="5">
        <v>20273.653869999998</v>
      </c>
      <c r="AB55" s="5">
        <v>20862.428530000001</v>
      </c>
      <c r="AC55" s="5">
        <v>21385.21588</v>
      </c>
      <c r="AD55" s="5">
        <v>21895.777750000001</v>
      </c>
      <c r="AE55" s="5">
        <v>21895.777750000001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0.35832827953499996</v>
      </c>
      <c r="K56" s="5">
        <v>2.0082723905650002</v>
      </c>
      <c r="L56" s="5">
        <v>2.1310575296050001</v>
      </c>
      <c r="M56" s="5">
        <v>0.7810609451149999</v>
      </c>
      <c r="N56" s="5">
        <v>0</v>
      </c>
      <c r="O56" s="5">
        <v>0.85850245422000004</v>
      </c>
      <c r="P56" s="5">
        <v>0</v>
      </c>
      <c r="Q56" s="5">
        <v>7.5102636225049997</v>
      </c>
      <c r="R56" s="5">
        <v>3.1724318659700002</v>
      </c>
      <c r="S56" s="5">
        <v>15.61784290137</v>
      </c>
      <c r="T56" s="5">
        <v>14.148511394034999</v>
      </c>
      <c r="U56" s="5">
        <v>26.659420326434997</v>
      </c>
      <c r="V56" s="5">
        <v>20.494192683089999</v>
      </c>
      <c r="W56" s="5">
        <v>78.777093750514979</v>
      </c>
      <c r="X56" s="5">
        <v>39.040736210634996</v>
      </c>
      <c r="Y56" s="5">
        <v>5.0921128658500008</v>
      </c>
      <c r="Z56" s="5">
        <v>49.821457046369993</v>
      </c>
      <c r="AA56" s="5">
        <v>49.226146358229997</v>
      </c>
      <c r="AB56" s="5">
        <v>183.29354247144502</v>
      </c>
      <c r="AC56" s="5">
        <v>377.68245749581001</v>
      </c>
      <c r="AD56" s="5">
        <v>684.00539869310535</v>
      </c>
      <c r="AE56" s="5">
        <v>438.67733634684475</v>
      </c>
    </row>
    <row r="57" spans="1:31">
      <c r="A57" s="59" t="s">
        <v>118</v>
      </c>
      <c r="B57" s="59" t="s">
        <v>128</v>
      </c>
      <c r="C57" s="58" t="s">
        <v>101</v>
      </c>
      <c r="D57" s="5">
        <v>-134.38850015741448</v>
      </c>
      <c r="E57" s="5">
        <v>-148.0539593725145</v>
      </c>
      <c r="F57" s="5">
        <v>-151.22861859545949</v>
      </c>
      <c r="G57" s="5">
        <v>-160.33627191166457</v>
      </c>
      <c r="H57" s="5">
        <v>-167.32597699232943</v>
      </c>
      <c r="I57" s="5">
        <v>-166.75544666244446</v>
      </c>
      <c r="J57" s="5">
        <v>-165.18410882569449</v>
      </c>
      <c r="K57" s="5">
        <v>-1368.0275339809909</v>
      </c>
      <c r="L57" s="5">
        <v>-1157.236319785666</v>
      </c>
      <c r="M57" s="5">
        <v>-1279.6149567782663</v>
      </c>
      <c r="N57" s="5">
        <v>-1326.728791948052</v>
      </c>
      <c r="O57" s="5">
        <v>-1279.742739848431</v>
      </c>
      <c r="P57" s="5">
        <v>-1317.860880080827</v>
      </c>
      <c r="Q57" s="5">
        <v>-1452.396907012052</v>
      </c>
      <c r="R57" s="5">
        <v>-1446.2826191792899</v>
      </c>
      <c r="S57" s="5">
        <v>-1376.5762844041553</v>
      </c>
      <c r="T57" s="5">
        <v>-3019.3412362477238</v>
      </c>
      <c r="U57" s="5">
        <v>-3025.2141946359807</v>
      </c>
      <c r="V57" s="5">
        <v>-2921.1280253735131</v>
      </c>
      <c r="W57" s="5">
        <v>-2729.5598908253523</v>
      </c>
      <c r="X57" s="5">
        <v>-2443.8892967221568</v>
      </c>
      <c r="Y57" s="5">
        <v>-2395.5028071127063</v>
      </c>
      <c r="Z57" s="5">
        <v>-2171.3021665319284</v>
      </c>
      <c r="AA57" s="5">
        <v>-2341.399286564837</v>
      </c>
      <c r="AB57" s="5">
        <v>-2460.3827151797159</v>
      </c>
      <c r="AC57" s="5">
        <v>-2449.0950705442365</v>
      </c>
      <c r="AD57" s="5">
        <v>-2361.5441490797243</v>
      </c>
      <c r="AE57" s="5">
        <v>-1747.1485471067078</v>
      </c>
    </row>
    <row r="58" spans="1:31">
      <c r="A58" s="59" t="s">
        <v>118</v>
      </c>
      <c r="B58" s="59" t="s">
        <v>128</v>
      </c>
      <c r="C58" s="58" t="s">
        <v>102</v>
      </c>
      <c r="D58" s="5">
        <v>-38.772573055175194</v>
      </c>
      <c r="E58" s="5">
        <v>-104.73822160724568</v>
      </c>
      <c r="F58" s="5">
        <v>-194.80389548203132</v>
      </c>
      <c r="G58" s="5">
        <v>-323.33356833212264</v>
      </c>
      <c r="H58" s="5">
        <v>-496.58964456828153</v>
      </c>
      <c r="I58" s="5">
        <v>-606.57916058903379</v>
      </c>
      <c r="J58" s="5">
        <v>-766.10604944587965</v>
      </c>
      <c r="K58" s="5">
        <v>-869.36411872076474</v>
      </c>
      <c r="L58" s="5">
        <v>-931.1883779033667</v>
      </c>
      <c r="M58" s="5">
        <v>-1142.9322022555691</v>
      </c>
      <c r="N58" s="5">
        <v>-1434.1686317030708</v>
      </c>
      <c r="O58" s="5">
        <v>-1695.9388612879518</v>
      </c>
      <c r="P58" s="5">
        <v>-2131.4778450280346</v>
      </c>
      <c r="Q58" s="5">
        <v>-2571.1235657139177</v>
      </c>
      <c r="R58" s="5">
        <v>-2948.9014598336767</v>
      </c>
      <c r="S58" s="5">
        <v>-3261.5664613328336</v>
      </c>
      <c r="T58" s="5">
        <v>-3704.4017562717763</v>
      </c>
      <c r="U58" s="5">
        <v>-4064.0636946267414</v>
      </c>
      <c r="V58" s="5">
        <v>-4606.7937490181512</v>
      </c>
      <c r="W58" s="5">
        <v>-4827.8489241113284</v>
      </c>
      <c r="X58" s="5">
        <v>-4576.4280333448587</v>
      </c>
      <c r="Y58" s="5">
        <v>-4512.1746974758826</v>
      </c>
      <c r="Z58" s="5">
        <v>-5039.3893141154913</v>
      </c>
      <c r="AA58" s="5">
        <v>-5557.6151143547531</v>
      </c>
      <c r="AB58" s="5">
        <v>-6612.00270470334</v>
      </c>
      <c r="AC58" s="5">
        <v>-7149.9180815128248</v>
      </c>
      <c r="AD58" s="5">
        <v>-7820.0213628456695</v>
      </c>
      <c r="AE58" s="5">
        <v>-8798.1746341066446</v>
      </c>
    </row>
    <row r="59" spans="1:31">
      <c r="A59" s="59" t="s">
        <v>118</v>
      </c>
      <c r="B59" s="59" t="s">
        <v>128</v>
      </c>
      <c r="C59" s="58" t="s">
        <v>103</v>
      </c>
      <c r="D59" s="5">
        <v>-82.897309510476305</v>
      </c>
      <c r="E59" s="5">
        <v>-167.383270193117</v>
      </c>
      <c r="F59" s="5">
        <v>-258.47343626515902</v>
      </c>
      <c r="G59" s="5">
        <v>-342.574144186078</v>
      </c>
      <c r="H59" s="5">
        <v>-414.91748051980198</v>
      </c>
      <c r="I59" s="5">
        <v>-460.13374346728398</v>
      </c>
      <c r="J59" s="5">
        <v>-500.66601876375103</v>
      </c>
      <c r="K59" s="5">
        <v>-574.973000632609</v>
      </c>
      <c r="L59" s="5">
        <v>-642.53680690413205</v>
      </c>
      <c r="M59" s="5">
        <v>-698.74405543492401</v>
      </c>
      <c r="N59" s="5">
        <v>-771.96638970486595</v>
      </c>
      <c r="O59" s="5">
        <v>-863.39795155879403</v>
      </c>
      <c r="P59" s="5">
        <v>-959.95162990237702</v>
      </c>
      <c r="Q59" s="5">
        <v>-1048.33090851574</v>
      </c>
      <c r="R59" s="5">
        <v>-1132.84706839004</v>
      </c>
      <c r="S59" s="5">
        <v>-1201.3012127468401</v>
      </c>
      <c r="T59" s="5">
        <v>-1248.60990445275</v>
      </c>
      <c r="U59" s="5">
        <v>-1293.7149498840199</v>
      </c>
      <c r="V59" s="5">
        <v>-1298.7319434440401</v>
      </c>
      <c r="W59" s="5">
        <v>-1308.6281685958299</v>
      </c>
      <c r="X59" s="5">
        <v>-1304.5338725813299</v>
      </c>
      <c r="Y59" s="5">
        <v>-1299.0024458058299</v>
      </c>
      <c r="Z59" s="5">
        <v>-1294.69563076549</v>
      </c>
      <c r="AA59" s="5">
        <v>-1301.0827396520899</v>
      </c>
      <c r="AB59" s="5">
        <v>-1289.8067462076301</v>
      </c>
      <c r="AC59" s="5">
        <v>-1282.0320907452201</v>
      </c>
      <c r="AD59" s="5">
        <v>-1265.12285797189</v>
      </c>
      <c r="AE59" s="5">
        <v>-1277.4021222766401</v>
      </c>
    </row>
    <row r="61" spans="1:31">
      <c r="A61" s="59" t="s">
        <v>118</v>
      </c>
      <c r="B61" s="59" t="s">
        <v>129</v>
      </c>
      <c r="C61" s="58" t="s">
        <v>84</v>
      </c>
      <c r="D61" s="5">
        <v>855.59393564725497</v>
      </c>
      <c r="E61" s="5">
        <v>735.86536502632055</v>
      </c>
      <c r="F61" s="5">
        <v>93.327151077510024</v>
      </c>
      <c r="G61" s="5">
        <v>248.50456490273496</v>
      </c>
      <c r="H61" s="5">
        <v>645.63373931523006</v>
      </c>
      <c r="I61" s="5">
        <v>509.70689832288502</v>
      </c>
      <c r="J61" s="5">
        <v>721.39026153545069</v>
      </c>
      <c r="K61" s="5">
        <v>1122.3984006289147</v>
      </c>
      <c r="L61" s="5">
        <v>1037.5212715294658</v>
      </c>
      <c r="M61" s="5">
        <v>902.31418470752544</v>
      </c>
      <c r="N61" s="5">
        <v>1016.5314969969105</v>
      </c>
      <c r="O61" s="5">
        <v>1320.7935601328306</v>
      </c>
      <c r="P61" s="5">
        <v>978.05052937852577</v>
      </c>
      <c r="Q61" s="5">
        <v>1028.7934586371914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107.36074357150001</v>
      </c>
      <c r="E63" s="5">
        <v>90.059419947294998</v>
      </c>
      <c r="F63" s="5">
        <v>17.199331382960001</v>
      </c>
      <c r="G63" s="5">
        <v>51.733348975249982</v>
      </c>
      <c r="H63" s="5">
        <v>125.26915285081503</v>
      </c>
      <c r="I63" s="5">
        <v>116.59222001050999</v>
      </c>
      <c r="J63" s="5">
        <v>116.69390692599498</v>
      </c>
      <c r="K63" s="5">
        <v>305.36798891512518</v>
      </c>
      <c r="L63" s="5">
        <v>258.02505943554007</v>
      </c>
      <c r="M63" s="5">
        <v>210.83826585616015</v>
      </c>
      <c r="N63" s="5">
        <v>285.57946189847507</v>
      </c>
      <c r="O63" s="5">
        <v>331.18489121956992</v>
      </c>
      <c r="P63" s="5">
        <v>357.63277982961495</v>
      </c>
      <c r="Q63" s="5">
        <v>383.22128461380981</v>
      </c>
      <c r="R63" s="5">
        <v>451.35123177137473</v>
      </c>
      <c r="S63" s="5">
        <v>582.92290087024469</v>
      </c>
      <c r="T63" s="5">
        <v>458.66614842363987</v>
      </c>
      <c r="U63" s="5">
        <v>476.46517389396473</v>
      </c>
      <c r="V63" s="5">
        <v>526.89188908711435</v>
      </c>
      <c r="W63" s="5">
        <v>526.94704143446961</v>
      </c>
      <c r="X63" s="5">
        <v>442.80960169071977</v>
      </c>
      <c r="Y63" s="5">
        <v>58.907518102360001</v>
      </c>
      <c r="Z63" s="5">
        <v>126.81779772781002</v>
      </c>
      <c r="AA63" s="5">
        <v>69.211253888754996</v>
      </c>
      <c r="AB63" s="5">
        <v>131.80029781676001</v>
      </c>
      <c r="AC63" s="5">
        <v>108.69189851318502</v>
      </c>
      <c r="AD63" s="5">
        <v>175.49651542906994</v>
      </c>
      <c r="AE63" s="5">
        <v>63.734434271925004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166.21412272832015</v>
      </c>
      <c r="E66" s="5">
        <v>184.31703126500022</v>
      </c>
      <c r="F66" s="5">
        <v>176.93620517352019</v>
      </c>
      <c r="G66" s="5">
        <v>184.74971390556018</v>
      </c>
      <c r="H66" s="5">
        <v>188.09933156751512</v>
      </c>
      <c r="I66" s="5">
        <v>184.63686358071516</v>
      </c>
      <c r="J66" s="5">
        <v>186.03015603427514</v>
      </c>
      <c r="K66" s="5">
        <v>183.14579922259514</v>
      </c>
      <c r="L66" s="5">
        <v>173.09228222759515</v>
      </c>
      <c r="M66" s="5">
        <v>161.75956202390518</v>
      </c>
      <c r="N66" s="5">
        <v>168.25784428429017</v>
      </c>
      <c r="O66" s="5">
        <v>172.6887024912852</v>
      </c>
      <c r="P66" s="5">
        <v>169.71321500111515</v>
      </c>
      <c r="Q66" s="5">
        <v>172.13239589157021</v>
      </c>
      <c r="R66" s="5">
        <v>167.04003505808015</v>
      </c>
      <c r="S66" s="5">
        <v>288.29184573733039</v>
      </c>
      <c r="T66" s="5">
        <v>802.46698658167554</v>
      </c>
      <c r="U66" s="5">
        <v>819.28008932724038</v>
      </c>
      <c r="V66" s="5">
        <v>768.55836727701535</v>
      </c>
      <c r="W66" s="5">
        <v>682.49717055481028</v>
      </c>
      <c r="X66" s="5">
        <v>671.65368834677997</v>
      </c>
      <c r="Y66" s="5">
        <v>701.26850272395632</v>
      </c>
      <c r="Z66" s="5">
        <v>727.12369931811122</v>
      </c>
      <c r="AA66" s="5">
        <v>645.01116432168078</v>
      </c>
      <c r="AB66" s="5">
        <v>669.62479130968063</v>
      </c>
      <c r="AC66" s="5">
        <v>715.27420920960105</v>
      </c>
      <c r="AD66" s="5">
        <v>1665.8201072371423</v>
      </c>
      <c r="AE66" s="5">
        <v>1710.7652281795556</v>
      </c>
    </row>
    <row r="67" spans="1:31">
      <c r="A67" s="59" t="s">
        <v>118</v>
      </c>
      <c r="B67" s="59" t="s">
        <v>129</v>
      </c>
      <c r="C67" s="58" t="s">
        <v>90</v>
      </c>
      <c r="D67" s="5">
        <v>58.694170482805177</v>
      </c>
      <c r="E67" s="5">
        <v>89.559521559480359</v>
      </c>
      <c r="F67" s="5">
        <v>113.92869524451545</v>
      </c>
      <c r="G67" s="5">
        <v>144.44583209573941</v>
      </c>
      <c r="H67" s="5">
        <v>174.4973512536659</v>
      </c>
      <c r="I67" s="5">
        <v>199.58523198883438</v>
      </c>
      <c r="J67" s="5">
        <v>250.71005745996086</v>
      </c>
      <c r="K67" s="5">
        <v>301.28742093334972</v>
      </c>
      <c r="L67" s="5">
        <v>353.42808794755541</v>
      </c>
      <c r="M67" s="5">
        <v>402.90278682401407</v>
      </c>
      <c r="N67" s="5">
        <v>514.45911645337105</v>
      </c>
      <c r="O67" s="5">
        <v>602.96229869842625</v>
      </c>
      <c r="P67" s="5">
        <v>689.55595542554352</v>
      </c>
      <c r="Q67" s="5">
        <v>819.95433435948758</v>
      </c>
      <c r="R67" s="5">
        <v>895.59832771918252</v>
      </c>
      <c r="S67" s="5">
        <v>1061.4294650734389</v>
      </c>
      <c r="T67" s="5">
        <v>1188.6345986118777</v>
      </c>
      <c r="U67" s="5">
        <v>1230.8362652414094</v>
      </c>
      <c r="V67" s="5">
        <v>1336.8379131513766</v>
      </c>
      <c r="W67" s="5">
        <v>1401.4478294902892</v>
      </c>
      <c r="X67" s="5">
        <v>1420.3756443085153</v>
      </c>
      <c r="Y67" s="5">
        <v>1694.0864359995712</v>
      </c>
      <c r="Z67" s="5">
        <v>1796.6401973802376</v>
      </c>
      <c r="AA67" s="5">
        <v>1921.4239751695673</v>
      </c>
      <c r="AB67" s="5">
        <v>2116.5779059365932</v>
      </c>
      <c r="AC67" s="5">
        <v>2361.8954496575016</v>
      </c>
      <c r="AD67" s="5">
        <v>2619.6043537582486</v>
      </c>
      <c r="AE67" s="5">
        <v>2653.3341921695232</v>
      </c>
    </row>
    <row r="68" spans="1:31">
      <c r="A68" s="59" t="s">
        <v>118</v>
      </c>
      <c r="B68" s="59" t="s">
        <v>129</v>
      </c>
      <c r="C68" s="58" t="s">
        <v>91</v>
      </c>
      <c r="D68" s="5">
        <v>63.426250933649797</v>
      </c>
      <c r="E68" s="5">
        <v>86.962554833630904</v>
      </c>
      <c r="F68" s="5">
        <v>108.67249608488299</v>
      </c>
      <c r="G68" s="5">
        <v>127.933514391503</v>
      </c>
      <c r="H68" s="5">
        <v>144.23553265286699</v>
      </c>
      <c r="I68" s="5">
        <v>159.83541742208499</v>
      </c>
      <c r="J68" s="5">
        <v>183.580282085329</v>
      </c>
      <c r="K68" s="5">
        <v>215.30383687622401</v>
      </c>
      <c r="L68" s="5">
        <v>247.02774218671399</v>
      </c>
      <c r="M68" s="5">
        <v>279.89396370778701</v>
      </c>
      <c r="N68" s="5">
        <v>318.72951328646002</v>
      </c>
      <c r="O68" s="5">
        <v>357.70127256132798</v>
      </c>
      <c r="P68" s="5">
        <v>397.27665780150801</v>
      </c>
      <c r="Q68" s="5">
        <v>429.38651124079797</v>
      </c>
      <c r="R68" s="5">
        <v>458.33226561247898</v>
      </c>
      <c r="S68" s="5">
        <v>479.42895351745602</v>
      </c>
      <c r="T68" s="5">
        <v>495.79138632613501</v>
      </c>
      <c r="U68" s="5">
        <v>500.48148198353999</v>
      </c>
      <c r="V68" s="5">
        <v>503.37238089581399</v>
      </c>
      <c r="W68" s="5">
        <v>502.971962579717</v>
      </c>
      <c r="X68" s="5">
        <v>502.54195914210101</v>
      </c>
      <c r="Y68" s="5">
        <v>499.72436990419101</v>
      </c>
      <c r="Z68" s="5">
        <v>496.92200148649403</v>
      </c>
      <c r="AA68" s="5">
        <v>498.28973034073402</v>
      </c>
      <c r="AB68" s="5">
        <v>496.87792429327197</v>
      </c>
      <c r="AC68" s="5">
        <v>492.79081792588897</v>
      </c>
      <c r="AD68" s="5">
        <v>486.25478166566302</v>
      </c>
      <c r="AE68" s="5">
        <v>491.94978754036299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6678.6813558728563</v>
      </c>
      <c r="E71" s="5">
        <v>7212.9120924743038</v>
      </c>
      <c r="F71" s="5">
        <v>9087.8212101600402</v>
      </c>
      <c r="G71" s="5">
        <v>9724.2222081424352</v>
      </c>
      <c r="H71" s="5">
        <v>9010.4959840732135</v>
      </c>
      <c r="I71" s="5">
        <v>12918.501320510319</v>
      </c>
      <c r="J71" s="5">
        <v>12743.160462189711</v>
      </c>
      <c r="K71" s="5">
        <v>12804.849142029469</v>
      </c>
      <c r="L71" s="5">
        <v>12470.406918539327</v>
      </c>
      <c r="M71" s="5">
        <v>12413.162401291163</v>
      </c>
      <c r="N71" s="5">
        <v>14795.504075416457</v>
      </c>
      <c r="O71" s="5">
        <v>14378.502999674791</v>
      </c>
      <c r="P71" s="5">
        <v>15413.731044170785</v>
      </c>
      <c r="Q71" s="5">
        <v>14330.812790271779</v>
      </c>
      <c r="R71" s="5">
        <v>16483.417930594867</v>
      </c>
      <c r="S71" s="5">
        <v>14543.995887594767</v>
      </c>
      <c r="T71" s="5">
        <v>16780.406474841966</v>
      </c>
      <c r="U71" s="5">
        <v>17208.8240885837</v>
      </c>
      <c r="V71" s="5">
        <v>17837.648774088088</v>
      </c>
      <c r="W71" s="5">
        <v>18692.401820416977</v>
      </c>
      <c r="X71" s="5">
        <v>21168.768315337351</v>
      </c>
      <c r="Y71" s="5">
        <v>22045.398238946393</v>
      </c>
      <c r="Z71" s="5">
        <v>21539.317254720376</v>
      </c>
      <c r="AA71" s="5">
        <v>23214.461215713163</v>
      </c>
      <c r="AB71" s="5">
        <v>23551.130045513382</v>
      </c>
      <c r="AC71" s="5">
        <v>23262.155965900281</v>
      </c>
      <c r="AD71" s="5">
        <v>20462.387116178856</v>
      </c>
      <c r="AE71" s="5">
        <v>22653.755103962503</v>
      </c>
    </row>
    <row r="72" spans="1:31">
      <c r="A72" s="59" t="s">
        <v>118</v>
      </c>
      <c r="B72" s="59" t="s">
        <v>129</v>
      </c>
      <c r="C72" s="58" t="s">
        <v>95</v>
      </c>
      <c r="D72" s="5">
        <v>1158.0075439635948</v>
      </c>
      <c r="E72" s="5">
        <v>985.36665146974553</v>
      </c>
      <c r="F72" s="5">
        <v>1091.70079540956</v>
      </c>
      <c r="G72" s="5">
        <v>1076.3042706175654</v>
      </c>
      <c r="H72" s="5">
        <v>1067.4260960082097</v>
      </c>
      <c r="I72" s="5">
        <v>1043.2131802159852</v>
      </c>
      <c r="J72" s="5">
        <v>1084.0898319662601</v>
      </c>
      <c r="K72" s="5">
        <v>1068.7620804053354</v>
      </c>
      <c r="L72" s="5">
        <v>1017.2764129160702</v>
      </c>
      <c r="M72" s="5">
        <v>947.7495600885951</v>
      </c>
      <c r="N72" s="5">
        <v>977.65583340945011</v>
      </c>
      <c r="O72" s="5">
        <v>991.10069383195992</v>
      </c>
      <c r="P72" s="5">
        <v>919.86051346201054</v>
      </c>
      <c r="Q72" s="5">
        <v>959.70197058996018</v>
      </c>
      <c r="R72" s="5">
        <v>1167.8729011747798</v>
      </c>
      <c r="S72" s="5">
        <v>3521.2686354801749</v>
      </c>
      <c r="T72" s="5">
        <v>3922.9337356522437</v>
      </c>
      <c r="U72" s="5">
        <v>4328.2250234203766</v>
      </c>
      <c r="V72" s="5">
        <v>4251.0471360306392</v>
      </c>
      <c r="W72" s="5">
        <v>4752.5687296245369</v>
      </c>
      <c r="X72" s="5">
        <v>6665.3305748297053</v>
      </c>
      <c r="Y72" s="5">
        <v>6677.5627935232378</v>
      </c>
      <c r="Z72" s="5">
        <v>6769.4165009006038</v>
      </c>
      <c r="AA72" s="5">
        <v>6363.4492562878604</v>
      </c>
      <c r="AB72" s="5">
        <v>7109.4954429487452</v>
      </c>
      <c r="AC72" s="5">
        <v>9378.8260517161707</v>
      </c>
      <c r="AD72" s="5">
        <v>11002.550738316546</v>
      </c>
      <c r="AE72" s="5">
        <v>11131.708822767938</v>
      </c>
    </row>
    <row r="73" spans="1:31">
      <c r="A73" s="59" t="s">
        <v>118</v>
      </c>
      <c r="B73" s="59" t="s">
        <v>129</v>
      </c>
      <c r="C73" s="58" t="s">
        <v>96</v>
      </c>
      <c r="D73" s="5">
        <v>3473.1883269999998</v>
      </c>
      <c r="E73" s="5">
        <v>3823.1256450000001</v>
      </c>
      <c r="F73" s="5">
        <v>4140.519558</v>
      </c>
      <c r="G73" s="5">
        <v>4445.3585370000001</v>
      </c>
      <c r="H73" s="5">
        <v>4742.2356280000004</v>
      </c>
      <c r="I73" s="5">
        <v>5022.1358270000001</v>
      </c>
      <c r="J73" s="5">
        <v>5294.8037510000004</v>
      </c>
      <c r="K73" s="5">
        <v>5575.0517410000002</v>
      </c>
      <c r="L73" s="5">
        <v>5864.901046</v>
      </c>
      <c r="M73" s="5">
        <v>6143.9134700000004</v>
      </c>
      <c r="N73" s="5">
        <v>6421.4687919999997</v>
      </c>
      <c r="O73" s="5">
        <v>6709.3294420000002</v>
      </c>
      <c r="P73" s="5">
        <v>6994.937465</v>
      </c>
      <c r="Q73" s="5">
        <v>7251.3514729999997</v>
      </c>
      <c r="R73" s="5">
        <v>7485.4372560000002</v>
      </c>
      <c r="S73" s="5">
        <v>7721.4286760000005</v>
      </c>
      <c r="T73" s="5">
        <v>7972.4735179999998</v>
      </c>
      <c r="U73" s="5">
        <v>8197.8548269999992</v>
      </c>
      <c r="V73" s="5">
        <v>8412.0715199999995</v>
      </c>
      <c r="W73" s="5">
        <v>8633.6962000000003</v>
      </c>
      <c r="X73" s="5">
        <v>8875.3003520000002</v>
      </c>
      <c r="Y73" s="5">
        <v>9088.8854620000002</v>
      </c>
      <c r="Z73" s="5">
        <v>9292.7555479999992</v>
      </c>
      <c r="AA73" s="5">
        <v>9504.6162370000002</v>
      </c>
      <c r="AB73" s="5">
        <v>9735.6911940000009</v>
      </c>
      <c r="AC73" s="5">
        <v>9934.1812890000001</v>
      </c>
      <c r="AD73" s="5">
        <v>10127.123030000001</v>
      </c>
      <c r="AE73" s="5">
        <v>10127.123030000001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0.23694302823999999</v>
      </c>
      <c r="L74" s="5">
        <v>0</v>
      </c>
      <c r="M74" s="5">
        <v>0.22685157078000001</v>
      </c>
      <c r="N74" s="5">
        <v>0</v>
      </c>
      <c r="O74" s="5">
        <v>0</v>
      </c>
      <c r="P74" s="5">
        <v>0</v>
      </c>
      <c r="Q74" s="5">
        <v>2.0606134858300003</v>
      </c>
      <c r="R74" s="5">
        <v>4.3280722097300002</v>
      </c>
      <c r="S74" s="5">
        <v>12.078317190065004</v>
      </c>
      <c r="T74" s="5">
        <v>6.073631040185</v>
      </c>
      <c r="U74" s="5">
        <v>12.061605823620001</v>
      </c>
      <c r="V74" s="5">
        <v>8.5460092504249996</v>
      </c>
      <c r="W74" s="5">
        <v>27.821123976980001</v>
      </c>
      <c r="X74" s="5">
        <v>8.8041624737599999</v>
      </c>
      <c r="Y74" s="5">
        <v>8.9357588584250003</v>
      </c>
      <c r="Z74" s="5">
        <v>34.872697386510005</v>
      </c>
      <c r="AA74" s="5">
        <v>20.487066079959998</v>
      </c>
      <c r="AB74" s="5">
        <v>75.679136415400009</v>
      </c>
      <c r="AC74" s="5">
        <v>84.566877868269984</v>
      </c>
      <c r="AD74" s="5">
        <v>193.62242546921502</v>
      </c>
      <c r="AE74" s="5">
        <v>83.774179953449973</v>
      </c>
    </row>
    <row r="75" spans="1:31">
      <c r="A75" s="59" t="s">
        <v>118</v>
      </c>
      <c r="B75" s="59" t="s">
        <v>129</v>
      </c>
      <c r="C75" s="58" t="s">
        <v>101</v>
      </c>
      <c r="D75" s="5">
        <v>-197.87401564652987</v>
      </c>
      <c r="E75" s="5">
        <v>-219.42510377428474</v>
      </c>
      <c r="F75" s="5">
        <v>-210.6384033814798</v>
      </c>
      <c r="G75" s="5">
        <v>-219.94135004150976</v>
      </c>
      <c r="H75" s="5">
        <v>-223.92669586626971</v>
      </c>
      <c r="I75" s="5">
        <v>-220.18888173132487</v>
      </c>
      <c r="J75" s="5">
        <v>-221.08151355731974</v>
      </c>
      <c r="K75" s="5">
        <v>-218.60805318568467</v>
      </c>
      <c r="L75" s="5">
        <v>-206.06230324790977</v>
      </c>
      <c r="M75" s="5">
        <v>-191.99369188585484</v>
      </c>
      <c r="N75" s="5">
        <v>-200.88429193085489</v>
      </c>
      <c r="O75" s="5">
        <v>-205.00457734082477</v>
      </c>
      <c r="P75" s="5">
        <v>-202.61687664297477</v>
      </c>
      <c r="Q75" s="5">
        <v>-204.34230737818979</v>
      </c>
      <c r="R75" s="5">
        <v>-199.43451860261473</v>
      </c>
      <c r="S75" s="5">
        <v>-344.19029264057031</v>
      </c>
      <c r="T75" s="5">
        <v>-967.36315055377656</v>
      </c>
      <c r="U75" s="5">
        <v>-981.52091677797557</v>
      </c>
      <c r="V75" s="5">
        <v>-926.64428113503254</v>
      </c>
      <c r="W75" s="5">
        <v>-817.05526616397356</v>
      </c>
      <c r="X75" s="5">
        <v>-806.96578371870385</v>
      </c>
      <c r="Y75" s="5">
        <v>-845.41783702524947</v>
      </c>
      <c r="Z75" s="5">
        <v>-870.35241256396955</v>
      </c>
      <c r="AA75" s="5">
        <v>-777.63610102637927</v>
      </c>
      <c r="AB75" s="5">
        <v>-801.24718077404896</v>
      </c>
      <c r="AC75" s="5">
        <v>-862.25958834304436</v>
      </c>
      <c r="AD75" s="5">
        <v>-2001.377311168447</v>
      </c>
      <c r="AE75" s="5">
        <v>-2058.5472911644329</v>
      </c>
    </row>
    <row r="76" spans="1:31">
      <c r="A76" s="59" t="s">
        <v>118</v>
      </c>
      <c r="B76" s="59" t="s">
        <v>129</v>
      </c>
      <c r="C76" s="58" t="s">
        <v>102</v>
      </c>
      <c r="D76" s="5">
        <v>-69.045141989180451</v>
      </c>
      <c r="E76" s="5">
        <v>-105.35373158324464</v>
      </c>
      <c r="F76" s="5">
        <v>-134.02051473030062</v>
      </c>
      <c r="G76" s="5">
        <v>-169.91948101142054</v>
      </c>
      <c r="H76" s="5">
        <v>-205.27071589804919</v>
      </c>
      <c r="I76" s="5">
        <v>-235.39368096606867</v>
      </c>
      <c r="J76" s="5">
        <v>-294.31313559316743</v>
      </c>
      <c r="K76" s="5">
        <v>-357.03005711398879</v>
      </c>
      <c r="L76" s="5">
        <v>-420.58772662022005</v>
      </c>
      <c r="M76" s="5">
        <v>-479.95698629779804</v>
      </c>
      <c r="N76" s="5">
        <v>-619.39671147399827</v>
      </c>
      <c r="O76" s="5">
        <v>-724.23099976844446</v>
      </c>
      <c r="P76" s="5">
        <v>-839.21071260562599</v>
      </c>
      <c r="Q76" s="5">
        <v>-995.51219494490397</v>
      </c>
      <c r="R76" s="5">
        <v>-1097.3281852324067</v>
      </c>
      <c r="S76" s="5">
        <v>-1299.1463885868943</v>
      </c>
      <c r="T76" s="5">
        <v>-1471.0361971007612</v>
      </c>
      <c r="U76" s="5">
        <v>-1526.7975837910562</v>
      </c>
      <c r="V76" s="5">
        <v>-1669.8507690462679</v>
      </c>
      <c r="W76" s="5">
        <v>-1748.3395676955529</v>
      </c>
      <c r="X76" s="5">
        <v>-1780.7277353933268</v>
      </c>
      <c r="Y76" s="5">
        <v>-2130.7547592377523</v>
      </c>
      <c r="Z76" s="5">
        <v>-2247.0063978837043</v>
      </c>
      <c r="AA76" s="5">
        <v>-2435.6273359589027</v>
      </c>
      <c r="AB76" s="5">
        <v>-2673.5704487946077</v>
      </c>
      <c r="AC76" s="5">
        <v>-3006.290370807038</v>
      </c>
      <c r="AD76" s="5">
        <v>-3309.6928344523521</v>
      </c>
      <c r="AE76" s="5">
        <v>-3377.8444906144546</v>
      </c>
    </row>
    <row r="77" spans="1:31">
      <c r="A77" s="59" t="s">
        <v>118</v>
      </c>
      <c r="B77" s="59" t="s">
        <v>129</v>
      </c>
      <c r="C77" s="58" t="s">
        <v>103</v>
      </c>
      <c r="D77" s="5">
        <v>-73.333142461160904</v>
      </c>
      <c r="E77" s="5">
        <v>-100.180591891784</v>
      </c>
      <c r="F77" s="5">
        <v>-125.065651328589</v>
      </c>
      <c r="G77" s="5">
        <v>-146.693403656096</v>
      </c>
      <c r="H77" s="5">
        <v>-164.61539700779801</v>
      </c>
      <c r="I77" s="5">
        <v>-183.25832367771201</v>
      </c>
      <c r="J77" s="5">
        <v>-209.425697186387</v>
      </c>
      <c r="K77" s="5">
        <v>-246.59278958307701</v>
      </c>
      <c r="L77" s="5">
        <v>-283.14341874785202</v>
      </c>
      <c r="M77" s="5">
        <v>-321.08529842100597</v>
      </c>
      <c r="N77" s="5">
        <v>-364.87880136577002</v>
      </c>
      <c r="O77" s="5">
        <v>-412.37377347845398</v>
      </c>
      <c r="P77" s="5">
        <v>-456.33274814531399</v>
      </c>
      <c r="Q77" s="5">
        <v>-494.764521266332</v>
      </c>
      <c r="R77" s="5">
        <v>-527.29820914064999</v>
      </c>
      <c r="S77" s="5">
        <v>-551.07054631727601</v>
      </c>
      <c r="T77" s="5">
        <v>-569.87736250749504</v>
      </c>
      <c r="U77" s="5">
        <v>-575.78790197624596</v>
      </c>
      <c r="V77" s="5">
        <v>-578.48863130753398</v>
      </c>
      <c r="W77" s="5">
        <v>-577.58928367782096</v>
      </c>
      <c r="X77" s="5">
        <v>-575.81178017785703</v>
      </c>
      <c r="Y77" s="5">
        <v>-570.30239844889104</v>
      </c>
      <c r="Z77" s="5">
        <v>-569.84180242440505</v>
      </c>
      <c r="AA77" s="5">
        <v>-568.22093651396005</v>
      </c>
      <c r="AB77" s="5">
        <v>-567.85034440017</v>
      </c>
      <c r="AC77" s="5">
        <v>-562.42043600964098</v>
      </c>
      <c r="AD77" s="5">
        <v>-553.75850861756999</v>
      </c>
      <c r="AE77" s="5">
        <v>-559.06430638335598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2.7687385934400002</v>
      </c>
      <c r="K81" s="5">
        <v>0.45635494140999999</v>
      </c>
      <c r="L81" s="5">
        <v>6.9713205269649992</v>
      </c>
      <c r="M81" s="5">
        <v>5.6623644430300004</v>
      </c>
      <c r="N81" s="5">
        <v>0</v>
      </c>
      <c r="O81" s="5">
        <v>5.74750866752</v>
      </c>
      <c r="P81" s="5">
        <v>1.8779160076399999</v>
      </c>
      <c r="Q81" s="5">
        <v>10.956226293689999</v>
      </c>
      <c r="R81" s="5">
        <v>5.3973715936650004</v>
      </c>
      <c r="S81" s="5">
        <v>5.9884874709850004</v>
      </c>
      <c r="T81" s="5">
        <v>5.4407641915150009</v>
      </c>
      <c r="U81" s="5">
        <v>2.7321970706600003</v>
      </c>
      <c r="V81" s="5">
        <v>0</v>
      </c>
      <c r="W81" s="5">
        <v>7.8237025792400008</v>
      </c>
      <c r="X81" s="5">
        <v>2.7630763928299999</v>
      </c>
      <c r="Y81" s="5">
        <v>0</v>
      </c>
      <c r="Z81" s="5">
        <v>2.7380252399400002</v>
      </c>
      <c r="AA81" s="5">
        <v>0</v>
      </c>
      <c r="AB81" s="5">
        <v>8.0952163636350001</v>
      </c>
      <c r="AC81" s="5">
        <v>2.3231729308549998</v>
      </c>
      <c r="AD81" s="5">
        <v>1.9083206217749999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7200.9621349810914</v>
      </c>
      <c r="E83" s="5">
        <v>9928.2838268285341</v>
      </c>
      <c r="F83" s="5">
        <v>7904.7462650143843</v>
      </c>
      <c r="G83" s="5">
        <v>8393.9264466686818</v>
      </c>
      <c r="H83" s="5">
        <v>9215.9438813438483</v>
      </c>
      <c r="I83" s="5">
        <v>8735.2282748107154</v>
      </c>
      <c r="J83" s="5">
        <v>8649.5192788558488</v>
      </c>
      <c r="K83" s="5">
        <v>9168.7544202901863</v>
      </c>
      <c r="L83" s="5">
        <v>7052.6645705326209</v>
      </c>
      <c r="M83" s="5">
        <v>9962.1769832001755</v>
      </c>
      <c r="N83" s="5">
        <v>8570.2345528933802</v>
      </c>
      <c r="O83" s="5">
        <v>7444.1455311355958</v>
      </c>
      <c r="P83" s="5">
        <v>8359.432767091248</v>
      </c>
      <c r="Q83" s="5">
        <v>8205.7605743500226</v>
      </c>
      <c r="R83" s="5">
        <v>7637.7941959715763</v>
      </c>
      <c r="S83" s="5">
        <v>7784.2303729541891</v>
      </c>
      <c r="T83" s="5">
        <v>7657.3716726065049</v>
      </c>
      <c r="U83" s="5">
        <v>7510.0516064474132</v>
      </c>
      <c r="V83" s="5">
        <v>6617.489491777801</v>
      </c>
      <c r="W83" s="5">
        <v>6146.2253224238202</v>
      </c>
      <c r="X83" s="5">
        <v>7747.2152203236337</v>
      </c>
      <c r="Y83" s="5">
        <v>6652.6567383262463</v>
      </c>
      <c r="Z83" s="5">
        <v>6875.0271254091849</v>
      </c>
      <c r="AA83" s="5">
        <v>6828.0928257919841</v>
      </c>
      <c r="AB83" s="5">
        <v>7189.4523648140685</v>
      </c>
      <c r="AC83" s="5">
        <v>7303.0512164529655</v>
      </c>
      <c r="AD83" s="5">
        <v>7660.7223411104087</v>
      </c>
      <c r="AE83" s="5">
        <v>6310.2951409005582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736.08506180122481</v>
      </c>
      <c r="M84" s="5">
        <v>636.08833932771495</v>
      </c>
      <c r="N84" s="5">
        <v>660.48425933851968</v>
      </c>
      <c r="O84" s="5">
        <v>765.60748595831001</v>
      </c>
      <c r="P84" s="5">
        <v>830.28489365627479</v>
      </c>
      <c r="Q84" s="5">
        <v>892.85833611449971</v>
      </c>
      <c r="R84" s="5">
        <v>828.80893844653008</v>
      </c>
      <c r="S84" s="5">
        <v>909.09303514636952</v>
      </c>
      <c r="T84" s="5">
        <v>866.55963203959516</v>
      </c>
      <c r="U84" s="5">
        <v>832.63633835980499</v>
      </c>
      <c r="V84" s="5">
        <v>850.62598815258013</v>
      </c>
      <c r="W84" s="5">
        <v>882.8823621888148</v>
      </c>
      <c r="X84" s="5">
        <v>740.14589315013973</v>
      </c>
      <c r="Y84" s="5">
        <v>739.72140914906504</v>
      </c>
      <c r="Z84" s="5">
        <v>711.84680976819561</v>
      </c>
      <c r="AA84" s="5">
        <v>715.52835390309542</v>
      </c>
      <c r="AB84" s="5">
        <v>759.30509739105958</v>
      </c>
      <c r="AC84" s="5">
        <v>704.51390280669</v>
      </c>
      <c r="AD84" s="5">
        <v>746.9860980477755</v>
      </c>
      <c r="AE84" s="5">
        <v>855.55508640954554</v>
      </c>
    </row>
    <row r="85" spans="1:31">
      <c r="A85" s="59" t="s">
        <v>118</v>
      </c>
      <c r="B85" s="59" t="s">
        <v>130</v>
      </c>
      <c r="C85" s="58" t="s">
        <v>90</v>
      </c>
      <c r="D85" s="5">
        <v>0.12718291585000002</v>
      </c>
      <c r="E85" s="5">
        <v>2.9475177674899999</v>
      </c>
      <c r="F85" s="5">
        <v>4.5265666742300041</v>
      </c>
      <c r="G85" s="5">
        <v>6.8445869362899918</v>
      </c>
      <c r="H85" s="5">
        <v>11.469911595839983</v>
      </c>
      <c r="I85" s="5">
        <v>13.908569628755027</v>
      </c>
      <c r="J85" s="5">
        <v>37.97234172899001</v>
      </c>
      <c r="K85" s="5">
        <v>40.667836365780033</v>
      </c>
      <c r="L85" s="5">
        <v>53.869972322904907</v>
      </c>
      <c r="M85" s="5">
        <v>59.781739684515131</v>
      </c>
      <c r="N85" s="5">
        <v>79.347136331250084</v>
      </c>
      <c r="O85" s="5">
        <v>112.34536982828497</v>
      </c>
      <c r="P85" s="5">
        <v>130.22939735439522</v>
      </c>
      <c r="Q85" s="5">
        <v>147.77264205087528</v>
      </c>
      <c r="R85" s="5">
        <v>176.34684202701933</v>
      </c>
      <c r="S85" s="5">
        <v>205.95284949123999</v>
      </c>
      <c r="T85" s="5">
        <v>216.7566259299048</v>
      </c>
      <c r="U85" s="5">
        <v>227.34447481102544</v>
      </c>
      <c r="V85" s="5">
        <v>251.4237257143447</v>
      </c>
      <c r="W85" s="5">
        <v>306.90088009942053</v>
      </c>
      <c r="X85" s="5">
        <v>258.66774438358482</v>
      </c>
      <c r="Y85" s="5">
        <v>305.74811715057501</v>
      </c>
      <c r="Z85" s="5">
        <v>357.89865902366955</v>
      </c>
      <c r="AA85" s="5">
        <v>354.09525913197967</v>
      </c>
      <c r="AB85" s="5">
        <v>406.74552056938069</v>
      </c>
      <c r="AC85" s="5">
        <v>431.82379004827544</v>
      </c>
      <c r="AD85" s="5">
        <v>506.24074438549025</v>
      </c>
      <c r="AE85" s="5">
        <v>560.77700622147984</v>
      </c>
    </row>
    <row r="86" spans="1:31">
      <c r="A86" s="59" t="s">
        <v>118</v>
      </c>
      <c r="B86" s="59" t="s">
        <v>130</v>
      </c>
      <c r="C86" s="58" t="s">
        <v>91</v>
      </c>
      <c r="D86" s="5">
        <v>11.2852769075102</v>
      </c>
      <c r="E86" s="5">
        <v>17.192628571199499</v>
      </c>
      <c r="F86" s="5">
        <v>23.165106786335901</v>
      </c>
      <c r="G86" s="5">
        <v>28.4196539315998</v>
      </c>
      <c r="H86" s="5">
        <v>32.605731789379803</v>
      </c>
      <c r="I86" s="5">
        <v>36.115433738037098</v>
      </c>
      <c r="J86" s="5">
        <v>40.819665955945801</v>
      </c>
      <c r="K86" s="5">
        <v>48.524344848218902</v>
      </c>
      <c r="L86" s="5">
        <v>56.003837168387598</v>
      </c>
      <c r="M86" s="5">
        <v>63.844335357889697</v>
      </c>
      <c r="N86" s="5">
        <v>72.936401000018293</v>
      </c>
      <c r="O86" s="5">
        <v>82.548661119306203</v>
      </c>
      <c r="P86" s="5">
        <v>91.832704456545997</v>
      </c>
      <c r="Q86" s="5">
        <v>100.469488593203</v>
      </c>
      <c r="R86" s="5">
        <v>108.310161615233</v>
      </c>
      <c r="S86" s="5">
        <v>114.715483139106</v>
      </c>
      <c r="T86" s="5">
        <v>119.720903786297</v>
      </c>
      <c r="U86" s="5">
        <v>121.846358137837</v>
      </c>
      <c r="V86" s="5">
        <v>122.680232967381</v>
      </c>
      <c r="W86" s="5">
        <v>123.529510721487</v>
      </c>
      <c r="X86" s="5">
        <v>123.806815219971</v>
      </c>
      <c r="Y86" s="5">
        <v>124.291065118039</v>
      </c>
      <c r="Z86" s="5">
        <v>124.17774085907899</v>
      </c>
      <c r="AA86" s="5">
        <v>123.988481715332</v>
      </c>
      <c r="AB86" s="5">
        <v>123.801345974043</v>
      </c>
      <c r="AC86" s="5">
        <v>123.11225865412899</v>
      </c>
      <c r="AD86" s="5">
        <v>121.724652144125</v>
      </c>
      <c r="AE86" s="5">
        <v>123.270185805716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1845.0012127957002</v>
      </c>
      <c r="E89" s="5">
        <v>3432.8661530568343</v>
      </c>
      <c r="F89" s="5">
        <v>4423.5731768360101</v>
      </c>
      <c r="G89" s="5">
        <v>4273.3868839639754</v>
      </c>
      <c r="H89" s="5">
        <v>4496.7181061190095</v>
      </c>
      <c r="I89" s="5">
        <v>4852.2846668441998</v>
      </c>
      <c r="J89" s="5">
        <v>8884.1107939171779</v>
      </c>
      <c r="K89" s="5">
        <v>9125.3976261430798</v>
      </c>
      <c r="L89" s="5">
        <v>13490.84548933487</v>
      </c>
      <c r="M89" s="5">
        <v>13568.348280063474</v>
      </c>
      <c r="N89" s="5">
        <v>13100.900006535192</v>
      </c>
      <c r="O89" s="5">
        <v>12634.738258883981</v>
      </c>
      <c r="P89" s="5">
        <v>13814.248858855352</v>
      </c>
      <c r="Q89" s="5">
        <v>13282.184125313681</v>
      </c>
      <c r="R89" s="5">
        <v>12664.310623377116</v>
      </c>
      <c r="S89" s="5">
        <v>12962.859239854959</v>
      </c>
      <c r="T89" s="5">
        <v>13264.615173309494</v>
      </c>
      <c r="U89" s="5">
        <v>13680.082127798849</v>
      </c>
      <c r="V89" s="5">
        <v>13975.097501741808</v>
      </c>
      <c r="W89" s="5">
        <v>12994.363810038894</v>
      </c>
      <c r="X89" s="5">
        <v>13425.43977811938</v>
      </c>
      <c r="Y89" s="5">
        <v>12317.003512392443</v>
      </c>
      <c r="Z89" s="5">
        <v>11765.693325665121</v>
      </c>
      <c r="AA89" s="5">
        <v>12772.644393328315</v>
      </c>
      <c r="AB89" s="5">
        <v>12474.812405610872</v>
      </c>
      <c r="AC89" s="5">
        <v>11972.151646993572</v>
      </c>
      <c r="AD89" s="5">
        <v>12031.893680238411</v>
      </c>
      <c r="AE89" s="5">
        <v>11243.00311426414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118</v>
      </c>
      <c r="B91" s="59" t="s">
        <v>130</v>
      </c>
      <c r="C91" s="58" t="s">
        <v>96</v>
      </c>
      <c r="D91" s="5">
        <v>336.61968960000002</v>
      </c>
      <c r="E91" s="5">
        <v>386.50695339999999</v>
      </c>
      <c r="F91" s="5">
        <v>437.62479860000002</v>
      </c>
      <c r="G91" s="5">
        <v>487.71929</v>
      </c>
      <c r="H91" s="5">
        <v>535.97744890000001</v>
      </c>
      <c r="I91" s="5">
        <v>582.26968609999994</v>
      </c>
      <c r="J91" s="5">
        <v>626.77675050000005</v>
      </c>
      <c r="K91" s="5">
        <v>672.65321689999996</v>
      </c>
      <c r="L91" s="5">
        <v>717.59588020000001</v>
      </c>
      <c r="M91" s="5">
        <v>760.83284300000003</v>
      </c>
      <c r="N91" s="5">
        <v>802.47146999999995</v>
      </c>
      <c r="O91" s="5">
        <v>844.73358140000005</v>
      </c>
      <c r="P91" s="5">
        <v>886.83032890000004</v>
      </c>
      <c r="Q91" s="5">
        <v>926.50407359999997</v>
      </c>
      <c r="R91" s="5">
        <v>964.25604650000002</v>
      </c>
      <c r="S91" s="5">
        <v>1004.495876</v>
      </c>
      <c r="T91" s="5">
        <v>1047.3092790000001</v>
      </c>
      <c r="U91" s="5">
        <v>1088.8410249999999</v>
      </c>
      <c r="V91" s="5">
        <v>1127.9337069999999</v>
      </c>
      <c r="W91" s="5">
        <v>1169.0157790000001</v>
      </c>
      <c r="X91" s="5">
        <v>1212.5199379999999</v>
      </c>
      <c r="Y91" s="5">
        <v>1254.153816</v>
      </c>
      <c r="Z91" s="5">
        <v>1292.436692</v>
      </c>
      <c r="AA91" s="5">
        <v>1332.037859</v>
      </c>
      <c r="AB91" s="5">
        <v>1373.3476659999999</v>
      </c>
      <c r="AC91" s="5">
        <v>1411.431425</v>
      </c>
      <c r="AD91" s="5">
        <v>1445.819579</v>
      </c>
      <c r="AE91" s="5">
        <v>1445.819579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0.22120321104000001</v>
      </c>
      <c r="M92" s="5">
        <v>0</v>
      </c>
      <c r="N92" s="5">
        <v>0</v>
      </c>
      <c r="O92" s="5">
        <v>0</v>
      </c>
      <c r="P92" s="5">
        <v>0</v>
      </c>
      <c r="Q92" s="5">
        <v>1.98860977249</v>
      </c>
      <c r="R92" s="5">
        <v>0</v>
      </c>
      <c r="S92" s="5">
        <v>0.29576904003999999</v>
      </c>
      <c r="T92" s="5">
        <v>2.0150552678300002</v>
      </c>
      <c r="U92" s="5">
        <v>1.8978594654350001</v>
      </c>
      <c r="V92" s="5">
        <v>0</v>
      </c>
      <c r="W92" s="5">
        <v>5.8433246241850005</v>
      </c>
      <c r="X92" s="5">
        <v>1.368174504855</v>
      </c>
      <c r="Y92" s="5">
        <v>0</v>
      </c>
      <c r="Z92" s="5">
        <v>3.4990250547900006</v>
      </c>
      <c r="AA92" s="5">
        <v>0</v>
      </c>
      <c r="AB92" s="5">
        <v>12.783376729334996</v>
      </c>
      <c r="AC92" s="5">
        <v>6.2691329278999994</v>
      </c>
      <c r="AD92" s="5">
        <v>12.204446749995</v>
      </c>
      <c r="AE92" s="5">
        <v>21.291499644420004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-980.0778786572198</v>
      </c>
      <c r="M93" s="5">
        <v>-825.41343861779023</v>
      </c>
      <c r="N93" s="5">
        <v>-880.60313857463552</v>
      </c>
      <c r="O93" s="5">
        <v>-995.83336839493006</v>
      </c>
      <c r="P93" s="5">
        <v>-1104.0250258349201</v>
      </c>
      <c r="Q93" s="5">
        <v>-1163.2686975478002</v>
      </c>
      <c r="R93" s="5">
        <v>-1093.8318065338901</v>
      </c>
      <c r="S93" s="5">
        <v>-1202.0685593525441</v>
      </c>
      <c r="T93" s="5">
        <v>-1131.0227994192401</v>
      </c>
      <c r="U93" s="5">
        <v>-1108.8139105074993</v>
      </c>
      <c r="V93" s="5">
        <v>-1117.9020948479852</v>
      </c>
      <c r="W93" s="5">
        <v>-1151.2465467375791</v>
      </c>
      <c r="X93" s="5">
        <v>-972.41979244821891</v>
      </c>
      <c r="Y93" s="5">
        <v>-986.67118104798442</v>
      </c>
      <c r="Z93" s="5">
        <v>-923.28700173794482</v>
      </c>
      <c r="AA93" s="5">
        <v>-954.8382136190296</v>
      </c>
      <c r="AB93" s="5">
        <v>-985.73211703122445</v>
      </c>
      <c r="AC93" s="5">
        <v>-926.9919773773446</v>
      </c>
      <c r="AD93" s="5">
        <v>-985.15155923290911</v>
      </c>
      <c r="AE93" s="5">
        <v>-1123.4552624216296</v>
      </c>
    </row>
    <row r="94" spans="1:31">
      <c r="A94" s="59" t="s">
        <v>118</v>
      </c>
      <c r="B94" s="59" t="s">
        <v>130</v>
      </c>
      <c r="C94" s="58" t="s">
        <v>102</v>
      </c>
      <c r="D94" s="5">
        <v>-0.14961217460000004</v>
      </c>
      <c r="E94" s="5">
        <v>-3.4952637575800054</v>
      </c>
      <c r="F94" s="5">
        <v>-5.3433711752200006</v>
      </c>
      <c r="G94" s="5">
        <v>-8.0734608270449915</v>
      </c>
      <c r="H94" s="5">
        <v>-13.424415660260014</v>
      </c>
      <c r="I94" s="5">
        <v>-16.48439714426997</v>
      </c>
      <c r="J94" s="5">
        <v>-44.545937925605145</v>
      </c>
      <c r="K94" s="5">
        <v>-48.504422475149951</v>
      </c>
      <c r="L94" s="5">
        <v>-64.457718071735158</v>
      </c>
      <c r="M94" s="5">
        <v>-71.632387837394774</v>
      </c>
      <c r="N94" s="5">
        <v>-96.60554891535017</v>
      </c>
      <c r="O94" s="5">
        <v>-136.27183008599957</v>
      </c>
      <c r="P94" s="5">
        <v>-160.3605404124504</v>
      </c>
      <c r="Q94" s="5">
        <v>-181.08133859223491</v>
      </c>
      <c r="R94" s="5">
        <v>-217.86437563931008</v>
      </c>
      <c r="S94" s="5">
        <v>-256.26583717416452</v>
      </c>
      <c r="T94" s="5">
        <v>-269.66785338061533</v>
      </c>
      <c r="U94" s="5">
        <v>-284.62248245574017</v>
      </c>
      <c r="V94" s="5">
        <v>-318.01041063995035</v>
      </c>
      <c r="W94" s="5">
        <v>-384.19282001594115</v>
      </c>
      <c r="X94" s="5">
        <v>-326.10901722662538</v>
      </c>
      <c r="Y94" s="5">
        <v>-387.64567267806012</v>
      </c>
      <c r="Z94" s="5">
        <v>-447.30180877373937</v>
      </c>
      <c r="AA94" s="5">
        <v>-448.40393912568931</v>
      </c>
      <c r="AB94" s="5">
        <v>-514.50390730843515</v>
      </c>
      <c r="AC94" s="5">
        <v>-545.21985171647475</v>
      </c>
      <c r="AD94" s="5">
        <v>-643.51621347109608</v>
      </c>
      <c r="AE94" s="5">
        <v>-717.42809454190888</v>
      </c>
    </row>
    <row r="95" spans="1:31">
      <c r="A95" s="59" t="s">
        <v>118</v>
      </c>
      <c r="B95" s="59" t="s">
        <v>130</v>
      </c>
      <c r="C95" s="58" t="s">
        <v>103</v>
      </c>
      <c r="D95" s="5">
        <v>-13.3382076857734</v>
      </c>
      <c r="E95" s="5">
        <v>-20.364503530075702</v>
      </c>
      <c r="F95" s="5">
        <v>-27.420773041765401</v>
      </c>
      <c r="G95" s="5">
        <v>-33.5656431644382</v>
      </c>
      <c r="H95" s="5">
        <v>-38.335132806893</v>
      </c>
      <c r="I95" s="5">
        <v>-42.502344795681502</v>
      </c>
      <c r="J95" s="5">
        <v>-48.176091960252997</v>
      </c>
      <c r="K95" s="5">
        <v>-57.207293028896103</v>
      </c>
      <c r="L95" s="5">
        <v>-65.913067694844699</v>
      </c>
      <c r="M95" s="5">
        <v>-75.0463884061801</v>
      </c>
      <c r="N95" s="5">
        <v>-85.551976819519595</v>
      </c>
      <c r="O95" s="5">
        <v>-97.202607065100196</v>
      </c>
      <c r="P95" s="5">
        <v>-108.33279754463599</v>
      </c>
      <c r="Q95" s="5">
        <v>-118.517161917468</v>
      </c>
      <c r="R95" s="5">
        <v>-127.301978936602</v>
      </c>
      <c r="S95" s="5">
        <v>-135.00284813031701</v>
      </c>
      <c r="T95" s="5">
        <v>-140.61863667094499</v>
      </c>
      <c r="U95" s="5">
        <v>-144.302791641087</v>
      </c>
      <c r="V95" s="5">
        <v>-144.934020399617</v>
      </c>
      <c r="W95" s="5">
        <v>-145.925582971458</v>
      </c>
      <c r="X95" s="5">
        <v>-145.78972030849201</v>
      </c>
      <c r="Y95" s="5">
        <v>-146.16960310278699</v>
      </c>
      <c r="Z95" s="5">
        <v>-146.62087707299</v>
      </c>
      <c r="AA95" s="5">
        <v>-146.95304277834001</v>
      </c>
      <c r="AB95" s="5">
        <v>-146.50398200547099</v>
      </c>
      <c r="AC95" s="5">
        <v>-145.33470127331501</v>
      </c>
      <c r="AD95" s="5">
        <v>-143.70154105005099</v>
      </c>
      <c r="AE95" s="5">
        <v>-145.160499581907</v>
      </c>
    </row>
    <row r="97" spans="1:31">
      <c r="A97" s="59" t="s">
        <v>131</v>
      </c>
      <c r="B97" s="59" t="s">
        <v>126</v>
      </c>
      <c r="C97" s="58" t="s">
        <v>82</v>
      </c>
      <c r="D97" s="5">
        <v>45171.197560748296</v>
      </c>
      <c r="E97" s="5">
        <v>42613.993557899477</v>
      </c>
      <c r="F97" s="5">
        <v>41361.425434115998</v>
      </c>
      <c r="G97" s="5">
        <v>34592.150353147183</v>
      </c>
      <c r="H97" s="5">
        <v>25296.290955489185</v>
      </c>
      <c r="I97" s="5">
        <v>20085.172545862682</v>
      </c>
      <c r="J97" s="5">
        <v>16363.941879049453</v>
      </c>
      <c r="K97" s="5">
        <v>14350.507676207584</v>
      </c>
      <c r="L97" s="5">
        <v>14811.895231731931</v>
      </c>
      <c r="M97" s="5">
        <v>14904.873006516595</v>
      </c>
      <c r="N97" s="5">
        <v>7622.1668711437724</v>
      </c>
      <c r="O97" s="5">
        <v>8010.2503674598411</v>
      </c>
      <c r="P97" s="5">
        <v>7184.9993084719317</v>
      </c>
      <c r="Q97" s="5">
        <v>6904.8185349458372</v>
      </c>
      <c r="R97" s="5">
        <v>6047.1937059615384</v>
      </c>
      <c r="S97" s="5">
        <v>6092.0591425574576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15.776877149380001</v>
      </c>
      <c r="E98" s="5">
        <v>9.7177466677549997</v>
      </c>
      <c r="F98" s="5">
        <v>59.678280844695003</v>
      </c>
      <c r="G98" s="5">
        <v>549.87732000285973</v>
      </c>
      <c r="H98" s="5">
        <v>782.89888001765053</v>
      </c>
      <c r="I98" s="5">
        <v>556.41768888733486</v>
      </c>
      <c r="J98" s="5">
        <v>563.58895310461503</v>
      </c>
      <c r="K98" s="5">
        <v>936.22312223540064</v>
      </c>
      <c r="L98" s="5">
        <v>1009.2876212840855</v>
      </c>
      <c r="M98" s="5">
        <v>1159.8113998054444</v>
      </c>
      <c r="N98" s="5">
        <v>1253.5075692493499</v>
      </c>
      <c r="O98" s="5">
        <v>1589.8169025463305</v>
      </c>
      <c r="P98" s="5">
        <v>1541.2226143313444</v>
      </c>
      <c r="Q98" s="5">
        <v>1378.0197729198294</v>
      </c>
      <c r="R98" s="5">
        <v>1526.8163306963736</v>
      </c>
      <c r="S98" s="5">
        <v>1604.7027938938584</v>
      </c>
      <c r="T98" s="5">
        <v>1236.3511049535944</v>
      </c>
      <c r="U98" s="5">
        <v>1201.0692830359703</v>
      </c>
      <c r="V98" s="5">
        <v>1316.1737218883445</v>
      </c>
      <c r="W98" s="5">
        <v>1245.0326977684547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1.5278276883449999</v>
      </c>
      <c r="E100" s="5">
        <v>0.96001063382500007</v>
      </c>
      <c r="F100" s="5">
        <v>5.5387494164250004</v>
      </c>
      <c r="G100" s="5">
        <v>85.287830658170009</v>
      </c>
      <c r="H100" s="5">
        <v>63.799783338570002</v>
      </c>
      <c r="I100" s="5">
        <v>40.382444206415002</v>
      </c>
      <c r="J100" s="5">
        <v>28.211193306369999</v>
      </c>
      <c r="K100" s="5">
        <v>41.580275211070003</v>
      </c>
      <c r="L100" s="5">
        <v>214.78624209206498</v>
      </c>
      <c r="M100" s="5">
        <v>232.54709059159501</v>
      </c>
      <c r="N100" s="5">
        <v>212.70547417614003</v>
      </c>
      <c r="O100" s="5">
        <v>695.07742306841999</v>
      </c>
      <c r="P100" s="5">
        <v>790.99283976671495</v>
      </c>
      <c r="Q100" s="5">
        <v>992.13294950434522</v>
      </c>
      <c r="R100" s="5">
        <v>633.42329549303508</v>
      </c>
      <c r="S100" s="5">
        <v>1138.10640603616</v>
      </c>
      <c r="T100" s="5">
        <v>1597.1153811044601</v>
      </c>
      <c r="U100" s="5">
        <v>1553.6654180936048</v>
      </c>
      <c r="V100" s="5">
        <v>1579.3199248846799</v>
      </c>
      <c r="W100" s="5">
        <v>1880.7303643888204</v>
      </c>
      <c r="X100" s="5">
        <v>2304.5247933123505</v>
      </c>
      <c r="Y100" s="5">
        <v>3317.1609607664859</v>
      </c>
      <c r="Z100" s="5">
        <v>4573.7465765512716</v>
      </c>
      <c r="AA100" s="5">
        <v>4695.8447908228518</v>
      </c>
      <c r="AB100" s="5">
        <v>4242.0581134580825</v>
      </c>
      <c r="AC100" s="5">
        <v>5302.4805816841708</v>
      </c>
      <c r="AD100" s="5">
        <v>6628.414544837834</v>
      </c>
      <c r="AE100" s="5">
        <v>3622.4025608707261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131</v>
      </c>
      <c r="B102" s="59" t="s">
        <v>126</v>
      </c>
      <c r="C102" s="58" t="s">
        <v>88</v>
      </c>
      <c r="D102" s="5">
        <v>3756.8780855184491</v>
      </c>
      <c r="E102" s="5">
        <v>1578.2998625717196</v>
      </c>
      <c r="F102" s="5">
        <v>1733.8009292961597</v>
      </c>
      <c r="G102" s="5">
        <v>3514.5311852288501</v>
      </c>
      <c r="H102" s="5">
        <v>3482.8812667564671</v>
      </c>
      <c r="I102" s="5">
        <v>2394.021204167896</v>
      </c>
      <c r="J102" s="5">
        <v>2659.7019620271058</v>
      </c>
      <c r="K102" s="5">
        <v>2644.6715280075505</v>
      </c>
      <c r="L102" s="5">
        <v>2719.2036939438012</v>
      </c>
      <c r="M102" s="5">
        <v>2891.1620856225272</v>
      </c>
      <c r="N102" s="5">
        <v>3532.5828671972627</v>
      </c>
      <c r="O102" s="5">
        <v>3853.8993811955797</v>
      </c>
      <c r="P102" s="5">
        <v>3350.3652668265413</v>
      </c>
      <c r="Q102" s="5">
        <v>2702.8782874710955</v>
      </c>
      <c r="R102" s="5">
        <v>3020.6143270263865</v>
      </c>
      <c r="S102" s="5">
        <v>3420.6709447938288</v>
      </c>
      <c r="T102" s="5">
        <v>2618.0781891132565</v>
      </c>
      <c r="U102" s="5">
        <v>2449.9149012028047</v>
      </c>
      <c r="V102" s="5">
        <v>2618.0524251656461</v>
      </c>
      <c r="W102" s="5">
        <v>2118.44714875298</v>
      </c>
      <c r="X102" s="5">
        <v>2257.7410067331857</v>
      </c>
      <c r="Y102" s="5">
        <v>2811.1763745804801</v>
      </c>
      <c r="Z102" s="5">
        <v>2775.1792009759374</v>
      </c>
      <c r="AA102" s="5">
        <v>2682.8347589094956</v>
      </c>
      <c r="AB102" s="5">
        <v>2576.224074631436</v>
      </c>
      <c r="AC102" s="5">
        <v>2371.3834778602959</v>
      </c>
      <c r="AD102" s="5">
        <v>3107.3476522839601</v>
      </c>
      <c r="AE102" s="5">
        <v>1896.9247579438297</v>
      </c>
    </row>
    <row r="103" spans="1:31">
      <c r="A103" s="59" t="s">
        <v>131</v>
      </c>
      <c r="B103" s="59" t="s">
        <v>126</v>
      </c>
      <c r="C103" s="58" t="s">
        <v>89</v>
      </c>
      <c r="D103" s="5">
        <v>182.28293697549012</v>
      </c>
      <c r="E103" s="5">
        <v>275.01812481237499</v>
      </c>
      <c r="F103" s="5">
        <v>1599.7403118577699</v>
      </c>
      <c r="G103" s="5">
        <v>2792.8935739732287</v>
      </c>
      <c r="H103" s="5">
        <v>4577.550790898541</v>
      </c>
      <c r="I103" s="5">
        <v>7977.9113951139916</v>
      </c>
      <c r="J103" s="5">
        <v>8273.8703009460205</v>
      </c>
      <c r="K103" s="5">
        <v>8972.7084257779461</v>
      </c>
      <c r="L103" s="5">
        <v>8496.3658931473365</v>
      </c>
      <c r="M103" s="5">
        <v>8734.0598448682085</v>
      </c>
      <c r="N103" s="5">
        <v>8829.6046333953018</v>
      </c>
      <c r="O103" s="5">
        <v>9392.2195817509692</v>
      </c>
      <c r="P103" s="5">
        <v>9610.3252352264135</v>
      </c>
      <c r="Q103" s="5">
        <v>9258.4700605564431</v>
      </c>
      <c r="R103" s="5">
        <v>10815.518633460022</v>
      </c>
      <c r="S103" s="5">
        <v>10560.963913326143</v>
      </c>
      <c r="T103" s="5">
        <v>11205.380111202929</v>
      </c>
      <c r="U103" s="5">
        <v>11080.5608543854</v>
      </c>
      <c r="V103" s="5">
        <v>11184.16159484518</v>
      </c>
      <c r="W103" s="5">
        <v>10201.719144903502</v>
      </c>
      <c r="X103" s="5">
        <v>11104.714034989796</v>
      </c>
      <c r="Y103" s="5">
        <v>10543.978872066305</v>
      </c>
      <c r="Z103" s="5">
        <v>9641.6934192718545</v>
      </c>
      <c r="AA103" s="5">
        <v>9657.7357802768474</v>
      </c>
      <c r="AB103" s="5">
        <v>8764.0659474685472</v>
      </c>
      <c r="AC103" s="5">
        <v>8213.4656191841696</v>
      </c>
      <c r="AD103" s="5">
        <v>7792.8205607987493</v>
      </c>
      <c r="AE103" s="5">
        <v>8621.0737789626655</v>
      </c>
    </row>
    <row r="104" spans="1:31">
      <c r="A104" s="59" t="s">
        <v>131</v>
      </c>
      <c r="B104" s="59" t="s">
        <v>126</v>
      </c>
      <c r="C104" s="58" t="s">
        <v>90</v>
      </c>
      <c r="D104" s="5">
        <v>55.578132097439934</v>
      </c>
      <c r="E104" s="5">
        <v>119.14190226141513</v>
      </c>
      <c r="F104" s="5">
        <v>204.70190656469072</v>
      </c>
      <c r="G104" s="5">
        <v>310.76028373830843</v>
      </c>
      <c r="H104" s="5">
        <v>429.8801443908643</v>
      </c>
      <c r="I104" s="5">
        <v>551.41826007892973</v>
      </c>
      <c r="J104" s="5">
        <v>765.13673355130811</v>
      </c>
      <c r="K104" s="5">
        <v>947.50718968951821</v>
      </c>
      <c r="L104" s="5">
        <v>1153.2131474911146</v>
      </c>
      <c r="M104" s="5">
        <v>1362.2979230688902</v>
      </c>
      <c r="N104" s="5">
        <v>1733.0180257354282</v>
      </c>
      <c r="O104" s="5">
        <v>2155.0820033656114</v>
      </c>
      <c r="P104" s="5">
        <v>2500.2676535928967</v>
      </c>
      <c r="Q104" s="5">
        <v>2955.4564509112852</v>
      </c>
      <c r="R104" s="5">
        <v>3493.1275604832654</v>
      </c>
      <c r="S104" s="5">
        <v>3832.6669016501687</v>
      </c>
      <c r="T104" s="5">
        <v>4194.8682113692585</v>
      </c>
      <c r="U104" s="5">
        <v>4692.6201382056352</v>
      </c>
      <c r="V104" s="5">
        <v>5063.6385451494125</v>
      </c>
      <c r="W104" s="5">
        <v>5318.6908345634265</v>
      </c>
      <c r="X104" s="5">
        <v>5134.0483805630556</v>
      </c>
      <c r="Y104" s="5">
        <v>5659.5482428877422</v>
      </c>
      <c r="Z104" s="5">
        <v>6465.2257726092648</v>
      </c>
      <c r="AA104" s="5">
        <v>7105.850379306492</v>
      </c>
      <c r="AB104" s="5">
        <v>7680.1327632961238</v>
      </c>
      <c r="AC104" s="5">
        <v>8254.6844991780945</v>
      </c>
      <c r="AD104" s="5">
        <v>8449.4740191131059</v>
      </c>
      <c r="AE104" s="5">
        <v>9637.2726736978148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142.15492164404401</v>
      </c>
      <c r="E105" s="5">
        <v>231.81348319023999</v>
      </c>
      <c r="F105" s="5">
        <v>310.53143577112598</v>
      </c>
      <c r="G105" s="5">
        <v>379.74871721662203</v>
      </c>
      <c r="H105" s="5">
        <v>436.533205054539</v>
      </c>
      <c r="I105" s="5">
        <v>484.63093250759101</v>
      </c>
      <c r="J105" s="5">
        <v>551.15501202752705</v>
      </c>
      <c r="K105" s="5">
        <v>662.246898458234</v>
      </c>
      <c r="L105" s="5">
        <v>774.83178630377495</v>
      </c>
      <c r="M105" s="5">
        <v>891.81706383575204</v>
      </c>
      <c r="N105" s="5">
        <v>1032.0334407298899</v>
      </c>
      <c r="O105" s="5">
        <v>1181.66661232006</v>
      </c>
      <c r="P105" s="5">
        <v>1333.73523607525</v>
      </c>
      <c r="Q105" s="5">
        <v>1457.7744475090401</v>
      </c>
      <c r="R105" s="5">
        <v>1575.7383383814999</v>
      </c>
      <c r="S105" s="5">
        <v>1665.7415529131499</v>
      </c>
      <c r="T105" s="5">
        <v>1734.3436935669099</v>
      </c>
      <c r="U105" s="5">
        <v>1751.26087399987</v>
      </c>
      <c r="V105" s="5">
        <v>1771.6972060221999</v>
      </c>
      <c r="W105" s="5">
        <v>1772.8529753917901</v>
      </c>
      <c r="X105" s="5">
        <v>1774.5841313467599</v>
      </c>
      <c r="Y105" s="5">
        <v>1768.8075995670099</v>
      </c>
      <c r="Z105" s="5">
        <v>1758.70444038193</v>
      </c>
      <c r="AA105" s="5">
        <v>1763.52160096076</v>
      </c>
      <c r="AB105" s="5">
        <v>1751.6953968315499</v>
      </c>
      <c r="AC105" s="5">
        <v>1739.35919972035</v>
      </c>
      <c r="AD105" s="5">
        <v>1716.18814188648</v>
      </c>
      <c r="AE105" s="5">
        <v>1733.7400726825199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126</v>
      </c>
      <c r="C108" s="58" t="s">
        <v>94</v>
      </c>
      <c r="D108" s="5">
        <v>9704.6293825846205</v>
      </c>
      <c r="E108" s="5">
        <v>10973.03794258919</v>
      </c>
      <c r="F108" s="5">
        <v>13509.214154261048</v>
      </c>
      <c r="G108" s="5">
        <v>15174.652976842312</v>
      </c>
      <c r="H108" s="5">
        <v>25135.333690321637</v>
      </c>
      <c r="I108" s="5">
        <v>27704.735718270891</v>
      </c>
      <c r="J108" s="5">
        <v>29944.645092864026</v>
      </c>
      <c r="K108" s="5">
        <v>33137.647755040867</v>
      </c>
      <c r="L108" s="5">
        <v>34108.53222313818</v>
      </c>
      <c r="M108" s="5">
        <v>38206.19655860513</v>
      </c>
      <c r="N108" s="5">
        <v>38832.397592939924</v>
      </c>
      <c r="O108" s="5">
        <v>39762.294916162449</v>
      </c>
      <c r="P108" s="5">
        <v>40575.910132798555</v>
      </c>
      <c r="Q108" s="5">
        <v>46615.369623205297</v>
      </c>
      <c r="R108" s="5">
        <v>45898.147704151314</v>
      </c>
      <c r="S108" s="5">
        <v>44699.134192631034</v>
      </c>
      <c r="T108" s="5">
        <v>48678.344479049389</v>
      </c>
      <c r="U108" s="5">
        <v>50166.941516617568</v>
      </c>
      <c r="V108" s="5">
        <v>49736.672027801847</v>
      </c>
      <c r="W108" s="5">
        <v>51128.537496883793</v>
      </c>
      <c r="X108" s="5">
        <v>54971.284003038287</v>
      </c>
      <c r="Y108" s="5">
        <v>53079.327640508025</v>
      </c>
      <c r="Z108" s="5">
        <v>52398.353297757232</v>
      </c>
      <c r="AA108" s="5">
        <v>52200.236622749413</v>
      </c>
      <c r="AB108" s="5">
        <v>54726.928327657806</v>
      </c>
      <c r="AC108" s="5">
        <v>57695.748528785283</v>
      </c>
      <c r="AD108" s="5">
        <v>58152.329527047368</v>
      </c>
      <c r="AE108" s="5">
        <v>61672.506537243295</v>
      </c>
    </row>
    <row r="109" spans="1:31">
      <c r="A109" s="59" t="s">
        <v>131</v>
      </c>
      <c r="B109" s="59" t="s">
        <v>126</v>
      </c>
      <c r="C109" s="58" t="s">
        <v>95</v>
      </c>
      <c r="D109" s="5">
        <v>6664.2462028108812</v>
      </c>
      <c r="E109" s="5">
        <v>6595.0979932546088</v>
      </c>
      <c r="F109" s="5">
        <v>7764.2186886349828</v>
      </c>
      <c r="G109" s="5">
        <v>10155.124463105014</v>
      </c>
      <c r="H109" s="5">
        <v>10166.542271376438</v>
      </c>
      <c r="I109" s="5">
        <v>15537.587988633693</v>
      </c>
      <c r="J109" s="5">
        <v>15948.98924856912</v>
      </c>
      <c r="K109" s="5">
        <v>15124.163629137014</v>
      </c>
      <c r="L109" s="5">
        <v>15770.929728641911</v>
      </c>
      <c r="M109" s="5">
        <v>15351.390834605874</v>
      </c>
      <c r="N109" s="5">
        <v>16262.981476603158</v>
      </c>
      <c r="O109" s="5">
        <v>19056.381875312887</v>
      </c>
      <c r="P109" s="5">
        <v>18937.233868646199</v>
      </c>
      <c r="Q109" s="5">
        <v>20933.293956608253</v>
      </c>
      <c r="R109" s="5">
        <v>21195.0652862973</v>
      </c>
      <c r="S109" s="5">
        <v>22045.949423043003</v>
      </c>
      <c r="T109" s="5">
        <v>24855.08529583284</v>
      </c>
      <c r="U109" s="5">
        <v>26484.876417374122</v>
      </c>
      <c r="V109" s="5">
        <v>28970.234145464878</v>
      </c>
      <c r="W109" s="5">
        <v>29553.395004981059</v>
      </c>
      <c r="X109" s="5">
        <v>28543.568508199838</v>
      </c>
      <c r="Y109" s="5">
        <v>29943.574875729704</v>
      </c>
      <c r="Z109" s="5">
        <v>33049.568224157061</v>
      </c>
      <c r="AA109" s="5">
        <v>35405.320956824587</v>
      </c>
      <c r="AB109" s="5">
        <v>36762.562553533266</v>
      </c>
      <c r="AC109" s="5">
        <v>37989.713606661899</v>
      </c>
      <c r="AD109" s="5">
        <v>38805.959486039006</v>
      </c>
      <c r="AE109" s="5">
        <v>41138.390195711378</v>
      </c>
    </row>
    <row r="110" spans="1:31">
      <c r="A110" s="59" t="s">
        <v>131</v>
      </c>
      <c r="B110" s="59" t="s">
        <v>126</v>
      </c>
      <c r="C110" s="58" t="s">
        <v>96</v>
      </c>
      <c r="D110" s="5">
        <v>8366.7807872000012</v>
      </c>
      <c r="E110" s="5">
        <v>9450.9352011999999</v>
      </c>
      <c r="F110" s="5">
        <v>10519.390523</v>
      </c>
      <c r="G110" s="5">
        <v>11568.672010000002</v>
      </c>
      <c r="H110" s="5">
        <v>12603.581914999999</v>
      </c>
      <c r="I110" s="5">
        <v>13577.835959</v>
      </c>
      <c r="J110" s="5">
        <v>14565.773496</v>
      </c>
      <c r="K110" s="5">
        <v>15573.252942000001</v>
      </c>
      <c r="L110" s="5">
        <v>16607.502392000002</v>
      </c>
      <c r="M110" s="5">
        <v>17597.111397000001</v>
      </c>
      <c r="N110" s="5">
        <v>18608.772994999999</v>
      </c>
      <c r="O110" s="5">
        <v>19627.526142000002</v>
      </c>
      <c r="P110" s="5">
        <v>20654.996833999998</v>
      </c>
      <c r="Q110" s="5">
        <v>21556.096758</v>
      </c>
      <c r="R110" s="5">
        <v>22420.484482</v>
      </c>
      <c r="S110" s="5">
        <v>23281.774184000002</v>
      </c>
      <c r="T110" s="5">
        <v>24188.682945</v>
      </c>
      <c r="U110" s="5">
        <v>24991.663439000004</v>
      </c>
      <c r="V110" s="5">
        <v>25805.073854000002</v>
      </c>
      <c r="W110" s="5">
        <v>26630.903593000003</v>
      </c>
      <c r="X110" s="5">
        <v>27515.491348</v>
      </c>
      <c r="Y110" s="5">
        <v>28292.402239999999</v>
      </c>
      <c r="Z110" s="5">
        <v>29080.620321000002</v>
      </c>
      <c r="AA110" s="5">
        <v>29876.629335999998</v>
      </c>
      <c r="AB110" s="5">
        <v>30736.17513</v>
      </c>
      <c r="AC110" s="5">
        <v>31471.417858000001</v>
      </c>
      <c r="AD110" s="5">
        <v>32228.348832</v>
      </c>
      <c r="AE110" s="5">
        <v>32228.348832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0.58391088400000002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2.6977622601550002</v>
      </c>
      <c r="N111" s="5">
        <v>0</v>
      </c>
      <c r="O111" s="5">
        <v>0.63371812302499997</v>
      </c>
      <c r="P111" s="5">
        <v>0</v>
      </c>
      <c r="Q111" s="5">
        <v>2.9085960526300001</v>
      </c>
      <c r="R111" s="5">
        <v>0</v>
      </c>
      <c r="S111" s="5">
        <v>0</v>
      </c>
      <c r="T111" s="5">
        <v>2.5283697945400001</v>
      </c>
      <c r="U111" s="5">
        <v>3.5788565868249997</v>
      </c>
      <c r="V111" s="5">
        <v>4.6143791616649992</v>
      </c>
      <c r="W111" s="5">
        <v>61.229175703505014</v>
      </c>
      <c r="X111" s="5">
        <v>15.32049457902</v>
      </c>
      <c r="Y111" s="5">
        <v>0</v>
      </c>
      <c r="Z111" s="5">
        <v>12.480084562805001</v>
      </c>
      <c r="AA111" s="5">
        <v>3.5373846734850001</v>
      </c>
      <c r="AB111" s="5">
        <v>88.891394439644984</v>
      </c>
      <c r="AC111" s="5">
        <v>44.201463155924998</v>
      </c>
      <c r="AD111" s="5">
        <v>190.76127935536002</v>
      </c>
      <c r="AE111" s="5">
        <v>336.44017742759007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-663.45415317072502</v>
      </c>
      <c r="E112" s="5">
        <v>-1113.0552514924304</v>
      </c>
      <c r="F112" s="5">
        <v>-2812.609356530942</v>
      </c>
      <c r="G112" s="5">
        <v>-4203.1431486544561</v>
      </c>
      <c r="H112" s="5">
        <v>-6552.8204768644919</v>
      </c>
      <c r="I112" s="5">
        <v>-10977.073514305463</v>
      </c>
      <c r="J112" s="5">
        <v>-11482.495433624395</v>
      </c>
      <c r="K112" s="5">
        <v>-12378.235137050975</v>
      </c>
      <c r="L112" s="5">
        <v>-12057.395350567323</v>
      </c>
      <c r="M112" s="5">
        <v>-12050.240577429413</v>
      </c>
      <c r="N112" s="5">
        <v>-12582.008408465987</v>
      </c>
      <c r="O112" s="5">
        <v>-12770.546295747368</v>
      </c>
      <c r="P112" s="5">
        <v>-13652.342660082162</v>
      </c>
      <c r="Q112" s="5">
        <v>-12917.864699811314</v>
      </c>
      <c r="R112" s="5">
        <v>-14912.540922808526</v>
      </c>
      <c r="S112" s="5">
        <v>-14120.211604040012</v>
      </c>
      <c r="T112" s="5">
        <v>-15228.785316688052</v>
      </c>
      <c r="U112" s="5">
        <v>-15123.851466558703</v>
      </c>
      <c r="V112" s="5">
        <v>-15220.122434045912</v>
      </c>
      <c r="W112" s="5">
        <v>-13769.376925962279</v>
      </c>
      <c r="X112" s="5">
        <v>-15174.744073099369</v>
      </c>
      <c r="Y112" s="5">
        <v>-13936.644472707248</v>
      </c>
      <c r="Z112" s="5">
        <v>-13012.5497485942</v>
      </c>
      <c r="AA112" s="5">
        <v>-13501.998640417612</v>
      </c>
      <c r="AB112" s="5">
        <v>-11885.616798618657</v>
      </c>
      <c r="AC112" s="5">
        <v>-11813.106645323518</v>
      </c>
      <c r="AD112" s="5">
        <v>-11051.072822342072</v>
      </c>
      <c r="AE112" s="5">
        <v>-12363.769822727856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-65.379576720579848</v>
      </c>
      <c r="E113" s="5">
        <v>-140.4728648288345</v>
      </c>
      <c r="F113" s="5">
        <v>-240.48220411293505</v>
      </c>
      <c r="G113" s="5">
        <v>-365.5642074643655</v>
      </c>
      <c r="H113" s="5">
        <v>-505.69137213429354</v>
      </c>
      <c r="I113" s="5">
        <v>-648.82077671207071</v>
      </c>
      <c r="J113" s="5">
        <v>-899.91439961444758</v>
      </c>
      <c r="K113" s="5">
        <v>-1121.2468819797664</v>
      </c>
      <c r="L113" s="5">
        <v>-1376.6792501916248</v>
      </c>
      <c r="M113" s="5">
        <v>-1625.6204573071986</v>
      </c>
      <c r="N113" s="5">
        <v>-2089.2164040849439</v>
      </c>
      <c r="O113" s="5">
        <v>-2598.3915535027218</v>
      </c>
      <c r="P113" s="5">
        <v>-3050.2441669856662</v>
      </c>
      <c r="Q113" s="5">
        <v>-3608.4093042845207</v>
      </c>
      <c r="R113" s="5">
        <v>-4281.8032341180096</v>
      </c>
      <c r="S113" s="5">
        <v>-4697.7404392135722</v>
      </c>
      <c r="T113" s="5">
        <v>-5204.7599939157935</v>
      </c>
      <c r="U113" s="5">
        <v>-5852.5371808588652</v>
      </c>
      <c r="V113" s="5">
        <v>-6343.1835052574406</v>
      </c>
      <c r="W113" s="5">
        <v>-6673.1447178080462</v>
      </c>
      <c r="X113" s="5">
        <v>-6426.143751381831</v>
      </c>
      <c r="Y113" s="5">
        <v>-7104.8625593217748</v>
      </c>
      <c r="Z113" s="5">
        <v>-8150.772358959156</v>
      </c>
      <c r="AA113" s="5">
        <v>-9052.2765583246746</v>
      </c>
      <c r="AB113" s="5">
        <v>-9799.9834983752862</v>
      </c>
      <c r="AC113" s="5">
        <v>-10618.830207940284</v>
      </c>
      <c r="AD113" s="5">
        <v>-10774.413950162754</v>
      </c>
      <c r="AE113" s="5">
        <v>-12404.471997717046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-168.890337008817</v>
      </c>
      <c r="E114" s="5">
        <v>-275.628009434913</v>
      </c>
      <c r="F114" s="5">
        <v>-369.85501980085297</v>
      </c>
      <c r="G114" s="5">
        <v>-450.67976665269703</v>
      </c>
      <c r="H114" s="5">
        <v>-518.421742812704</v>
      </c>
      <c r="I114" s="5">
        <v>-575.374328152722</v>
      </c>
      <c r="J114" s="5">
        <v>-656.517348320932</v>
      </c>
      <c r="K114" s="5">
        <v>-786.56970949663105</v>
      </c>
      <c r="L114" s="5">
        <v>-920.85425478749505</v>
      </c>
      <c r="M114" s="5">
        <v>-1059.02635553918</v>
      </c>
      <c r="N114" s="5">
        <v>-1225.00302896478</v>
      </c>
      <c r="O114" s="5">
        <v>-1403.09551862375</v>
      </c>
      <c r="P114" s="5">
        <v>-1586.6258290317601</v>
      </c>
      <c r="Q114" s="5">
        <v>-1734.6935190741401</v>
      </c>
      <c r="R114" s="5">
        <v>-1868.2838841380201</v>
      </c>
      <c r="S114" s="5">
        <v>-1977.1337138783099</v>
      </c>
      <c r="T114" s="5">
        <v>-2056.7270867626999</v>
      </c>
      <c r="U114" s="5">
        <v>-2087.7410842767699</v>
      </c>
      <c r="V114" s="5">
        <v>-2102.8667770448601</v>
      </c>
      <c r="W114" s="5">
        <v>-2109.3913161164201</v>
      </c>
      <c r="X114" s="5">
        <v>-2101.9989512212001</v>
      </c>
      <c r="Y114" s="5">
        <v>-2099.4182599518099</v>
      </c>
      <c r="Z114" s="5">
        <v>-2087.9581688447902</v>
      </c>
      <c r="AA114" s="5">
        <v>-2100.2034908164901</v>
      </c>
      <c r="AB114" s="5">
        <v>-2080.5146868389902</v>
      </c>
      <c r="AC114" s="5">
        <v>-2062.3367345430001</v>
      </c>
      <c r="AD114" s="5">
        <v>-2036.7240675585599</v>
      </c>
      <c r="AE114" s="5">
        <v>-2056.7164891391999</v>
      </c>
    </row>
    <row r="116" spans="1:31">
      <c r="A116" s="59" t="s">
        <v>131</v>
      </c>
      <c r="B116" s="59" t="s">
        <v>127</v>
      </c>
      <c r="C116" s="58" t="s">
        <v>82</v>
      </c>
      <c r="D116" s="5">
        <v>46181.992732213665</v>
      </c>
      <c r="E116" s="5">
        <v>39162.155915501418</v>
      </c>
      <c r="F116" s="5">
        <v>37057.422358533317</v>
      </c>
      <c r="G116" s="5">
        <v>37202.046135839766</v>
      </c>
      <c r="H116" s="5">
        <v>33748.799990526684</v>
      </c>
      <c r="I116" s="5">
        <v>24978.157401285076</v>
      </c>
      <c r="J116" s="5">
        <v>22819.11058278348</v>
      </c>
      <c r="K116" s="5">
        <v>17944.889486431377</v>
      </c>
      <c r="L116" s="5">
        <v>17381.748718800751</v>
      </c>
      <c r="M116" s="5">
        <v>14336.237665385037</v>
      </c>
      <c r="N116" s="5">
        <v>10382.897306734863</v>
      </c>
      <c r="O116" s="5">
        <v>10432.696938327532</v>
      </c>
      <c r="P116" s="5">
        <v>10127.832300608699</v>
      </c>
      <c r="Q116" s="5">
        <v>9852.455577364286</v>
      </c>
      <c r="R116" s="5">
        <v>8389.1969197692597</v>
      </c>
      <c r="S116" s="5">
        <v>8247.055434569409</v>
      </c>
      <c r="T116" s="5">
        <v>4861.5637091468743</v>
      </c>
      <c r="U116" s="5">
        <v>2430.0804644631839</v>
      </c>
      <c r="V116" s="5">
        <v>2451.8510422223599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127</v>
      </c>
      <c r="C117" s="58" t="s">
        <v>84</v>
      </c>
      <c r="D117" s="5">
        <v>1006.3053620426532</v>
      </c>
      <c r="E117" s="5">
        <v>973.11252417946821</v>
      </c>
      <c r="F117" s="5">
        <v>1004.2700533304632</v>
      </c>
      <c r="G117" s="5">
        <v>1372.9682076819033</v>
      </c>
      <c r="H117" s="5">
        <v>1915.0991756961384</v>
      </c>
      <c r="I117" s="5">
        <v>2200.0977318325822</v>
      </c>
      <c r="J117" s="5">
        <v>2395.7494669148382</v>
      </c>
      <c r="K117" s="5">
        <v>3224.1886667830436</v>
      </c>
      <c r="L117" s="5">
        <v>3727.8128597255127</v>
      </c>
      <c r="M117" s="5">
        <v>4560.5279586191109</v>
      </c>
      <c r="N117" s="5">
        <v>5208.2102518335114</v>
      </c>
      <c r="O117" s="5">
        <v>5320.7649549414318</v>
      </c>
      <c r="P117" s="5">
        <v>5067.0718914787558</v>
      </c>
      <c r="Q117" s="5">
        <v>3397.0414312076355</v>
      </c>
      <c r="R117" s="5">
        <v>3860.2305802981464</v>
      </c>
      <c r="S117" s="5">
        <v>3769.4863718859988</v>
      </c>
      <c r="T117" s="5">
        <v>3148.1996998294871</v>
      </c>
      <c r="U117" s="5">
        <v>3068.1433411427761</v>
      </c>
      <c r="V117" s="5">
        <v>3228.6624480196715</v>
      </c>
      <c r="W117" s="5">
        <v>2821.4485910490212</v>
      </c>
      <c r="X117" s="5">
        <v>3085.3738621027469</v>
      </c>
      <c r="Y117" s="5">
        <v>2835.624162697678</v>
      </c>
      <c r="Z117" s="5">
        <v>314.54234624479983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0</v>
      </c>
      <c r="F119" s="5">
        <v>0.938484640225</v>
      </c>
      <c r="G119" s="5">
        <v>7.4259833409600002</v>
      </c>
      <c r="H119" s="5">
        <v>12.719561246655001</v>
      </c>
      <c r="I119" s="5">
        <v>29.359766614294998</v>
      </c>
      <c r="J119" s="5">
        <v>29.942897578850005</v>
      </c>
      <c r="K119" s="5">
        <v>206.87907027734499</v>
      </c>
      <c r="L119" s="5">
        <v>143.54543984347498</v>
      </c>
      <c r="M119" s="5">
        <v>209.10851753092501</v>
      </c>
      <c r="N119" s="5">
        <v>293.171475953325</v>
      </c>
      <c r="O119" s="5">
        <v>632.30086990569509</v>
      </c>
      <c r="P119" s="5">
        <v>756.24436989065498</v>
      </c>
      <c r="Q119" s="5">
        <v>621.92079552480027</v>
      </c>
      <c r="R119" s="5">
        <v>239.42937058264999</v>
      </c>
      <c r="S119" s="5">
        <v>291.21652573234002</v>
      </c>
      <c r="T119" s="5">
        <v>579.60317419956004</v>
      </c>
      <c r="U119" s="5">
        <v>759.35987262440028</v>
      </c>
      <c r="V119" s="5">
        <v>824.51891800143005</v>
      </c>
      <c r="W119" s="5">
        <v>802.55718686056503</v>
      </c>
      <c r="X119" s="5">
        <v>569.46671826480508</v>
      </c>
      <c r="Y119" s="5">
        <v>115.13682474876499</v>
      </c>
      <c r="Z119" s="5">
        <v>1957.3069007634253</v>
      </c>
      <c r="AA119" s="5">
        <v>2537.5094013013759</v>
      </c>
      <c r="AB119" s="5">
        <v>1570.7392316778855</v>
      </c>
      <c r="AC119" s="5">
        <v>2402.3926290932709</v>
      </c>
      <c r="AD119" s="5">
        <v>2377.1912751220007</v>
      </c>
      <c r="AE119" s="5">
        <v>1234.9785627667657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213.04516875000959</v>
      </c>
      <c r="E121" s="5">
        <v>251.42043874997478</v>
      </c>
      <c r="F121" s="5">
        <v>199.22104000003981</v>
      </c>
      <c r="G121" s="5">
        <v>126.74201749998002</v>
      </c>
      <c r="H121" s="5">
        <v>180.51341749997488</v>
      </c>
      <c r="I121" s="5">
        <v>184.41773249997493</v>
      </c>
      <c r="J121" s="5">
        <v>308.66523000004497</v>
      </c>
      <c r="K121" s="5">
        <v>160.58270250000993</v>
      </c>
      <c r="L121" s="5">
        <v>280.02974124997985</v>
      </c>
      <c r="M121" s="5">
        <v>299.18002000005481</v>
      </c>
      <c r="N121" s="5">
        <v>248.91692375003481</v>
      </c>
      <c r="O121" s="5">
        <v>213.04516875003492</v>
      </c>
      <c r="P121" s="5">
        <v>251.42043875000479</v>
      </c>
      <c r="Q121" s="5">
        <v>199.22104000000485</v>
      </c>
      <c r="R121" s="5">
        <v>54.607374999994995</v>
      </c>
      <c r="S121" s="5">
        <v>64.035429999984984</v>
      </c>
      <c r="T121" s="5">
        <v>77.214287499984948</v>
      </c>
      <c r="U121" s="5">
        <v>166.56128000000979</v>
      </c>
      <c r="V121" s="5">
        <v>81.759812499969939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519.0813474630354</v>
      </c>
      <c r="E122" s="5">
        <v>816.78218265955059</v>
      </c>
      <c r="F122" s="5">
        <v>1011.7985045238809</v>
      </c>
      <c r="G122" s="5">
        <v>1069.0944167199461</v>
      </c>
      <c r="H122" s="5">
        <v>1065.7507046426051</v>
      </c>
      <c r="I122" s="5">
        <v>1199.6515868570518</v>
      </c>
      <c r="J122" s="5">
        <v>1245.0942000618102</v>
      </c>
      <c r="K122" s="5">
        <v>3093.9014035049713</v>
      </c>
      <c r="L122" s="5">
        <v>2917.3784772167546</v>
      </c>
      <c r="M122" s="5">
        <v>2530.0689532137048</v>
      </c>
      <c r="N122" s="5">
        <v>3422.171058806513</v>
      </c>
      <c r="O122" s="5">
        <v>3464.983965312862</v>
      </c>
      <c r="P122" s="5">
        <v>3667.0010936897725</v>
      </c>
      <c r="Q122" s="5">
        <v>4882.7367749379328</v>
      </c>
      <c r="R122" s="5">
        <v>5987.673865518841</v>
      </c>
      <c r="S122" s="5">
        <v>7436.0991901650141</v>
      </c>
      <c r="T122" s="5">
        <v>8775.4371093446262</v>
      </c>
      <c r="U122" s="5">
        <v>8680.4483280380937</v>
      </c>
      <c r="V122" s="5">
        <v>10201.351931725598</v>
      </c>
      <c r="W122" s="5">
        <v>9474.7559987563527</v>
      </c>
      <c r="X122" s="5">
        <v>8322.0516383207287</v>
      </c>
      <c r="Y122" s="5">
        <v>8725.5451445460621</v>
      </c>
      <c r="Z122" s="5">
        <v>9127.2879099008205</v>
      </c>
      <c r="AA122" s="5">
        <v>9598.5538486958139</v>
      </c>
      <c r="AB122" s="5">
        <v>9723.3912325637812</v>
      </c>
      <c r="AC122" s="5">
        <v>11220.090185592799</v>
      </c>
      <c r="AD122" s="5">
        <v>13518.608902062544</v>
      </c>
      <c r="AE122" s="5">
        <v>12801.552343183019</v>
      </c>
    </row>
    <row r="123" spans="1:31">
      <c r="A123" s="59" t="s">
        <v>131</v>
      </c>
      <c r="B123" s="59" t="s">
        <v>127</v>
      </c>
      <c r="C123" s="58" t="s">
        <v>90</v>
      </c>
      <c r="D123" s="5">
        <v>41.388174048224968</v>
      </c>
      <c r="E123" s="5">
        <v>97.145598672405342</v>
      </c>
      <c r="F123" s="5">
        <v>164.83675503426528</v>
      </c>
      <c r="G123" s="5">
        <v>255.41407214233686</v>
      </c>
      <c r="H123" s="5">
        <v>365.77436952862524</v>
      </c>
      <c r="I123" s="5">
        <v>482.31012787629373</v>
      </c>
      <c r="J123" s="5">
        <v>668.51496280175252</v>
      </c>
      <c r="K123" s="5">
        <v>857.41523943160439</v>
      </c>
      <c r="L123" s="5">
        <v>1019.2770743599865</v>
      </c>
      <c r="M123" s="5">
        <v>1181.324159353941</v>
      </c>
      <c r="N123" s="5">
        <v>1446.1130207437241</v>
      </c>
      <c r="O123" s="5">
        <v>1809.2441686237291</v>
      </c>
      <c r="P123" s="5">
        <v>2111.9059867737546</v>
      </c>
      <c r="Q123" s="5">
        <v>2451.4716203255593</v>
      </c>
      <c r="R123" s="5">
        <v>2821.7900171216029</v>
      </c>
      <c r="S123" s="5">
        <v>3160.2491166254222</v>
      </c>
      <c r="T123" s="5">
        <v>3417.7864559707759</v>
      </c>
      <c r="U123" s="5">
        <v>3704.671360417432</v>
      </c>
      <c r="V123" s="5">
        <v>4108.6114937518905</v>
      </c>
      <c r="W123" s="5">
        <v>4183.4891209088446</v>
      </c>
      <c r="X123" s="5">
        <v>4223.4920714809132</v>
      </c>
      <c r="Y123" s="5">
        <v>4745.7658739952485</v>
      </c>
      <c r="Z123" s="5">
        <v>5252.452865479795</v>
      </c>
      <c r="AA123" s="5">
        <v>5618.4193766062872</v>
      </c>
      <c r="AB123" s="5">
        <v>6085.944862706885</v>
      </c>
      <c r="AC123" s="5">
        <v>6516.9520451656563</v>
      </c>
      <c r="AD123" s="5">
        <v>6765.5066500495395</v>
      </c>
      <c r="AE123" s="5">
        <v>7099.1497461410927</v>
      </c>
    </row>
    <row r="124" spans="1:31">
      <c r="A124" s="59" t="s">
        <v>131</v>
      </c>
      <c r="B124" s="59" t="s">
        <v>127</v>
      </c>
      <c r="C124" s="58" t="s">
        <v>91</v>
      </c>
      <c r="D124" s="5">
        <v>113.965096957097</v>
      </c>
      <c r="E124" s="5">
        <v>204.51809434610101</v>
      </c>
      <c r="F124" s="5">
        <v>295.47356632832401</v>
      </c>
      <c r="G124" s="5">
        <v>376.36248337679302</v>
      </c>
      <c r="H124" s="5">
        <v>442.707538579595</v>
      </c>
      <c r="I124" s="5">
        <v>500.81247181569103</v>
      </c>
      <c r="J124" s="5">
        <v>581.00197300838397</v>
      </c>
      <c r="K124" s="5">
        <v>707.25287677804795</v>
      </c>
      <c r="L124" s="5">
        <v>820.43033742354703</v>
      </c>
      <c r="M124" s="5">
        <v>927.728959052812</v>
      </c>
      <c r="N124" s="5">
        <v>1055.7626441102</v>
      </c>
      <c r="O124" s="5">
        <v>1193.3551323664601</v>
      </c>
      <c r="P124" s="5">
        <v>1335.4764663847</v>
      </c>
      <c r="Q124" s="5">
        <v>1455.5149278808999</v>
      </c>
      <c r="R124" s="5">
        <v>1571.3795097319801</v>
      </c>
      <c r="S124" s="5">
        <v>1661.32892220965</v>
      </c>
      <c r="T124" s="5">
        <v>1730.55739828744</v>
      </c>
      <c r="U124" s="5">
        <v>1751.8883123606499</v>
      </c>
      <c r="V124" s="5">
        <v>1766.7469949399001</v>
      </c>
      <c r="W124" s="5">
        <v>1766.75208446739</v>
      </c>
      <c r="X124" s="5">
        <v>1767.15895608714</v>
      </c>
      <c r="Y124" s="5">
        <v>1761.84724322329</v>
      </c>
      <c r="Z124" s="5">
        <v>1749.80132554959</v>
      </c>
      <c r="AA124" s="5">
        <v>1749.36623159228</v>
      </c>
      <c r="AB124" s="5">
        <v>1738.49031901175</v>
      </c>
      <c r="AC124" s="5">
        <v>1725.91060392653</v>
      </c>
      <c r="AD124" s="5">
        <v>1701.4704868379399</v>
      </c>
      <c r="AE124" s="5">
        <v>1718.85391947125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2976.1862342508302</v>
      </c>
      <c r="E127" s="5">
        <v>10233.254057040111</v>
      </c>
      <c r="F127" s="5">
        <v>13401.704285335562</v>
      </c>
      <c r="G127" s="5">
        <v>14581.52783203455</v>
      </c>
      <c r="H127" s="5">
        <v>16077.414812452067</v>
      </c>
      <c r="I127" s="5">
        <v>22666.405293553664</v>
      </c>
      <c r="J127" s="5">
        <v>26365.381938915081</v>
      </c>
      <c r="K127" s="5">
        <v>27659.53313673965</v>
      </c>
      <c r="L127" s="5">
        <v>30336.066159265458</v>
      </c>
      <c r="M127" s="5">
        <v>32087.001889428971</v>
      </c>
      <c r="N127" s="5">
        <v>33862.741301965398</v>
      </c>
      <c r="O127" s="5">
        <v>34824.870724151893</v>
      </c>
      <c r="P127" s="5">
        <v>34498.803156012364</v>
      </c>
      <c r="Q127" s="5">
        <v>35518.323490654861</v>
      </c>
      <c r="R127" s="5">
        <v>35783.28178899597</v>
      </c>
      <c r="S127" s="5">
        <v>39250.569568583414</v>
      </c>
      <c r="T127" s="5">
        <v>41669.369493343249</v>
      </c>
      <c r="U127" s="5">
        <v>44429.218212565611</v>
      </c>
      <c r="V127" s="5">
        <v>41255.041670966137</v>
      </c>
      <c r="W127" s="5">
        <v>53407.643867259947</v>
      </c>
      <c r="X127" s="5">
        <v>58164.76407615799</v>
      </c>
      <c r="Y127" s="5">
        <v>55926.12112454309</v>
      </c>
      <c r="Z127" s="5">
        <v>57630.046020605332</v>
      </c>
      <c r="AA127" s="5">
        <v>56150.323392168611</v>
      </c>
      <c r="AB127" s="5">
        <v>58380.817259279582</v>
      </c>
      <c r="AC127" s="5">
        <v>61481.233349984526</v>
      </c>
      <c r="AD127" s="5">
        <v>59909.30829063752</v>
      </c>
      <c r="AE127" s="5">
        <v>60643.274817013524</v>
      </c>
    </row>
    <row r="128" spans="1:31">
      <c r="A128" s="59" t="s">
        <v>131</v>
      </c>
      <c r="B128" s="59" t="s">
        <v>127</v>
      </c>
      <c r="C128" s="58" t="s">
        <v>95</v>
      </c>
      <c r="D128" s="5">
        <v>7374.6912500662502</v>
      </c>
      <c r="E128" s="5">
        <v>7335.3762680619784</v>
      </c>
      <c r="F128" s="5">
        <v>7794.7025576955339</v>
      </c>
      <c r="G128" s="5">
        <v>7991.2043404301157</v>
      </c>
      <c r="H128" s="5">
        <v>7877.7166749614307</v>
      </c>
      <c r="I128" s="5">
        <v>8007.5258386477253</v>
      </c>
      <c r="J128" s="5">
        <v>7896.7623504784997</v>
      </c>
      <c r="K128" s="5">
        <v>11097.767654582225</v>
      </c>
      <c r="L128" s="5">
        <v>10775.022481459733</v>
      </c>
      <c r="M128" s="5">
        <v>10360.353130899297</v>
      </c>
      <c r="N128" s="5">
        <v>13534.532088070193</v>
      </c>
      <c r="O128" s="5">
        <v>14276.320078980458</v>
      </c>
      <c r="P128" s="5">
        <v>15523.643916888925</v>
      </c>
      <c r="Q128" s="5">
        <v>17971.360692384689</v>
      </c>
      <c r="R128" s="5">
        <v>22318.619032093084</v>
      </c>
      <c r="S128" s="5">
        <v>23186.623420217958</v>
      </c>
      <c r="T128" s="5">
        <v>30599.738276085962</v>
      </c>
      <c r="U128" s="5">
        <v>31685.336825925402</v>
      </c>
      <c r="V128" s="5">
        <v>36430.310812796786</v>
      </c>
      <c r="W128" s="5">
        <v>40746.422249104733</v>
      </c>
      <c r="X128" s="5">
        <v>36495.326557561733</v>
      </c>
      <c r="Y128" s="5">
        <v>38945.37594438751</v>
      </c>
      <c r="Z128" s="5">
        <v>41342.947564551556</v>
      </c>
      <c r="AA128" s="5">
        <v>45524.716036398531</v>
      </c>
      <c r="AB128" s="5">
        <v>45817.471112079365</v>
      </c>
      <c r="AC128" s="5">
        <v>54651.173709798277</v>
      </c>
      <c r="AD128" s="5">
        <v>56895.836893707368</v>
      </c>
      <c r="AE128" s="5">
        <v>57384.645103263458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8003.7758971000003</v>
      </c>
      <c r="E129" s="5">
        <v>8914.7690364000009</v>
      </c>
      <c r="F129" s="5">
        <v>9913.3651482999994</v>
      </c>
      <c r="G129" s="5">
        <v>10887.891067800001</v>
      </c>
      <c r="H129" s="5">
        <v>11827.9604989</v>
      </c>
      <c r="I129" s="5">
        <v>12709.108891999998</v>
      </c>
      <c r="J129" s="5">
        <v>13625.049818200001</v>
      </c>
      <c r="K129" s="5">
        <v>14562.2154581</v>
      </c>
      <c r="L129" s="5">
        <v>15460.4242044</v>
      </c>
      <c r="M129" s="5">
        <v>16247.905898500001</v>
      </c>
      <c r="N129" s="5">
        <v>17074.411882799999</v>
      </c>
      <c r="O129" s="5">
        <v>17890.849798899999</v>
      </c>
      <c r="P129" s="5">
        <v>18708.810956900001</v>
      </c>
      <c r="Q129" s="5">
        <v>19396.284543199999</v>
      </c>
      <c r="R129" s="5">
        <v>20081.111898400002</v>
      </c>
      <c r="S129" s="5">
        <v>20768.276866600001</v>
      </c>
      <c r="T129" s="5">
        <v>21506.990018999997</v>
      </c>
      <c r="U129" s="5">
        <v>22145.479821699999</v>
      </c>
      <c r="V129" s="5">
        <v>22806.500498599999</v>
      </c>
      <c r="W129" s="5">
        <v>23456.237986599997</v>
      </c>
      <c r="X129" s="5">
        <v>24147.858120200002</v>
      </c>
      <c r="Y129" s="5">
        <v>24712.014822900001</v>
      </c>
      <c r="Z129" s="5">
        <v>25293.8984662</v>
      </c>
      <c r="AA129" s="5">
        <v>25871.542336500002</v>
      </c>
      <c r="AB129" s="5">
        <v>26502.765391100002</v>
      </c>
      <c r="AC129" s="5">
        <v>27014.529022900002</v>
      </c>
      <c r="AD129" s="5">
        <v>27560.276074599999</v>
      </c>
      <c r="AE129" s="5">
        <v>27560.276074599999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0.57328140298499997</v>
      </c>
      <c r="J130" s="5">
        <v>0.63695040244000001</v>
      </c>
      <c r="K130" s="5">
        <v>5.7865017391799993</v>
      </c>
      <c r="L130" s="5">
        <v>1.0260858581499999</v>
      </c>
      <c r="M130" s="5">
        <v>3.9920681578049999</v>
      </c>
      <c r="N130" s="5">
        <v>2.512283868705</v>
      </c>
      <c r="O130" s="5">
        <v>22.483138003425001</v>
      </c>
      <c r="P130" s="5">
        <v>1.049285732675</v>
      </c>
      <c r="Q130" s="5">
        <v>10.955593746005</v>
      </c>
      <c r="R130" s="5">
        <v>0</v>
      </c>
      <c r="S130" s="5">
        <v>0</v>
      </c>
      <c r="T130" s="5">
        <v>0</v>
      </c>
      <c r="U130" s="5">
        <v>0</v>
      </c>
      <c r="V130" s="5">
        <v>16.224092386064999</v>
      </c>
      <c r="W130" s="5">
        <v>28.820717571510002</v>
      </c>
      <c r="X130" s="5">
        <v>41.247229704985003</v>
      </c>
      <c r="Y130" s="5">
        <v>0</v>
      </c>
      <c r="Z130" s="5">
        <v>59.804342397810004</v>
      </c>
      <c r="AA130" s="5">
        <v>17.382879968570002</v>
      </c>
      <c r="AB130" s="5">
        <v>47.687439834315001</v>
      </c>
      <c r="AC130" s="5">
        <v>67.002571273430007</v>
      </c>
      <c r="AD130" s="5">
        <v>484.80798284438993</v>
      </c>
      <c r="AE130" s="5">
        <v>487.87476415416495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-731.60507127814492</v>
      </c>
      <c r="E131" s="5">
        <v>-1139.5358052381603</v>
      </c>
      <c r="F131" s="5">
        <v>-1386.092945038356</v>
      </c>
      <c r="G131" s="5">
        <v>-1470.7171654728459</v>
      </c>
      <c r="H131" s="5">
        <v>-1463.7732149742014</v>
      </c>
      <c r="I131" s="5">
        <v>-1633.0628747810513</v>
      </c>
      <c r="J131" s="5">
        <v>-1692.7967022600269</v>
      </c>
      <c r="K131" s="5">
        <v>-3925.4749109318354</v>
      </c>
      <c r="L131" s="5">
        <v>-3719.289739534579</v>
      </c>
      <c r="M131" s="5">
        <v>-3184.6654808253415</v>
      </c>
      <c r="N131" s="5">
        <v>-4317.4204459143693</v>
      </c>
      <c r="O131" s="5">
        <v>-4349.7904070252844</v>
      </c>
      <c r="P131" s="5">
        <v>-4618.8245774936677</v>
      </c>
      <c r="Q131" s="5">
        <v>-6219.3018023430368</v>
      </c>
      <c r="R131" s="5">
        <v>-7633.4066575243678</v>
      </c>
      <c r="S131" s="5">
        <v>-9393.3646222239968</v>
      </c>
      <c r="T131" s="5">
        <v>-11049.906191504402</v>
      </c>
      <c r="U131" s="5">
        <v>-10857.865618771042</v>
      </c>
      <c r="V131" s="5">
        <v>-12801.110994423983</v>
      </c>
      <c r="W131" s="5">
        <v>-11905.094124324938</v>
      </c>
      <c r="X131" s="5">
        <v>-10462.863945269866</v>
      </c>
      <c r="Y131" s="5">
        <v>-11052.936412325929</v>
      </c>
      <c r="Z131" s="5">
        <v>-11642.283673563079</v>
      </c>
      <c r="AA131" s="5">
        <v>-12267.771807106006</v>
      </c>
      <c r="AB131" s="5">
        <v>-12312.032221884458</v>
      </c>
      <c r="AC131" s="5">
        <v>-14165.037078523452</v>
      </c>
      <c r="AD131" s="5">
        <v>-16908.081606324169</v>
      </c>
      <c r="AE131" s="5">
        <v>-16134.379616254821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-48.749776292195094</v>
      </c>
      <c r="E132" s="5">
        <v>-114.21502803374437</v>
      </c>
      <c r="F132" s="5">
        <v>-193.90643163905378</v>
      </c>
      <c r="G132" s="5">
        <v>-300.45745143170916</v>
      </c>
      <c r="H132" s="5">
        <v>-430.28026586552755</v>
      </c>
      <c r="I132" s="5">
        <v>-567.68323736980631</v>
      </c>
      <c r="J132" s="5">
        <v>-786.09484888718521</v>
      </c>
      <c r="K132" s="5">
        <v>-1013.7625164826071</v>
      </c>
      <c r="L132" s="5">
        <v>-1212.5677408318015</v>
      </c>
      <c r="M132" s="5">
        <v>-1406.8211859573596</v>
      </c>
      <c r="N132" s="5">
        <v>-1739.8054955726539</v>
      </c>
      <c r="O132" s="5">
        <v>-2174.1415438149838</v>
      </c>
      <c r="P132" s="5">
        <v>-2563.5506555971456</v>
      </c>
      <c r="Q132" s="5">
        <v>-2972.3670080610191</v>
      </c>
      <c r="R132" s="5">
        <v>-3445.7714724305242</v>
      </c>
      <c r="S132" s="5">
        <v>-3864.105330449509</v>
      </c>
      <c r="T132" s="5">
        <v>-4208.1983761608926</v>
      </c>
      <c r="U132" s="5">
        <v>-4578.6623392129495</v>
      </c>
      <c r="V132" s="5">
        <v>-5120.2616078137562</v>
      </c>
      <c r="W132" s="5">
        <v>-5214.2313421727167</v>
      </c>
      <c r="X132" s="5">
        <v>-5257.7349955940481</v>
      </c>
      <c r="Y132" s="5">
        <v>-5969.740806531885</v>
      </c>
      <c r="Z132" s="5">
        <v>-6617.887871543302</v>
      </c>
      <c r="AA132" s="5">
        <v>-7144.3941090632334</v>
      </c>
      <c r="AB132" s="5">
        <v>-7728.0260412822718</v>
      </c>
      <c r="AC132" s="5">
        <v>-8336.1584426578629</v>
      </c>
      <c r="AD132" s="5">
        <v>-8630.0804225060347</v>
      </c>
      <c r="AE132" s="5">
        <v>-9117.7806682956943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-130.96854174107401</v>
      </c>
      <c r="E133" s="5">
        <v>-236.46226340691001</v>
      </c>
      <c r="F133" s="5">
        <v>-343.32192731499498</v>
      </c>
      <c r="G133" s="5">
        <v>-436.92834610717802</v>
      </c>
      <c r="H133" s="5">
        <v>-513.65866140435799</v>
      </c>
      <c r="I133" s="5">
        <v>-582.25303297905305</v>
      </c>
      <c r="J133" s="5">
        <v>-677.32689186207301</v>
      </c>
      <c r="K133" s="5">
        <v>-824.39657464836</v>
      </c>
      <c r="L133" s="5">
        <v>-957.73411036726498</v>
      </c>
      <c r="M133" s="5">
        <v>-1081.45927541575</v>
      </c>
      <c r="N133" s="5">
        <v>-1233.39521386207</v>
      </c>
      <c r="O133" s="5">
        <v>-1393.1405148480201</v>
      </c>
      <c r="P133" s="5">
        <v>-1561.0975839064299</v>
      </c>
      <c r="Q133" s="5">
        <v>-1704.4301517123499</v>
      </c>
      <c r="R133" s="5">
        <v>-1836.0564598952101</v>
      </c>
      <c r="S133" s="5">
        <v>-1939.84030818264</v>
      </c>
      <c r="T133" s="5">
        <v>-2023.5924374281799</v>
      </c>
      <c r="U133" s="5">
        <v>-2052.3431988034599</v>
      </c>
      <c r="V133" s="5">
        <v>-2063.13551045758</v>
      </c>
      <c r="W133" s="5">
        <v>-2067.9110095372998</v>
      </c>
      <c r="X133" s="5">
        <v>-2061.0255247456198</v>
      </c>
      <c r="Y133" s="5">
        <v>-2058.9092883543199</v>
      </c>
      <c r="Z133" s="5">
        <v>-2041.5149880725701</v>
      </c>
      <c r="AA133" s="5">
        <v>-2044.5966017343801</v>
      </c>
      <c r="AB133" s="5">
        <v>-2028.1466020866301</v>
      </c>
      <c r="AC133" s="5">
        <v>-2012.96819171518</v>
      </c>
      <c r="AD133" s="5">
        <v>-1982.19426614401</v>
      </c>
      <c r="AE133" s="5">
        <v>-2005.18841427446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35199.655179843307</v>
      </c>
      <c r="E135" s="5">
        <v>31262.238632854845</v>
      </c>
      <c r="F135" s="5">
        <v>27590.707467790548</v>
      </c>
      <c r="G135" s="5">
        <v>23569.627657081808</v>
      </c>
      <c r="H135" s="5">
        <v>22507.552332679981</v>
      </c>
      <c r="I135" s="5">
        <v>18766.497992541968</v>
      </c>
      <c r="J135" s="5">
        <v>11283.853462381319</v>
      </c>
      <c r="K135" s="5">
        <v>6874.9421846898658</v>
      </c>
      <c r="L135" s="5">
        <v>6846.3672469438734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20.554141697009999</v>
      </c>
      <c r="E136" s="5">
        <v>16.491062464435</v>
      </c>
      <c r="F136" s="5">
        <v>23.666630565445004</v>
      </c>
      <c r="G136" s="5">
        <v>62.294563867575008</v>
      </c>
      <c r="H136" s="5">
        <v>55.074667688230008</v>
      </c>
      <c r="I136" s="5">
        <v>75.278156117489985</v>
      </c>
      <c r="J136" s="5">
        <v>117.03322665268001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14.288661683840001</v>
      </c>
      <c r="E138" s="5">
        <v>11.4466661672</v>
      </c>
      <c r="F138" s="5">
        <v>16.459281031149999</v>
      </c>
      <c r="G138" s="5">
        <v>40.509299786295003</v>
      </c>
      <c r="H138" s="5">
        <v>17.278989888025002</v>
      </c>
      <c r="I138" s="5">
        <v>63.480787899860005</v>
      </c>
      <c r="J138" s="5">
        <v>99.421159642944986</v>
      </c>
      <c r="K138" s="5">
        <v>170.87473533303</v>
      </c>
      <c r="L138" s="5">
        <v>90.587081007164997</v>
      </c>
      <c r="M138" s="5">
        <v>214.18675529311497</v>
      </c>
      <c r="N138" s="5">
        <v>91.753449735565027</v>
      </c>
      <c r="O138" s="5">
        <v>250.12351418771502</v>
      </c>
      <c r="P138" s="5">
        <v>178.36802941266001</v>
      </c>
      <c r="Q138" s="5">
        <v>446.68687081306007</v>
      </c>
      <c r="R138" s="5">
        <v>334.70520934315999</v>
      </c>
      <c r="S138" s="5">
        <v>807.10844322449987</v>
      </c>
      <c r="T138" s="5">
        <v>954.15639961279999</v>
      </c>
      <c r="U138" s="5">
        <v>950.66068110506512</v>
      </c>
      <c r="V138" s="5">
        <v>1261.7774761180199</v>
      </c>
      <c r="W138" s="5">
        <v>2019.1123397071351</v>
      </c>
      <c r="X138" s="5">
        <v>1116.060968652165</v>
      </c>
      <c r="Y138" s="5">
        <v>760.13318982135479</v>
      </c>
      <c r="Z138" s="5">
        <v>1439.8475360929801</v>
      </c>
      <c r="AA138" s="5">
        <v>1233.53735214467</v>
      </c>
      <c r="AB138" s="5">
        <v>1240.0904591413801</v>
      </c>
      <c r="AC138" s="5">
        <v>1071.7415014240551</v>
      </c>
      <c r="AD138" s="5">
        <v>3385.6238616426599</v>
      </c>
      <c r="AE138" s="5">
        <v>2631.9930624092458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131</v>
      </c>
      <c r="B140" s="59" t="s">
        <v>128</v>
      </c>
      <c r="C140" s="58" t="s">
        <v>88</v>
      </c>
      <c r="D140" s="5">
        <v>2788.9869228739403</v>
      </c>
      <c r="E140" s="5">
        <v>1459.1520374474799</v>
      </c>
      <c r="F140" s="5">
        <v>2067.5584776425994</v>
      </c>
      <c r="G140" s="5">
        <v>3269.1452654893651</v>
      </c>
      <c r="H140" s="5">
        <v>2557.8159492965542</v>
      </c>
      <c r="I140" s="5">
        <v>2383.0386913563302</v>
      </c>
      <c r="J140" s="5">
        <v>3022.8112256884206</v>
      </c>
      <c r="K140" s="5">
        <v>2644.4160708221402</v>
      </c>
      <c r="L140" s="5">
        <v>1965.4068324657594</v>
      </c>
      <c r="M140" s="5">
        <v>2092.9687362559198</v>
      </c>
      <c r="N140" s="5">
        <v>2339.5357835796035</v>
      </c>
      <c r="O140" s="5">
        <v>2774.6031369209609</v>
      </c>
      <c r="P140" s="5">
        <v>2687.5354303209451</v>
      </c>
      <c r="Q140" s="5">
        <v>2768.7300305505396</v>
      </c>
      <c r="R140" s="5">
        <v>2703.8264707783096</v>
      </c>
      <c r="S140" s="5">
        <v>2890.2278588471513</v>
      </c>
      <c r="T140" s="5">
        <v>2334.045750157059</v>
      </c>
      <c r="U140" s="5">
        <v>2497.7787593081443</v>
      </c>
      <c r="V140" s="5">
        <v>2018.728123769265</v>
      </c>
      <c r="W140" s="5">
        <v>1765.8666003138396</v>
      </c>
      <c r="X140" s="5">
        <v>1951.3259543980396</v>
      </c>
      <c r="Y140" s="5">
        <v>2536.7367638318092</v>
      </c>
      <c r="Z140" s="5">
        <v>3157.5345315220748</v>
      </c>
      <c r="AA140" s="5">
        <v>2559.3033682317396</v>
      </c>
      <c r="AB140" s="5">
        <v>2978.6894053480842</v>
      </c>
      <c r="AC140" s="5">
        <v>2413.3903261345095</v>
      </c>
      <c r="AD140" s="5">
        <v>2060.1870836963139</v>
      </c>
      <c r="AE140" s="5">
        <v>1069.5942283926202</v>
      </c>
    </row>
    <row r="141" spans="1:31">
      <c r="A141" s="59" t="s">
        <v>131</v>
      </c>
      <c r="B141" s="59" t="s">
        <v>128</v>
      </c>
      <c r="C141" s="58" t="s">
        <v>89</v>
      </c>
      <c r="D141" s="5">
        <v>97.305709908075258</v>
      </c>
      <c r="E141" s="5">
        <v>122.82243759706014</v>
      </c>
      <c r="F141" s="5">
        <v>122.94698299769013</v>
      </c>
      <c r="G141" s="5">
        <v>135.44834095233014</v>
      </c>
      <c r="H141" s="5">
        <v>135.6547133921751</v>
      </c>
      <c r="I141" s="5">
        <v>133.19948105152514</v>
      </c>
      <c r="J141" s="5">
        <v>138.63199790971998</v>
      </c>
      <c r="K141" s="5">
        <v>181.0320838165598</v>
      </c>
      <c r="L141" s="5">
        <v>176.64672881735476</v>
      </c>
      <c r="M141" s="5">
        <v>167.00450760463966</v>
      </c>
      <c r="N141" s="5">
        <v>406.77749055727458</v>
      </c>
      <c r="O141" s="5">
        <v>397.88569279949451</v>
      </c>
      <c r="P141" s="5">
        <v>653.1707710363288</v>
      </c>
      <c r="Q141" s="5">
        <v>1211.0748450970689</v>
      </c>
      <c r="R141" s="5">
        <v>1202.3727902361434</v>
      </c>
      <c r="S141" s="5">
        <v>1136.8672201810239</v>
      </c>
      <c r="T141" s="5">
        <v>2401.1736619276548</v>
      </c>
      <c r="U141" s="5">
        <v>2414.2240873420305</v>
      </c>
      <c r="V141" s="5">
        <v>2329.4662475676942</v>
      </c>
      <c r="W141" s="5">
        <v>2216.6317156280184</v>
      </c>
      <c r="X141" s="5">
        <v>1932.8069551309341</v>
      </c>
      <c r="Y141" s="5">
        <v>1930.2445052028604</v>
      </c>
      <c r="Z141" s="5">
        <v>1817.5179606677846</v>
      </c>
      <c r="AA141" s="5">
        <v>1895.5861369271406</v>
      </c>
      <c r="AB141" s="5">
        <v>2017.7460850725502</v>
      </c>
      <c r="AC141" s="5">
        <v>2024.8251189431107</v>
      </c>
      <c r="AD141" s="5">
        <v>1952.3700584953706</v>
      </c>
      <c r="AE141" s="5">
        <v>2128.7451728535502</v>
      </c>
    </row>
    <row r="142" spans="1:31">
      <c r="A142" s="59" t="s">
        <v>131</v>
      </c>
      <c r="B142" s="59" t="s">
        <v>128</v>
      </c>
      <c r="C142" s="58" t="s">
        <v>90</v>
      </c>
      <c r="D142" s="5">
        <v>32.152979021935003</v>
      </c>
      <c r="E142" s="5">
        <v>88.763469532950381</v>
      </c>
      <c r="F142" s="5">
        <v>159.15055967349528</v>
      </c>
      <c r="G142" s="5">
        <v>274.56847317080616</v>
      </c>
      <c r="H142" s="5">
        <v>391.6358757592692</v>
      </c>
      <c r="I142" s="5">
        <v>488.64388471548637</v>
      </c>
      <c r="J142" s="5">
        <v>654.24816316059355</v>
      </c>
      <c r="K142" s="5">
        <v>781.35460570367434</v>
      </c>
      <c r="L142" s="5">
        <v>864.03607585885743</v>
      </c>
      <c r="M142" s="5">
        <v>992.05742338004779</v>
      </c>
      <c r="N142" s="5">
        <v>1200.3854749250993</v>
      </c>
      <c r="O142" s="5">
        <v>1452.9266062536622</v>
      </c>
      <c r="P142" s="5">
        <v>1743.0914695580384</v>
      </c>
      <c r="Q142" s="5">
        <v>2068.2874782345684</v>
      </c>
      <c r="R142" s="5">
        <v>2351.927724394604</v>
      </c>
      <c r="S142" s="5">
        <v>2587.9619578319498</v>
      </c>
      <c r="T142" s="5">
        <v>2864.2481753727734</v>
      </c>
      <c r="U142" s="5">
        <v>3151.4987311278182</v>
      </c>
      <c r="V142" s="5">
        <v>3396.1294732458182</v>
      </c>
      <c r="W142" s="5">
        <v>3553.2020382141341</v>
      </c>
      <c r="X142" s="5">
        <v>3352.6426183842955</v>
      </c>
      <c r="Y142" s="5">
        <v>3498.4984012535688</v>
      </c>
      <c r="Z142" s="5">
        <v>3852.1740107950227</v>
      </c>
      <c r="AA142" s="5">
        <v>4293.0888969405532</v>
      </c>
      <c r="AB142" s="5">
        <v>5070.3384249134233</v>
      </c>
      <c r="AC142" s="5">
        <v>5594.6060302911192</v>
      </c>
      <c r="AD142" s="5">
        <v>5993.851919694107</v>
      </c>
      <c r="AE142" s="5">
        <v>6536.3019439979007</v>
      </c>
    </row>
    <row r="143" spans="1:31">
      <c r="A143" s="59" t="s">
        <v>131</v>
      </c>
      <c r="B143" s="59" t="s">
        <v>128</v>
      </c>
      <c r="C143" s="58" t="s">
        <v>91</v>
      </c>
      <c r="D143" s="5">
        <v>69.074172932615198</v>
      </c>
      <c r="E143" s="5">
        <v>140.15642659301099</v>
      </c>
      <c r="F143" s="5">
        <v>215.85251842106501</v>
      </c>
      <c r="G143" s="5">
        <v>287.14967646944399</v>
      </c>
      <c r="H143" s="5">
        <v>348.36567844821002</v>
      </c>
      <c r="I143" s="5">
        <v>385.66229740739902</v>
      </c>
      <c r="J143" s="5">
        <v>418.05843362789699</v>
      </c>
      <c r="K143" s="5">
        <v>482.31025090746198</v>
      </c>
      <c r="L143" s="5">
        <v>538.07407158736896</v>
      </c>
      <c r="M143" s="5">
        <v>584.76177501695201</v>
      </c>
      <c r="N143" s="5">
        <v>647.95847717836398</v>
      </c>
      <c r="O143" s="5">
        <v>723.491458310697</v>
      </c>
      <c r="P143" s="5">
        <v>805.71518857144497</v>
      </c>
      <c r="Q143" s="5">
        <v>876.96027168968396</v>
      </c>
      <c r="R143" s="5">
        <v>951.94395451455398</v>
      </c>
      <c r="S143" s="5">
        <v>1008.03049652114</v>
      </c>
      <c r="T143" s="5">
        <v>1051.0785955623601</v>
      </c>
      <c r="U143" s="5">
        <v>1076.83678414377</v>
      </c>
      <c r="V143" s="5">
        <v>1090.3001927442399</v>
      </c>
      <c r="W143" s="5">
        <v>1094.51140755049</v>
      </c>
      <c r="X143" s="5">
        <v>1095.8182403927999</v>
      </c>
      <c r="Y143" s="5">
        <v>1090.22911796226</v>
      </c>
      <c r="Z143" s="5">
        <v>1084.50572591839</v>
      </c>
      <c r="AA143" s="5">
        <v>1086.54855312361</v>
      </c>
      <c r="AB143" s="5">
        <v>1080.5324274530501</v>
      </c>
      <c r="AC143" s="5">
        <v>1074.989727704</v>
      </c>
      <c r="AD143" s="5">
        <v>1060.4448594985699</v>
      </c>
      <c r="AE143" s="5">
        <v>1071.8228082655501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11520.025496475562</v>
      </c>
      <c r="E146" s="5">
        <v>14605.375666923686</v>
      </c>
      <c r="F146" s="5">
        <v>13438.722842770476</v>
      </c>
      <c r="G146" s="5">
        <v>15297.407672435667</v>
      </c>
      <c r="H146" s="5">
        <v>14810.149034215183</v>
      </c>
      <c r="I146" s="5">
        <v>15874.315454801983</v>
      </c>
      <c r="J146" s="5">
        <v>16676.975990376792</v>
      </c>
      <c r="K146" s="5">
        <v>21561.392572912257</v>
      </c>
      <c r="L146" s="5">
        <v>23626.203690084702</v>
      </c>
      <c r="M146" s="5">
        <v>23682.173137256257</v>
      </c>
      <c r="N146" s="5">
        <v>29922.044292219747</v>
      </c>
      <c r="O146" s="5">
        <v>27263.756994596177</v>
      </c>
      <c r="P146" s="5">
        <v>31161.706898897795</v>
      </c>
      <c r="Q146" s="5">
        <v>27382.022305240243</v>
      </c>
      <c r="R146" s="5">
        <v>32688.468996106676</v>
      </c>
      <c r="S146" s="5">
        <v>30514.027266083791</v>
      </c>
      <c r="T146" s="5">
        <v>32486.708703099019</v>
      </c>
      <c r="U146" s="5">
        <v>32450.325512721902</v>
      </c>
      <c r="V146" s="5">
        <v>33375.977295240024</v>
      </c>
      <c r="W146" s="5">
        <v>36386.153398367474</v>
      </c>
      <c r="X146" s="5">
        <v>36233.889703058761</v>
      </c>
      <c r="Y146" s="5">
        <v>37681.670787803523</v>
      </c>
      <c r="Z146" s="5">
        <v>36406.2607684416</v>
      </c>
      <c r="AA146" s="5">
        <v>42459.927012986926</v>
      </c>
      <c r="AB146" s="5">
        <v>39335.143131779485</v>
      </c>
      <c r="AC146" s="5">
        <v>40430.601613580875</v>
      </c>
      <c r="AD146" s="5">
        <v>35107.921951962846</v>
      </c>
      <c r="AE146" s="5">
        <v>35948.917137746546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1773.4934979052255</v>
      </c>
      <c r="E147" s="5">
        <v>1663.5316055753854</v>
      </c>
      <c r="F147" s="5">
        <v>1768.3047512473756</v>
      </c>
      <c r="G147" s="5">
        <v>1767.5007099491347</v>
      </c>
      <c r="H147" s="5">
        <v>1761.5569617878452</v>
      </c>
      <c r="I147" s="5">
        <v>1817.6885809775545</v>
      </c>
      <c r="J147" s="5">
        <v>1811.2211326019255</v>
      </c>
      <c r="K147" s="5">
        <v>1739.4346015716947</v>
      </c>
      <c r="L147" s="5">
        <v>2681.5692381106401</v>
      </c>
      <c r="M147" s="5">
        <v>4348.0274122756737</v>
      </c>
      <c r="N147" s="5">
        <v>4631.9646726289029</v>
      </c>
      <c r="O147" s="5">
        <v>4808.2270316289187</v>
      </c>
      <c r="P147" s="5">
        <v>4417.3340610529876</v>
      </c>
      <c r="Q147" s="5">
        <v>5470.6595895930641</v>
      </c>
      <c r="R147" s="5">
        <v>5289.5186429428813</v>
      </c>
      <c r="S147" s="5">
        <v>5988.4361294184882</v>
      </c>
      <c r="T147" s="5">
        <v>7109.4858192947222</v>
      </c>
      <c r="U147" s="5">
        <v>7233.2854685252696</v>
      </c>
      <c r="V147" s="5">
        <v>7369.1531526126792</v>
      </c>
      <c r="W147" s="5">
        <v>9562.7517986404782</v>
      </c>
      <c r="X147" s="5">
        <v>9525.4217030939544</v>
      </c>
      <c r="Y147" s="5">
        <v>10163.215999091128</v>
      </c>
      <c r="Z147" s="5">
        <v>10534.623797642569</v>
      </c>
      <c r="AA147" s="5">
        <v>9636.4328317970976</v>
      </c>
      <c r="AB147" s="5">
        <v>13401.214975718824</v>
      </c>
      <c r="AC147" s="5">
        <v>14279.226804180447</v>
      </c>
      <c r="AD147" s="5">
        <v>19522.688348503823</v>
      </c>
      <c r="AE147" s="5">
        <v>21398.725063520509</v>
      </c>
    </row>
    <row r="148" spans="1:31">
      <c r="A148" s="59" t="s">
        <v>131</v>
      </c>
      <c r="B148" s="59" t="s">
        <v>128</v>
      </c>
      <c r="C148" s="58" t="s">
        <v>96</v>
      </c>
      <c r="D148" s="5">
        <v>5718.6357909999997</v>
      </c>
      <c r="E148" s="5">
        <v>6558.3671729999996</v>
      </c>
      <c r="F148" s="5">
        <v>7452.5033409999996</v>
      </c>
      <c r="G148" s="5">
        <v>8386.2097439999998</v>
      </c>
      <c r="H148" s="5">
        <v>9338.6130169999997</v>
      </c>
      <c r="I148" s="5">
        <v>10124.096380000001</v>
      </c>
      <c r="J148" s="5">
        <v>10744.429990000001</v>
      </c>
      <c r="K148" s="5">
        <v>11378.13377</v>
      </c>
      <c r="L148" s="5">
        <v>11990.628559999999</v>
      </c>
      <c r="M148" s="5">
        <v>12545.06553</v>
      </c>
      <c r="N148" s="5">
        <v>13093.495849999999</v>
      </c>
      <c r="O148" s="5">
        <v>13662.15365</v>
      </c>
      <c r="P148" s="5">
        <v>14246.71704</v>
      </c>
      <c r="Q148" s="5">
        <v>14776.230299999999</v>
      </c>
      <c r="R148" s="5">
        <v>15282.98432</v>
      </c>
      <c r="S148" s="5">
        <v>15822.95959</v>
      </c>
      <c r="T148" s="5">
        <v>16410.520550000001</v>
      </c>
      <c r="U148" s="5">
        <v>16965.365730000001</v>
      </c>
      <c r="V148" s="5">
        <v>17508.562430000002</v>
      </c>
      <c r="W148" s="5">
        <v>18069.088650000002</v>
      </c>
      <c r="X148" s="5">
        <v>18666.968649999999</v>
      </c>
      <c r="Y148" s="5">
        <v>19206.869989999999</v>
      </c>
      <c r="Z148" s="5">
        <v>19729.20808</v>
      </c>
      <c r="AA148" s="5">
        <v>20273.653869999998</v>
      </c>
      <c r="AB148" s="5">
        <v>20862.428530000001</v>
      </c>
      <c r="AC148" s="5">
        <v>21385.21588</v>
      </c>
      <c r="AD148" s="5">
        <v>21895.777750000001</v>
      </c>
      <c r="AE148" s="5">
        <v>21895.777750000001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1.3776210313350001</v>
      </c>
      <c r="L149" s="5">
        <v>0</v>
      </c>
      <c r="M149" s="5">
        <v>2.6347951090550001</v>
      </c>
      <c r="N149" s="5">
        <v>0.72717932036499999</v>
      </c>
      <c r="O149" s="5">
        <v>1.6389592307850001</v>
      </c>
      <c r="P149" s="5">
        <v>0.78045677656500001</v>
      </c>
      <c r="Q149" s="5">
        <v>7.5102636225049997</v>
      </c>
      <c r="R149" s="5">
        <v>3.1513177755499999</v>
      </c>
      <c r="S149" s="5">
        <v>16.44881098554</v>
      </c>
      <c r="T149" s="5">
        <v>14.148511394034999</v>
      </c>
      <c r="U149" s="5">
        <v>25.717651545155</v>
      </c>
      <c r="V149" s="5">
        <v>20.493632413895</v>
      </c>
      <c r="W149" s="5">
        <v>79.284041907374984</v>
      </c>
      <c r="X149" s="5">
        <v>39.325794657229999</v>
      </c>
      <c r="Y149" s="5">
        <v>5.1911744091300003</v>
      </c>
      <c r="Z149" s="5">
        <v>49.275224122465005</v>
      </c>
      <c r="AA149" s="5">
        <v>49.27426789167</v>
      </c>
      <c r="AB149" s="5">
        <v>183.89888015482001</v>
      </c>
      <c r="AC149" s="5">
        <v>371.42544875925995</v>
      </c>
      <c r="AD149" s="5">
        <v>690.05548278255014</v>
      </c>
      <c r="AE149" s="5">
        <v>438.48906656994984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-115.84016597710468</v>
      </c>
      <c r="E150" s="5">
        <v>-146.83260650684454</v>
      </c>
      <c r="F150" s="5">
        <v>-145.75012579826949</v>
      </c>
      <c r="G150" s="5">
        <v>-161.24807384956949</v>
      </c>
      <c r="H150" s="5">
        <v>-161.49375540011448</v>
      </c>
      <c r="I150" s="5">
        <v>-158.57085886995446</v>
      </c>
      <c r="J150" s="5">
        <v>-165.03814280553951</v>
      </c>
      <c r="K150" s="5">
        <v>-216.1298254049504</v>
      </c>
      <c r="L150" s="5">
        <v>-210.29378856436537</v>
      </c>
      <c r="M150" s="5">
        <v>-198.19957576203524</v>
      </c>
      <c r="N150" s="5">
        <v>-489.31754988582946</v>
      </c>
      <c r="O150" s="5">
        <v>-475.45997301848979</v>
      </c>
      <c r="P150" s="5">
        <v>-787.35328865091572</v>
      </c>
      <c r="Q150" s="5">
        <v>-1454.201225542929</v>
      </c>
      <c r="R150" s="5">
        <v>-1451.407433863664</v>
      </c>
      <c r="S150" s="5">
        <v>-1362.6629007855779</v>
      </c>
      <c r="T150" s="5">
        <v>-3029.6162034831304</v>
      </c>
      <c r="U150" s="5">
        <v>-3047.3881211123353</v>
      </c>
      <c r="V150" s="5">
        <v>-2931.3376737488588</v>
      </c>
      <c r="W150" s="5">
        <v>-2788.5051186069077</v>
      </c>
      <c r="X150" s="5">
        <v>-2436.318703544312</v>
      </c>
      <c r="Y150" s="5">
        <v>-2457.9731356603324</v>
      </c>
      <c r="Z150" s="5">
        <v>-2274.5866478276271</v>
      </c>
      <c r="AA150" s="5">
        <v>-2418.6680612783452</v>
      </c>
      <c r="AB150" s="5">
        <v>-2527.3581360438625</v>
      </c>
      <c r="AC150" s="5">
        <v>-2562.9723088876171</v>
      </c>
      <c r="AD150" s="5">
        <v>-2456.8782880117715</v>
      </c>
      <c r="AE150" s="5">
        <v>-2689.6071500948847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-37.823296311240185</v>
      </c>
      <c r="E151" s="5">
        <v>-104.71637155984071</v>
      </c>
      <c r="F151" s="5">
        <v>-186.91837183730132</v>
      </c>
      <c r="G151" s="5">
        <v>-322.98981414932757</v>
      </c>
      <c r="H151" s="5">
        <v>-460.70256087587643</v>
      </c>
      <c r="I151" s="5">
        <v>-574.81835290984873</v>
      </c>
      <c r="J151" s="5">
        <v>-769.62766404283968</v>
      </c>
      <c r="K151" s="5">
        <v>-928.51790850294128</v>
      </c>
      <c r="L151" s="5">
        <v>-1031.3662844659</v>
      </c>
      <c r="M151" s="5">
        <v>-1188.9327948239793</v>
      </c>
      <c r="N151" s="5">
        <v>-1458.735538670695</v>
      </c>
      <c r="O151" s="5">
        <v>-1763.5607842948771</v>
      </c>
      <c r="P151" s="5">
        <v>-2146.448789783145</v>
      </c>
      <c r="Q151" s="5">
        <v>-2542.3563920457573</v>
      </c>
      <c r="R151" s="5">
        <v>-2919.0085210467801</v>
      </c>
      <c r="S151" s="5">
        <v>-3205.9545205206978</v>
      </c>
      <c r="T151" s="5">
        <v>-3579.4598560009417</v>
      </c>
      <c r="U151" s="5">
        <v>-3957.5509050137402</v>
      </c>
      <c r="V151" s="5">
        <v>-4309.0022518360956</v>
      </c>
      <c r="W151" s="5">
        <v>-4501.4573953763502</v>
      </c>
      <c r="X151" s="5">
        <v>-4256.0385431340164</v>
      </c>
      <c r="Y151" s="5">
        <v>-4475.3583922463622</v>
      </c>
      <c r="Z151" s="5">
        <v>-4910.2993381101714</v>
      </c>
      <c r="AA151" s="5">
        <v>-5552.9180217752546</v>
      </c>
      <c r="AB151" s="5">
        <v>-6518.1831517033024</v>
      </c>
      <c r="AC151" s="5">
        <v>-7255.3020613906601</v>
      </c>
      <c r="AD151" s="5">
        <v>-7805.4741916205603</v>
      </c>
      <c r="AE151" s="5">
        <v>-8542.8279369384636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-82.897309510476305</v>
      </c>
      <c r="E152" s="5">
        <v>-167.383270193117</v>
      </c>
      <c r="F152" s="5">
        <v>-258.47343626515902</v>
      </c>
      <c r="G152" s="5">
        <v>-342.574144186078</v>
      </c>
      <c r="H152" s="5">
        <v>-414.91748051980198</v>
      </c>
      <c r="I152" s="5">
        <v>-460.13374346728398</v>
      </c>
      <c r="J152" s="5">
        <v>-500.66601876375103</v>
      </c>
      <c r="K152" s="5">
        <v>-574.973000632609</v>
      </c>
      <c r="L152" s="5">
        <v>-642.53680690413205</v>
      </c>
      <c r="M152" s="5">
        <v>-698.74405543492401</v>
      </c>
      <c r="N152" s="5">
        <v>-771.96638970486595</v>
      </c>
      <c r="O152" s="5">
        <v>-863.39795155879403</v>
      </c>
      <c r="P152" s="5">
        <v>-959.95162990237702</v>
      </c>
      <c r="Q152" s="5">
        <v>-1048.33090851574</v>
      </c>
      <c r="R152" s="5">
        <v>-1132.84706839004</v>
      </c>
      <c r="S152" s="5">
        <v>-1201.3012127468401</v>
      </c>
      <c r="T152" s="5">
        <v>-1248.60990445275</v>
      </c>
      <c r="U152" s="5">
        <v>-1293.7149498840199</v>
      </c>
      <c r="V152" s="5">
        <v>-1298.7319434440401</v>
      </c>
      <c r="W152" s="5">
        <v>-1308.6281685958299</v>
      </c>
      <c r="X152" s="5">
        <v>-1304.5338725813299</v>
      </c>
      <c r="Y152" s="5">
        <v>-1299.0024458058299</v>
      </c>
      <c r="Z152" s="5">
        <v>-1294.69563076549</v>
      </c>
      <c r="AA152" s="5">
        <v>-1301.0827396520899</v>
      </c>
      <c r="AB152" s="5">
        <v>-1289.8067462076301</v>
      </c>
      <c r="AC152" s="5">
        <v>-1282.0320907452201</v>
      </c>
      <c r="AD152" s="5">
        <v>-1265.12285797189</v>
      </c>
      <c r="AE152" s="5">
        <v>-1277.4021222766401</v>
      </c>
    </row>
    <row r="154" spans="1:31">
      <c r="A154" s="59" t="s">
        <v>131</v>
      </c>
      <c r="B154" s="59" t="s">
        <v>129</v>
      </c>
      <c r="C154" s="58" t="s">
        <v>84</v>
      </c>
      <c r="D154" s="5">
        <v>855.30359310489007</v>
      </c>
      <c r="E154" s="5">
        <v>743.86229519619019</v>
      </c>
      <c r="F154" s="5">
        <v>97.139874123070001</v>
      </c>
      <c r="G154" s="5">
        <v>262.76800640396488</v>
      </c>
      <c r="H154" s="5">
        <v>332.82400894931499</v>
      </c>
      <c r="I154" s="5">
        <v>237.45759125952998</v>
      </c>
      <c r="J154" s="5">
        <v>328.66451110984497</v>
      </c>
      <c r="K154" s="5">
        <v>825.30526063153502</v>
      </c>
      <c r="L154" s="5">
        <v>673.66403199592014</v>
      </c>
      <c r="M154" s="5">
        <v>910.32024368571524</v>
      </c>
      <c r="N154" s="5">
        <v>1050.1844999920506</v>
      </c>
      <c r="O154" s="5">
        <v>1364.1397341894603</v>
      </c>
      <c r="P154" s="5">
        <v>984.84907289648584</v>
      </c>
      <c r="Q154" s="5">
        <v>1040.3464817698914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106.299883709645</v>
      </c>
      <c r="E156" s="5">
        <v>90.745260163554974</v>
      </c>
      <c r="F156" s="5">
        <v>18.386341330835002</v>
      </c>
      <c r="G156" s="5">
        <v>56.505230205954987</v>
      </c>
      <c r="H156" s="5">
        <v>64.116844706364986</v>
      </c>
      <c r="I156" s="5">
        <v>50.653507815419999</v>
      </c>
      <c r="J156" s="5">
        <v>78.414141366554986</v>
      </c>
      <c r="K156" s="5">
        <v>143.45433578542506</v>
      </c>
      <c r="L156" s="5">
        <v>165.84010210107999</v>
      </c>
      <c r="M156" s="5">
        <v>211.98137364014016</v>
      </c>
      <c r="N156" s="5">
        <v>305.22728779703505</v>
      </c>
      <c r="O156" s="5">
        <v>351.36902419887474</v>
      </c>
      <c r="P156" s="5">
        <v>364.47005586317977</v>
      </c>
      <c r="Q156" s="5">
        <v>387.16402628135978</v>
      </c>
      <c r="R156" s="5">
        <v>448.85148154054974</v>
      </c>
      <c r="S156" s="5">
        <v>585.75144642364967</v>
      </c>
      <c r="T156" s="5">
        <v>456.9466210639398</v>
      </c>
      <c r="U156" s="5">
        <v>478.48304740401471</v>
      </c>
      <c r="V156" s="5">
        <v>527.31219432300929</v>
      </c>
      <c r="W156" s="5">
        <v>528.93578153388455</v>
      </c>
      <c r="X156" s="5">
        <v>443.0869049954548</v>
      </c>
      <c r="Y156" s="5">
        <v>59.746191051739999</v>
      </c>
      <c r="Z156" s="5">
        <v>128.45203039385001</v>
      </c>
      <c r="AA156" s="5">
        <v>69.817962946339989</v>
      </c>
      <c r="AB156" s="5">
        <v>133.06120559099</v>
      </c>
      <c r="AC156" s="5">
        <v>109.71127264879502</v>
      </c>
      <c r="AD156" s="5">
        <v>177.2216100351599</v>
      </c>
      <c r="AE156" s="5">
        <v>64.66235502832501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165.28867476627516</v>
      </c>
      <c r="E159" s="5">
        <v>180.97943739980514</v>
      </c>
      <c r="F159" s="5">
        <v>177.15276552749518</v>
      </c>
      <c r="G159" s="5">
        <v>183.6707699949402</v>
      </c>
      <c r="H159" s="5">
        <v>187.59527770638019</v>
      </c>
      <c r="I159" s="5">
        <v>186.12506069776015</v>
      </c>
      <c r="J159" s="5">
        <v>188.52398561405019</v>
      </c>
      <c r="K159" s="5">
        <v>186.85311225905019</v>
      </c>
      <c r="L159" s="5">
        <v>183.37489881606521</v>
      </c>
      <c r="M159" s="5">
        <v>167.46766201276517</v>
      </c>
      <c r="N159" s="5">
        <v>169.90544758709018</v>
      </c>
      <c r="O159" s="5">
        <v>170.68563009882519</v>
      </c>
      <c r="P159" s="5">
        <v>168.07292245919021</v>
      </c>
      <c r="Q159" s="5">
        <v>169.63310250176022</v>
      </c>
      <c r="R159" s="5">
        <v>172.09770642683014</v>
      </c>
      <c r="S159" s="5">
        <v>216.80941525074513</v>
      </c>
      <c r="T159" s="5">
        <v>798.55721636035071</v>
      </c>
      <c r="U159" s="5">
        <v>819.44179436503509</v>
      </c>
      <c r="V159" s="5">
        <v>750.84832814409037</v>
      </c>
      <c r="W159" s="5">
        <v>669.11238737029589</v>
      </c>
      <c r="X159" s="5">
        <v>652.9393384231355</v>
      </c>
      <c r="Y159" s="5">
        <v>673.26236719119049</v>
      </c>
      <c r="Z159" s="5">
        <v>675.70510742432555</v>
      </c>
      <c r="AA159" s="5">
        <v>598.36622299289081</v>
      </c>
      <c r="AB159" s="5">
        <v>637.81836921020522</v>
      </c>
      <c r="AC159" s="5">
        <v>686.27682361004065</v>
      </c>
      <c r="AD159" s="5">
        <v>1485.2931791384035</v>
      </c>
      <c r="AE159" s="5">
        <v>1521.8759933861197</v>
      </c>
    </row>
    <row r="160" spans="1:31">
      <c r="A160" s="59" t="s">
        <v>131</v>
      </c>
      <c r="B160" s="59" t="s">
        <v>129</v>
      </c>
      <c r="C160" s="58" t="s">
        <v>90</v>
      </c>
      <c r="D160" s="5">
        <v>58.435715143915168</v>
      </c>
      <c r="E160" s="5">
        <v>90.285325313860298</v>
      </c>
      <c r="F160" s="5">
        <v>111.56121907254041</v>
      </c>
      <c r="G160" s="5">
        <v>142.93100740274443</v>
      </c>
      <c r="H160" s="5">
        <v>171.80846324266096</v>
      </c>
      <c r="I160" s="5">
        <v>195.44320464023431</v>
      </c>
      <c r="J160" s="5">
        <v>257.11262281737589</v>
      </c>
      <c r="K160" s="5">
        <v>308.98999441640962</v>
      </c>
      <c r="L160" s="5">
        <v>356.93065502885537</v>
      </c>
      <c r="M160" s="5">
        <v>410.57732302501915</v>
      </c>
      <c r="N160" s="5">
        <v>526.33698497370108</v>
      </c>
      <c r="O160" s="5">
        <v>612.7094594144761</v>
      </c>
      <c r="P160" s="5">
        <v>704.2065844807488</v>
      </c>
      <c r="Q160" s="5">
        <v>804.10580558450226</v>
      </c>
      <c r="R160" s="5">
        <v>894.49821112316818</v>
      </c>
      <c r="S160" s="5">
        <v>1063.328300076884</v>
      </c>
      <c r="T160" s="5">
        <v>1164.228918375848</v>
      </c>
      <c r="U160" s="5">
        <v>1276.7244097563596</v>
      </c>
      <c r="V160" s="5">
        <v>1330.0267695235821</v>
      </c>
      <c r="W160" s="5">
        <v>1391.0866947043849</v>
      </c>
      <c r="X160" s="5">
        <v>1474.63775755494</v>
      </c>
      <c r="Y160" s="5">
        <v>1596.7477134240135</v>
      </c>
      <c r="Z160" s="5">
        <v>1767.1048294024374</v>
      </c>
      <c r="AA160" s="5">
        <v>1868.3483200417518</v>
      </c>
      <c r="AB160" s="5">
        <v>2029.9640699119504</v>
      </c>
      <c r="AC160" s="5">
        <v>2194.5602026174761</v>
      </c>
      <c r="AD160" s="5">
        <v>2374.5400520055432</v>
      </c>
      <c r="AE160" s="5">
        <v>2519.6549295807145</v>
      </c>
    </row>
    <row r="161" spans="1:31">
      <c r="A161" s="59" t="s">
        <v>131</v>
      </c>
      <c r="B161" s="59" t="s">
        <v>129</v>
      </c>
      <c r="C161" s="58" t="s">
        <v>91</v>
      </c>
      <c r="D161" s="5">
        <v>63.426250933649797</v>
      </c>
      <c r="E161" s="5">
        <v>86.962554833630904</v>
      </c>
      <c r="F161" s="5">
        <v>108.67249608488299</v>
      </c>
      <c r="G161" s="5">
        <v>127.933514391503</v>
      </c>
      <c r="H161" s="5">
        <v>144.23553265286699</v>
      </c>
      <c r="I161" s="5">
        <v>159.83541742208499</v>
      </c>
      <c r="J161" s="5">
        <v>183.580282085329</v>
      </c>
      <c r="K161" s="5">
        <v>215.30383687622401</v>
      </c>
      <c r="L161" s="5">
        <v>247.02774218671399</v>
      </c>
      <c r="M161" s="5">
        <v>279.89396370778701</v>
      </c>
      <c r="N161" s="5">
        <v>318.72951328646002</v>
      </c>
      <c r="O161" s="5">
        <v>357.70127256132798</v>
      </c>
      <c r="P161" s="5">
        <v>397.27665780150801</v>
      </c>
      <c r="Q161" s="5">
        <v>429.38651124079797</v>
      </c>
      <c r="R161" s="5">
        <v>458.33226561247898</v>
      </c>
      <c r="S161" s="5">
        <v>479.42895351745602</v>
      </c>
      <c r="T161" s="5">
        <v>495.79138632613501</v>
      </c>
      <c r="U161" s="5">
        <v>500.48148198353999</v>
      </c>
      <c r="V161" s="5">
        <v>503.37238089581399</v>
      </c>
      <c r="W161" s="5">
        <v>502.971962579717</v>
      </c>
      <c r="X161" s="5">
        <v>502.54195914210101</v>
      </c>
      <c r="Y161" s="5">
        <v>499.72436990419101</v>
      </c>
      <c r="Z161" s="5">
        <v>496.92200148649403</v>
      </c>
      <c r="AA161" s="5">
        <v>498.28973034073402</v>
      </c>
      <c r="AB161" s="5">
        <v>496.87792429327197</v>
      </c>
      <c r="AC161" s="5">
        <v>492.79081792588897</v>
      </c>
      <c r="AD161" s="5">
        <v>486.25478166566302</v>
      </c>
      <c r="AE161" s="5">
        <v>491.94978754036299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6678.652052702525</v>
      </c>
      <c r="E164" s="5">
        <v>7152.6784033084587</v>
      </c>
      <c r="F164" s="5">
        <v>8707.3369233630474</v>
      </c>
      <c r="G164" s="5">
        <v>9161.6240662796954</v>
      </c>
      <c r="H164" s="5">
        <v>8538.4479710139476</v>
      </c>
      <c r="I164" s="5">
        <v>11351.571383948627</v>
      </c>
      <c r="J164" s="5">
        <v>11611.865466850406</v>
      </c>
      <c r="K164" s="5">
        <v>11551.74768873828</v>
      </c>
      <c r="L164" s="5">
        <v>12646.288950666843</v>
      </c>
      <c r="M164" s="5">
        <v>12540.02366642036</v>
      </c>
      <c r="N164" s="5">
        <v>14747.197040588984</v>
      </c>
      <c r="O164" s="5">
        <v>14216.775600185902</v>
      </c>
      <c r="P164" s="5">
        <v>15249.571881505321</v>
      </c>
      <c r="Q164" s="5">
        <v>14079.31138102345</v>
      </c>
      <c r="R164" s="5">
        <v>16414.529527376671</v>
      </c>
      <c r="S164" s="5">
        <v>14479.779988485645</v>
      </c>
      <c r="T164" s="5">
        <v>16693.098596602704</v>
      </c>
      <c r="U164" s="5">
        <v>17129.9534285968</v>
      </c>
      <c r="V164" s="5">
        <v>17924.464998530599</v>
      </c>
      <c r="W164" s="5">
        <v>18505.960599504087</v>
      </c>
      <c r="X164" s="5">
        <v>21138.170892752518</v>
      </c>
      <c r="Y164" s="5">
        <v>22052.890753285334</v>
      </c>
      <c r="Z164" s="5">
        <v>21642.191867754707</v>
      </c>
      <c r="AA164" s="5">
        <v>23592.439239031479</v>
      </c>
      <c r="AB164" s="5">
        <v>23827.109411785063</v>
      </c>
      <c r="AC164" s="5">
        <v>23782.390127084709</v>
      </c>
      <c r="AD164" s="5">
        <v>21166.306099146772</v>
      </c>
      <c r="AE164" s="5">
        <v>23456.354695653703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1157.567818794525</v>
      </c>
      <c r="E165" s="5">
        <v>987.44226063145004</v>
      </c>
      <c r="F165" s="5">
        <v>1087.3330462040099</v>
      </c>
      <c r="G165" s="5">
        <v>1068.6513660289102</v>
      </c>
      <c r="H165" s="5">
        <v>1061.9399753846151</v>
      </c>
      <c r="I165" s="5">
        <v>1050.6118420952448</v>
      </c>
      <c r="J165" s="5">
        <v>1081.5166717214202</v>
      </c>
      <c r="K165" s="5">
        <v>1046.531866838495</v>
      </c>
      <c r="L165" s="5">
        <v>985.43731855334522</v>
      </c>
      <c r="M165" s="5">
        <v>928.8041175200101</v>
      </c>
      <c r="N165" s="5">
        <v>972.17656098556029</v>
      </c>
      <c r="O165" s="5">
        <v>1002.9706908617497</v>
      </c>
      <c r="P165" s="5">
        <v>922.92881241192538</v>
      </c>
      <c r="Q165" s="5">
        <v>1025.3249635609702</v>
      </c>
      <c r="R165" s="5">
        <v>1175.3492335515948</v>
      </c>
      <c r="S165" s="5">
        <v>3458.6439285060846</v>
      </c>
      <c r="T165" s="5">
        <v>3807.7541105211885</v>
      </c>
      <c r="U165" s="5">
        <v>4189.2249633327501</v>
      </c>
      <c r="V165" s="5">
        <v>4051.6328976215659</v>
      </c>
      <c r="W165" s="5">
        <v>4647.62893411597</v>
      </c>
      <c r="X165" s="5">
        <v>6462.6136496325435</v>
      </c>
      <c r="Y165" s="5">
        <v>6473.0060281243577</v>
      </c>
      <c r="Z165" s="5">
        <v>6395.9827416381913</v>
      </c>
      <c r="AA165" s="5">
        <v>5882.7091572013796</v>
      </c>
      <c r="AB165" s="5">
        <v>6728.5689985990293</v>
      </c>
      <c r="AC165" s="5">
        <v>8816.8762474137275</v>
      </c>
      <c r="AD165" s="5">
        <v>10391.618664423568</v>
      </c>
      <c r="AE165" s="5">
        <v>10373.444198948071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3473.1883269999998</v>
      </c>
      <c r="E166" s="5">
        <v>3823.1256450000001</v>
      </c>
      <c r="F166" s="5">
        <v>4140.519558</v>
      </c>
      <c r="G166" s="5">
        <v>4445.3585370000001</v>
      </c>
      <c r="H166" s="5">
        <v>4742.2356280000004</v>
      </c>
      <c r="I166" s="5">
        <v>5022.1358270000001</v>
      </c>
      <c r="J166" s="5">
        <v>5294.8037510000004</v>
      </c>
      <c r="K166" s="5">
        <v>5575.0517410000002</v>
      </c>
      <c r="L166" s="5">
        <v>5864.901046</v>
      </c>
      <c r="M166" s="5">
        <v>6143.9134700000004</v>
      </c>
      <c r="N166" s="5">
        <v>6421.4687919999997</v>
      </c>
      <c r="O166" s="5">
        <v>6709.3294420000002</v>
      </c>
      <c r="P166" s="5">
        <v>6994.937465</v>
      </c>
      <c r="Q166" s="5">
        <v>7251.3514729999997</v>
      </c>
      <c r="R166" s="5">
        <v>7485.4372560000002</v>
      </c>
      <c r="S166" s="5">
        <v>7721.4286760000005</v>
      </c>
      <c r="T166" s="5">
        <v>7972.4735179999998</v>
      </c>
      <c r="U166" s="5">
        <v>8197.8548269999992</v>
      </c>
      <c r="V166" s="5">
        <v>8412.0715199999995</v>
      </c>
      <c r="W166" s="5">
        <v>8633.6962000000003</v>
      </c>
      <c r="X166" s="5">
        <v>8875.3003520000002</v>
      </c>
      <c r="Y166" s="5">
        <v>9088.8854620000002</v>
      </c>
      <c r="Z166" s="5">
        <v>9292.7555479999992</v>
      </c>
      <c r="AA166" s="5">
        <v>9504.6162370000002</v>
      </c>
      <c r="AB166" s="5">
        <v>9735.6911940000009</v>
      </c>
      <c r="AC166" s="5">
        <v>9934.1812890000001</v>
      </c>
      <c r="AD166" s="5">
        <v>10127.123030000001</v>
      </c>
      <c r="AE166" s="5">
        <v>10127.123030000001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0.23694302823999999</v>
      </c>
      <c r="L167" s="5">
        <v>0</v>
      </c>
      <c r="M167" s="5">
        <v>0.93022204250000007</v>
      </c>
      <c r="N167" s="5">
        <v>0</v>
      </c>
      <c r="O167" s="5">
        <v>0.36391176220499999</v>
      </c>
      <c r="P167" s="5">
        <v>0</v>
      </c>
      <c r="Q167" s="5">
        <v>2.0606134858300003</v>
      </c>
      <c r="R167" s="5">
        <v>4.3136035496849994</v>
      </c>
      <c r="S167" s="5">
        <v>12.057394811145004</v>
      </c>
      <c r="T167" s="5">
        <v>6.073631040185</v>
      </c>
      <c r="U167" s="5">
        <v>12.061605823620001</v>
      </c>
      <c r="V167" s="5">
        <v>8.5688711090699989</v>
      </c>
      <c r="W167" s="5">
        <v>27.85883810927</v>
      </c>
      <c r="X167" s="5">
        <v>8.8041624737599999</v>
      </c>
      <c r="Y167" s="5">
        <v>8.9503956494950003</v>
      </c>
      <c r="Z167" s="5">
        <v>34.903118062159997</v>
      </c>
      <c r="AA167" s="5">
        <v>20.522655390164999</v>
      </c>
      <c r="AB167" s="5">
        <v>76.001861334800012</v>
      </c>
      <c r="AC167" s="5">
        <v>84.62202457213499</v>
      </c>
      <c r="AD167" s="5">
        <v>196.55902686800505</v>
      </c>
      <c r="AE167" s="5">
        <v>84.046315342719979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-196.77229154801989</v>
      </c>
      <c r="E168" s="5">
        <v>-215.45177653915982</v>
      </c>
      <c r="F168" s="5">
        <v>-210.89621340485482</v>
      </c>
      <c r="G168" s="5">
        <v>-218.6568926154298</v>
      </c>
      <c r="H168" s="5">
        <v>-223.32663156376975</v>
      </c>
      <c r="I168" s="5">
        <v>-222.15479411287973</v>
      </c>
      <c r="J168" s="5">
        <v>-223.85611058594475</v>
      </c>
      <c r="K168" s="5">
        <v>-223.02152242473977</v>
      </c>
      <c r="L168" s="5">
        <v>-218.30351718511977</v>
      </c>
      <c r="M168" s="5">
        <v>-198.78905107650479</v>
      </c>
      <c r="N168" s="5">
        <v>-202.84572502911993</v>
      </c>
      <c r="O168" s="5">
        <v>-202.61996662646973</v>
      </c>
      <c r="P168" s="5">
        <v>-200.66414683406475</v>
      </c>
      <c r="Q168" s="5">
        <v>-201.36695720220982</v>
      </c>
      <c r="R168" s="5">
        <v>-205.45555777257482</v>
      </c>
      <c r="S168" s="5">
        <v>-258.11260114848005</v>
      </c>
      <c r="T168" s="5">
        <v>-962.57074654398252</v>
      </c>
      <c r="U168" s="5">
        <v>-981.7128437038084</v>
      </c>
      <c r="V168" s="5">
        <v>-905.1367786228268</v>
      </c>
      <c r="W168" s="5">
        <v>-800.9400489030869</v>
      </c>
      <c r="X168" s="5">
        <v>-784.39747639357654</v>
      </c>
      <c r="Y168" s="5">
        <v>-812.00907421911995</v>
      </c>
      <c r="Z168" s="5">
        <v>-808.8396167992189</v>
      </c>
      <c r="AA168" s="5">
        <v>-721.86588689498888</v>
      </c>
      <c r="AB168" s="5">
        <v>-763.29482415478446</v>
      </c>
      <c r="AC168" s="5">
        <v>-827.55661144982912</v>
      </c>
      <c r="AD168" s="5">
        <v>-1784.3529787236341</v>
      </c>
      <c r="AE168" s="5">
        <v>-1831.4949794556492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-68.741106930410453</v>
      </c>
      <c r="E169" s="5">
        <v>-106.20753397731964</v>
      </c>
      <c r="F169" s="5">
        <v>-131.23552386823067</v>
      </c>
      <c r="G169" s="5">
        <v>-168.13751041440059</v>
      </c>
      <c r="H169" s="5">
        <v>-202.1076308252992</v>
      </c>
      <c r="I169" s="5">
        <v>-230.52118913161354</v>
      </c>
      <c r="J169" s="5">
        <v>-301.8448211176925</v>
      </c>
      <c r="K169" s="5">
        <v>-366.43803291995874</v>
      </c>
      <c r="L169" s="5">
        <v>-424.65237162934983</v>
      </c>
      <c r="M169" s="5">
        <v>-489.13898295964805</v>
      </c>
      <c r="N169" s="5">
        <v>-633.65980850059316</v>
      </c>
      <c r="O169" s="5">
        <v>-736.24268768570471</v>
      </c>
      <c r="P169" s="5">
        <v>-856.57112143891584</v>
      </c>
      <c r="Q169" s="5">
        <v>-976.8950546382091</v>
      </c>
      <c r="R169" s="5">
        <v>-1097.2137212034015</v>
      </c>
      <c r="S169" s="5">
        <v>-1302.8479495629194</v>
      </c>
      <c r="T169" s="5">
        <v>-1441.2392296746268</v>
      </c>
      <c r="U169" s="5">
        <v>-1582.1957989361549</v>
      </c>
      <c r="V169" s="5">
        <v>-1660.9952707954026</v>
      </c>
      <c r="W169" s="5">
        <v>-1737.0110421512334</v>
      </c>
      <c r="X169" s="5">
        <v>-1850.0757864113607</v>
      </c>
      <c r="Y169" s="5">
        <v>-2013.272482211285</v>
      </c>
      <c r="Z169" s="5">
        <v>-2218.1972844679503</v>
      </c>
      <c r="AA169" s="5">
        <v>-2372.3789651546958</v>
      </c>
      <c r="AB169" s="5">
        <v>-2573.6752593634833</v>
      </c>
      <c r="AC169" s="5">
        <v>-2818.3568926109911</v>
      </c>
      <c r="AD169" s="5">
        <v>-3021.4773370885573</v>
      </c>
      <c r="AE169" s="5">
        <v>-3227.0575523149655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-73.333142461160904</v>
      </c>
      <c r="E170" s="5">
        <v>-100.180591891784</v>
      </c>
      <c r="F170" s="5">
        <v>-125.065651328589</v>
      </c>
      <c r="G170" s="5">
        <v>-146.693403656096</v>
      </c>
      <c r="H170" s="5">
        <v>-164.61539700779801</v>
      </c>
      <c r="I170" s="5">
        <v>-183.25832367771201</v>
      </c>
      <c r="J170" s="5">
        <v>-209.425697186387</v>
      </c>
      <c r="K170" s="5">
        <v>-246.59278958307701</v>
      </c>
      <c r="L170" s="5">
        <v>-283.14341874785202</v>
      </c>
      <c r="M170" s="5">
        <v>-321.08529842100597</v>
      </c>
      <c r="N170" s="5">
        <v>-364.87880136577002</v>
      </c>
      <c r="O170" s="5">
        <v>-412.37377347845398</v>
      </c>
      <c r="P170" s="5">
        <v>-456.33274814531399</v>
      </c>
      <c r="Q170" s="5">
        <v>-494.764521266332</v>
      </c>
      <c r="R170" s="5">
        <v>-527.29820914064999</v>
      </c>
      <c r="S170" s="5">
        <v>-551.07054631727601</v>
      </c>
      <c r="T170" s="5">
        <v>-569.87736250749504</v>
      </c>
      <c r="U170" s="5">
        <v>-575.78790197624596</v>
      </c>
      <c r="V170" s="5">
        <v>-578.48863130753398</v>
      </c>
      <c r="W170" s="5">
        <v>-577.58928367782096</v>
      </c>
      <c r="X170" s="5">
        <v>-575.81178017785703</v>
      </c>
      <c r="Y170" s="5">
        <v>-570.30239844889104</v>
      </c>
      <c r="Z170" s="5">
        <v>-569.84180242440505</v>
      </c>
      <c r="AA170" s="5">
        <v>-568.22093651396005</v>
      </c>
      <c r="AB170" s="5">
        <v>-567.85034440017</v>
      </c>
      <c r="AC170" s="5">
        <v>-562.42043600964098</v>
      </c>
      <c r="AD170" s="5">
        <v>-553.75850861756999</v>
      </c>
      <c r="AE170" s="5">
        <v>-559.06430638335598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3.77479855173</v>
      </c>
      <c r="K174" s="5">
        <v>4.26295443285</v>
      </c>
      <c r="L174" s="5">
        <v>0.7772520273600001</v>
      </c>
      <c r="M174" s="5">
        <v>6.5480586735500008</v>
      </c>
      <c r="N174" s="5">
        <v>0.98679213466999993</v>
      </c>
      <c r="O174" s="5">
        <v>6.9175430435000003</v>
      </c>
      <c r="P174" s="5">
        <v>2.409481284805</v>
      </c>
      <c r="Q174" s="5">
        <v>12.337106736599999</v>
      </c>
      <c r="R174" s="5">
        <v>5.3973715936650004</v>
      </c>
      <c r="S174" s="5">
        <v>6.5241184486599995</v>
      </c>
      <c r="T174" s="5">
        <v>5.4407641915150009</v>
      </c>
      <c r="U174" s="5">
        <v>3.4886486888050001</v>
      </c>
      <c r="V174" s="5">
        <v>0</v>
      </c>
      <c r="W174" s="5">
        <v>7.8503023039100004</v>
      </c>
      <c r="X174" s="5">
        <v>2.7546022907350003</v>
      </c>
      <c r="Y174" s="5">
        <v>0</v>
      </c>
      <c r="Z174" s="5">
        <v>2.7380252399400002</v>
      </c>
      <c r="AA174" s="5">
        <v>0</v>
      </c>
      <c r="AB174" s="5">
        <v>7.9025869959649997</v>
      </c>
      <c r="AC174" s="5">
        <v>2.3232410465099997</v>
      </c>
      <c r="AD174" s="5">
        <v>1.9083206217749999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7200.9621349809695</v>
      </c>
      <c r="E176" s="5">
        <v>9932.0941294657732</v>
      </c>
      <c r="F176" s="5">
        <v>7889.9900076399008</v>
      </c>
      <c r="G176" s="5">
        <v>8117.4060195226048</v>
      </c>
      <c r="H176" s="5">
        <v>10082.840040959663</v>
      </c>
      <c r="I176" s="5">
        <v>8477.2277972010979</v>
      </c>
      <c r="J176" s="5">
        <v>8391.5031764615032</v>
      </c>
      <c r="K176" s="5">
        <v>9098.5348618806402</v>
      </c>
      <c r="L176" s="5">
        <v>7036.8684652105057</v>
      </c>
      <c r="M176" s="5">
        <v>9826.7786175808833</v>
      </c>
      <c r="N176" s="5">
        <v>8663.5770598666095</v>
      </c>
      <c r="O176" s="5">
        <v>7458.24380178315</v>
      </c>
      <c r="P176" s="5">
        <v>8458.046238194127</v>
      </c>
      <c r="Q176" s="5">
        <v>8216.9074177449256</v>
      </c>
      <c r="R176" s="5">
        <v>7596.897541047596</v>
      </c>
      <c r="S176" s="5">
        <v>7751.9222553602276</v>
      </c>
      <c r="T176" s="5">
        <v>7614.2695188705384</v>
      </c>
      <c r="U176" s="5">
        <v>7476.2593468333944</v>
      </c>
      <c r="V176" s="5">
        <v>6600.6147472930652</v>
      </c>
      <c r="W176" s="5">
        <v>6146.6141558543677</v>
      </c>
      <c r="X176" s="5">
        <v>7727.9872876742293</v>
      </c>
      <c r="Y176" s="5">
        <v>6640.288483650007</v>
      </c>
      <c r="Z176" s="5">
        <v>6880.4814461267197</v>
      </c>
      <c r="AA176" s="5">
        <v>6824.5013894400336</v>
      </c>
      <c r="AB176" s="5">
        <v>7178.1358133089352</v>
      </c>
      <c r="AC176" s="5">
        <v>7293.1408574553798</v>
      </c>
      <c r="AD176" s="5">
        <v>7630.2378695012303</v>
      </c>
      <c r="AE176" s="5">
        <v>6301.2434276200229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58.710682765790025</v>
      </c>
      <c r="L177" s="5">
        <v>54.843410389800034</v>
      </c>
      <c r="M177" s="5">
        <v>49.138792553194996</v>
      </c>
      <c r="N177" s="5">
        <v>48.883989640794994</v>
      </c>
      <c r="O177" s="5">
        <v>267.61006987926493</v>
      </c>
      <c r="P177" s="5">
        <v>300.49696789966492</v>
      </c>
      <c r="Q177" s="5">
        <v>898.4916633862</v>
      </c>
      <c r="R177" s="5">
        <v>816.35343417179536</v>
      </c>
      <c r="S177" s="5">
        <v>896.72382780849023</v>
      </c>
      <c r="T177" s="5">
        <v>838.89606110565524</v>
      </c>
      <c r="U177" s="5">
        <v>807.66576417366502</v>
      </c>
      <c r="V177" s="5">
        <v>810.67703236683997</v>
      </c>
      <c r="W177" s="5">
        <v>834.87568292717981</v>
      </c>
      <c r="X177" s="5">
        <v>726.4919879030748</v>
      </c>
      <c r="Y177" s="5">
        <v>742.40134316384501</v>
      </c>
      <c r="Z177" s="5">
        <v>742.40104881381512</v>
      </c>
      <c r="AA177" s="5">
        <v>740.4717593033846</v>
      </c>
      <c r="AB177" s="5">
        <v>806.17704070395052</v>
      </c>
      <c r="AC177" s="5">
        <v>727.55686265609484</v>
      </c>
      <c r="AD177" s="5">
        <v>788.25188286920536</v>
      </c>
      <c r="AE177" s="5">
        <v>866.750214608345</v>
      </c>
    </row>
    <row r="178" spans="1:31">
      <c r="A178" s="59" t="s">
        <v>131</v>
      </c>
      <c r="B178" s="59" t="s">
        <v>130</v>
      </c>
      <c r="C178" s="58" t="s">
        <v>90</v>
      </c>
      <c r="D178" s="5">
        <v>0.15096821085000001</v>
      </c>
      <c r="E178" s="5">
        <v>2.9208648656399996</v>
      </c>
      <c r="F178" s="5">
        <v>4.8593808212100029</v>
      </c>
      <c r="G178" s="5">
        <v>6.8055574066649918</v>
      </c>
      <c r="H178" s="5">
        <v>20.64961654975496</v>
      </c>
      <c r="I178" s="5">
        <v>27.35657075073501</v>
      </c>
      <c r="J178" s="5">
        <v>41.883183063160011</v>
      </c>
      <c r="K178" s="5">
        <v>52.8341369371201</v>
      </c>
      <c r="L178" s="5">
        <v>65.203328941774899</v>
      </c>
      <c r="M178" s="5">
        <v>68.009682326415188</v>
      </c>
      <c r="N178" s="5">
        <v>87.778600108760088</v>
      </c>
      <c r="O178" s="5">
        <v>119.12280713039993</v>
      </c>
      <c r="P178" s="5">
        <v>147.31459602996034</v>
      </c>
      <c r="Q178" s="5">
        <v>145.5244668904252</v>
      </c>
      <c r="R178" s="5">
        <v>180.91241336436946</v>
      </c>
      <c r="S178" s="5">
        <v>217.94107831467483</v>
      </c>
      <c r="T178" s="5">
        <v>236.26237798452956</v>
      </c>
      <c r="U178" s="5">
        <v>231.09277769888536</v>
      </c>
      <c r="V178" s="5">
        <v>271.25825350665468</v>
      </c>
      <c r="W178" s="5">
        <v>325.10270502822561</v>
      </c>
      <c r="X178" s="5">
        <v>276.52252563201966</v>
      </c>
      <c r="Y178" s="5">
        <v>322.40583543138007</v>
      </c>
      <c r="Z178" s="5">
        <v>354.29306284400946</v>
      </c>
      <c r="AA178" s="5">
        <v>354.96866130133975</v>
      </c>
      <c r="AB178" s="5">
        <v>454.77171411880965</v>
      </c>
      <c r="AC178" s="5">
        <v>435.65760883735038</v>
      </c>
      <c r="AD178" s="5">
        <v>527.04165871061593</v>
      </c>
      <c r="AE178" s="5">
        <v>580.08512684234529</v>
      </c>
    </row>
    <row r="179" spans="1:31">
      <c r="A179" s="59" t="s">
        <v>131</v>
      </c>
      <c r="B179" s="59" t="s">
        <v>130</v>
      </c>
      <c r="C179" s="58" t="s">
        <v>91</v>
      </c>
      <c r="D179" s="5">
        <v>11.2852769075102</v>
      </c>
      <c r="E179" s="5">
        <v>17.192628571199499</v>
      </c>
      <c r="F179" s="5">
        <v>23.165106786335901</v>
      </c>
      <c r="G179" s="5">
        <v>28.4196539315998</v>
      </c>
      <c r="H179" s="5">
        <v>32.605731789379803</v>
      </c>
      <c r="I179" s="5">
        <v>36.115433738037098</v>
      </c>
      <c r="J179" s="5">
        <v>40.819665955945801</v>
      </c>
      <c r="K179" s="5">
        <v>48.524344848218902</v>
      </c>
      <c r="L179" s="5">
        <v>56.003837168387598</v>
      </c>
      <c r="M179" s="5">
        <v>63.844335357889697</v>
      </c>
      <c r="N179" s="5">
        <v>72.936401000018293</v>
      </c>
      <c r="O179" s="5">
        <v>82.548661119306203</v>
      </c>
      <c r="P179" s="5">
        <v>91.832704456545997</v>
      </c>
      <c r="Q179" s="5">
        <v>100.469488593203</v>
      </c>
      <c r="R179" s="5">
        <v>108.310161615233</v>
      </c>
      <c r="S179" s="5">
        <v>114.715483139106</v>
      </c>
      <c r="T179" s="5">
        <v>119.720903786297</v>
      </c>
      <c r="U179" s="5">
        <v>121.846358137837</v>
      </c>
      <c r="V179" s="5">
        <v>122.680232967381</v>
      </c>
      <c r="W179" s="5">
        <v>123.529510721487</v>
      </c>
      <c r="X179" s="5">
        <v>123.806815219971</v>
      </c>
      <c r="Y179" s="5">
        <v>124.291065118039</v>
      </c>
      <c r="Z179" s="5">
        <v>124.17774085907899</v>
      </c>
      <c r="AA179" s="5">
        <v>123.988481715332</v>
      </c>
      <c r="AB179" s="5">
        <v>123.801345974043</v>
      </c>
      <c r="AC179" s="5">
        <v>123.11225865412899</v>
      </c>
      <c r="AD179" s="5">
        <v>121.724652144125</v>
      </c>
      <c r="AE179" s="5">
        <v>123.270185805716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1845.0012127957002</v>
      </c>
      <c r="E182" s="5">
        <v>3428.8960771581546</v>
      </c>
      <c r="F182" s="5">
        <v>5007.5505939848263</v>
      </c>
      <c r="G182" s="5">
        <v>4835.6324688753357</v>
      </c>
      <c r="H182" s="5">
        <v>6704.2753817270577</v>
      </c>
      <c r="I182" s="5">
        <v>8804.1158771112641</v>
      </c>
      <c r="J182" s="5">
        <v>13899.236191883525</v>
      </c>
      <c r="K182" s="5">
        <v>14283.398999255836</v>
      </c>
      <c r="L182" s="5">
        <v>13513.150977545176</v>
      </c>
      <c r="M182" s="5">
        <v>13570.496743118947</v>
      </c>
      <c r="N182" s="5">
        <v>13109.62713979289</v>
      </c>
      <c r="O182" s="5">
        <v>12661.54762383579</v>
      </c>
      <c r="P182" s="5">
        <v>13888.825599442607</v>
      </c>
      <c r="Q182" s="5">
        <v>13323.147489928071</v>
      </c>
      <c r="R182" s="5">
        <v>12349.692780250582</v>
      </c>
      <c r="S182" s="5">
        <v>12500.043096862675</v>
      </c>
      <c r="T182" s="5">
        <v>12978.35071371199</v>
      </c>
      <c r="U182" s="5">
        <v>13423.149549787238</v>
      </c>
      <c r="V182" s="5">
        <v>13601.696801231361</v>
      </c>
      <c r="W182" s="5">
        <v>12614.697042780123</v>
      </c>
      <c r="X182" s="5">
        <v>13101.820457767191</v>
      </c>
      <c r="Y182" s="5">
        <v>12146.628354741119</v>
      </c>
      <c r="Z182" s="5">
        <v>11573.017921025332</v>
      </c>
      <c r="AA182" s="5">
        <v>12610.528471956137</v>
      </c>
      <c r="AB182" s="5">
        <v>12279.035027094213</v>
      </c>
      <c r="AC182" s="5">
        <v>11801.613037534291</v>
      </c>
      <c r="AD182" s="5">
        <v>11672.633372547771</v>
      </c>
      <c r="AE182" s="5">
        <v>11016.097510512647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336.61968960000002</v>
      </c>
      <c r="E184" s="5">
        <v>386.50695339999999</v>
      </c>
      <c r="F184" s="5">
        <v>437.62479860000002</v>
      </c>
      <c r="G184" s="5">
        <v>487.71929</v>
      </c>
      <c r="H184" s="5">
        <v>535.97744890000001</v>
      </c>
      <c r="I184" s="5">
        <v>582.26968609999994</v>
      </c>
      <c r="J184" s="5">
        <v>626.77675050000005</v>
      </c>
      <c r="K184" s="5">
        <v>672.65321689999996</v>
      </c>
      <c r="L184" s="5">
        <v>717.59588020000001</v>
      </c>
      <c r="M184" s="5">
        <v>760.83284300000003</v>
      </c>
      <c r="N184" s="5">
        <v>802.47146999999995</v>
      </c>
      <c r="O184" s="5">
        <v>844.73358140000005</v>
      </c>
      <c r="P184" s="5">
        <v>886.83032890000004</v>
      </c>
      <c r="Q184" s="5">
        <v>926.50407359999997</v>
      </c>
      <c r="R184" s="5">
        <v>964.25604650000002</v>
      </c>
      <c r="S184" s="5">
        <v>1004.495876</v>
      </c>
      <c r="T184" s="5">
        <v>1047.3092790000001</v>
      </c>
      <c r="U184" s="5">
        <v>1088.8410249999999</v>
      </c>
      <c r="V184" s="5">
        <v>1127.9337069999999</v>
      </c>
      <c r="W184" s="5">
        <v>1169.0157790000001</v>
      </c>
      <c r="X184" s="5">
        <v>1212.5199379999999</v>
      </c>
      <c r="Y184" s="5">
        <v>1254.153816</v>
      </c>
      <c r="Z184" s="5">
        <v>1292.436692</v>
      </c>
      <c r="AA184" s="5">
        <v>1332.037859</v>
      </c>
      <c r="AB184" s="5">
        <v>1373.3476659999999</v>
      </c>
      <c r="AC184" s="5">
        <v>1411.431425</v>
      </c>
      <c r="AD184" s="5">
        <v>1445.819579</v>
      </c>
      <c r="AE184" s="5">
        <v>1445.819579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0.822070914225</v>
      </c>
      <c r="N185" s="5">
        <v>0</v>
      </c>
      <c r="O185" s="5">
        <v>0.28350905272499999</v>
      </c>
      <c r="P185" s="5">
        <v>0.25773550247999999</v>
      </c>
      <c r="Q185" s="5">
        <v>1.98860977249</v>
      </c>
      <c r="R185" s="5">
        <v>0</v>
      </c>
      <c r="S185" s="5">
        <v>0.29576904003999999</v>
      </c>
      <c r="T185" s="5">
        <v>2.0150552678300002</v>
      </c>
      <c r="U185" s="5">
        <v>1.9081742343150001</v>
      </c>
      <c r="V185" s="5">
        <v>0</v>
      </c>
      <c r="W185" s="5">
        <v>5.8335499134950002</v>
      </c>
      <c r="X185" s="5">
        <v>1.2475099273550001</v>
      </c>
      <c r="Y185" s="5">
        <v>0</v>
      </c>
      <c r="Z185" s="5">
        <v>3.5345286261700002</v>
      </c>
      <c r="AA185" s="5">
        <v>0</v>
      </c>
      <c r="AB185" s="5">
        <v>12.773480441669996</v>
      </c>
      <c r="AC185" s="5">
        <v>6.2706988173399996</v>
      </c>
      <c r="AD185" s="5">
        <v>11.691788319724999</v>
      </c>
      <c r="AE185" s="5">
        <v>21.177358696789998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-77.959295319665074</v>
      </c>
      <c r="L186" s="5">
        <v>-72.23858215282003</v>
      </c>
      <c r="M186" s="5">
        <v>-63.871708986205</v>
      </c>
      <c r="N186" s="5">
        <v>-65.105636005880015</v>
      </c>
      <c r="O186" s="5">
        <v>-351.3339159941649</v>
      </c>
      <c r="P186" s="5">
        <v>-399.16196489418007</v>
      </c>
      <c r="Q186" s="5">
        <v>-1178.4546552187558</v>
      </c>
      <c r="R186" s="5">
        <v>-1078.0017086410298</v>
      </c>
      <c r="S186" s="5">
        <v>-1185.2646638912552</v>
      </c>
      <c r="T186" s="5">
        <v>-1094.5932631070057</v>
      </c>
      <c r="U186" s="5">
        <v>-1076.0074537537055</v>
      </c>
      <c r="V186" s="5">
        <v>-1065.2795081632057</v>
      </c>
      <c r="W186" s="5">
        <v>-1088.1233418684394</v>
      </c>
      <c r="X186" s="5">
        <v>-954.41925854439035</v>
      </c>
      <c r="Y186" s="5">
        <v>-990.22366985455528</v>
      </c>
      <c r="Z186" s="5">
        <v>-963.46368801048993</v>
      </c>
      <c r="AA186" s="5">
        <v>-987.68474372248022</v>
      </c>
      <c r="AB186" s="5">
        <v>-1047.3794668134851</v>
      </c>
      <c r="AC186" s="5">
        <v>-957.31166138955041</v>
      </c>
      <c r="AD186" s="5">
        <v>-1039.5979069950859</v>
      </c>
      <c r="AE186" s="5">
        <v>-1138.0364317910169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-0.17759210952000001</v>
      </c>
      <c r="E187" s="5">
        <v>-3.4639105009000053</v>
      </c>
      <c r="F187" s="5">
        <v>-5.7348785403500049</v>
      </c>
      <c r="G187" s="5">
        <v>-8.0275482706099943</v>
      </c>
      <c r="H187" s="5">
        <v>-24.223001393060027</v>
      </c>
      <c r="I187" s="5">
        <v>-32.181020641010115</v>
      </c>
      <c r="J187" s="5">
        <v>-49.269464032980238</v>
      </c>
      <c r="K187" s="5">
        <v>-62.929158888074809</v>
      </c>
      <c r="L187" s="5">
        <v>-77.991861150955259</v>
      </c>
      <c r="M187" s="5">
        <v>-81.76762131134987</v>
      </c>
      <c r="N187" s="5">
        <v>-106.94712080494517</v>
      </c>
      <c r="O187" s="5">
        <v>-144.68646691713954</v>
      </c>
      <c r="P187" s="5">
        <v>-181.7029682321504</v>
      </c>
      <c r="Q187" s="5">
        <v>-178.3416508328898</v>
      </c>
      <c r="R187" s="5">
        <v>-223.30701418826516</v>
      </c>
      <c r="S187" s="5">
        <v>-269.14746038288956</v>
      </c>
      <c r="T187" s="5">
        <v>-292.41425858617026</v>
      </c>
      <c r="U187" s="5">
        <v>-289.40529699974024</v>
      </c>
      <c r="V187" s="5">
        <v>-340.90984703160541</v>
      </c>
      <c r="W187" s="5">
        <v>-405.36930782892614</v>
      </c>
      <c r="X187" s="5">
        <v>-346.58204446541527</v>
      </c>
      <c r="Y187" s="5">
        <v>-406.03642822124505</v>
      </c>
      <c r="Z187" s="5">
        <v>-444.86373757819945</v>
      </c>
      <c r="AA187" s="5">
        <v>-451.49732403981915</v>
      </c>
      <c r="AB187" s="5">
        <v>-571.89869636990079</v>
      </c>
      <c r="AC187" s="5">
        <v>-552.94445818330462</v>
      </c>
      <c r="AD187" s="5">
        <v>-672.58442587498121</v>
      </c>
      <c r="AE187" s="5">
        <v>-737.14748300272913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-13.3382076857734</v>
      </c>
      <c r="E188" s="5">
        <v>-20.364503530075702</v>
      </c>
      <c r="F188" s="5">
        <v>-27.420773041765401</v>
      </c>
      <c r="G188" s="5">
        <v>-33.5656431644382</v>
      </c>
      <c r="H188" s="5">
        <v>-38.335132806893</v>
      </c>
      <c r="I188" s="5">
        <v>-42.502344795681502</v>
      </c>
      <c r="J188" s="5">
        <v>-48.176091960252997</v>
      </c>
      <c r="K188" s="5">
        <v>-57.207293028896103</v>
      </c>
      <c r="L188" s="5">
        <v>-65.913067694844699</v>
      </c>
      <c r="M188" s="5">
        <v>-75.0463884061801</v>
      </c>
      <c r="N188" s="5">
        <v>-85.551976819519595</v>
      </c>
      <c r="O188" s="5">
        <v>-97.202607065100196</v>
      </c>
      <c r="P188" s="5">
        <v>-108.33279754463599</v>
      </c>
      <c r="Q188" s="5">
        <v>-118.517161917468</v>
      </c>
      <c r="R188" s="5">
        <v>-127.301978936602</v>
      </c>
      <c r="S188" s="5">
        <v>-135.00284813031701</v>
      </c>
      <c r="T188" s="5">
        <v>-140.61863667094499</v>
      </c>
      <c r="U188" s="5">
        <v>-144.302791641087</v>
      </c>
      <c r="V188" s="5">
        <v>-144.934020399617</v>
      </c>
      <c r="W188" s="5">
        <v>-145.925582971458</v>
      </c>
      <c r="X188" s="5">
        <v>-145.78972030849201</v>
      </c>
      <c r="Y188" s="5">
        <v>-146.16960310278699</v>
      </c>
      <c r="Z188" s="5">
        <v>-146.62087707299</v>
      </c>
      <c r="AA188" s="5">
        <v>-146.95304277834001</v>
      </c>
      <c r="AB188" s="5">
        <v>-146.50398200547099</v>
      </c>
      <c r="AC188" s="5">
        <v>-145.33470127331501</v>
      </c>
      <c r="AD188" s="5">
        <v>-143.70154105005099</v>
      </c>
      <c r="AE188" s="5">
        <v>-145.160499581907</v>
      </c>
    </row>
    <row r="190" spans="1:31">
      <c r="A190" s="59" t="s">
        <v>134</v>
      </c>
      <c r="B190" s="59" t="s">
        <v>126</v>
      </c>
      <c r="C190" s="58" t="s">
        <v>82</v>
      </c>
      <c r="D190" s="5">
        <v>45171.197560748376</v>
      </c>
      <c r="E190" s="5">
        <v>42613.993557899725</v>
      </c>
      <c r="F190" s="5">
        <v>41361.425434115961</v>
      </c>
      <c r="G190" s="5">
        <v>34592.150353147204</v>
      </c>
      <c r="H190" s="5">
        <v>25296.290955489188</v>
      </c>
      <c r="I190" s="5">
        <v>20085.172545862679</v>
      </c>
      <c r="J190" s="5">
        <v>16363.941879049431</v>
      </c>
      <c r="K190" s="5">
        <v>14426.774825399814</v>
      </c>
      <c r="L190" s="5">
        <v>14556.424088972257</v>
      </c>
      <c r="M190" s="5">
        <v>14863.72223423962</v>
      </c>
      <c r="N190" s="5">
        <v>7501.5410770430553</v>
      </c>
      <c r="O190" s="5">
        <v>7953.2409846381533</v>
      </c>
      <c r="P190" s="5">
        <v>7193.4778266598805</v>
      </c>
      <c r="Q190" s="5">
        <v>6910.4678831298879</v>
      </c>
      <c r="R190" s="5">
        <v>6055.0650431889799</v>
      </c>
      <c r="S190" s="5">
        <v>6093.8877799100819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15.776877149380001</v>
      </c>
      <c r="E191" s="5">
        <v>9.7177466677549997</v>
      </c>
      <c r="F191" s="5">
        <v>59.678280844700005</v>
      </c>
      <c r="G191" s="5">
        <v>549.87732000285985</v>
      </c>
      <c r="H191" s="5">
        <v>782.89888001765553</v>
      </c>
      <c r="I191" s="5">
        <v>556.41768888733486</v>
      </c>
      <c r="J191" s="5">
        <v>563.58895310460014</v>
      </c>
      <c r="K191" s="5">
        <v>842.65393888364474</v>
      </c>
      <c r="L191" s="5">
        <v>938.72717118846515</v>
      </c>
      <c r="M191" s="5">
        <v>1160.4045018369302</v>
      </c>
      <c r="N191" s="5">
        <v>1260.5658688014296</v>
      </c>
      <c r="O191" s="5">
        <v>1573.1190953265898</v>
      </c>
      <c r="P191" s="5">
        <v>1557.9753398683142</v>
      </c>
      <c r="Q191" s="5">
        <v>1374.0675818040991</v>
      </c>
      <c r="R191" s="5">
        <v>1531.8635879858141</v>
      </c>
      <c r="S191" s="5">
        <v>1607.9232294007934</v>
      </c>
      <c r="T191" s="5">
        <v>1236.4961807698644</v>
      </c>
      <c r="U191" s="5">
        <v>1201.8622435608902</v>
      </c>
      <c r="V191" s="5">
        <v>1313.5100834010441</v>
      </c>
      <c r="W191" s="5">
        <v>1243.6076759525947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1.5278276883449999</v>
      </c>
      <c r="E193" s="5">
        <v>0.96001063382500007</v>
      </c>
      <c r="F193" s="5">
        <v>5.5387494164250004</v>
      </c>
      <c r="G193" s="5">
        <v>85.287830658170009</v>
      </c>
      <c r="H193" s="5">
        <v>63.799783338570002</v>
      </c>
      <c r="I193" s="5">
        <v>40.382444206415002</v>
      </c>
      <c r="J193" s="5">
        <v>28.211193306369999</v>
      </c>
      <c r="K193" s="5">
        <v>41.957924591640008</v>
      </c>
      <c r="L193" s="5">
        <v>225.40770187679007</v>
      </c>
      <c r="M193" s="5">
        <v>225.36951013634501</v>
      </c>
      <c r="N193" s="5">
        <v>192.89967648644503</v>
      </c>
      <c r="O193" s="5">
        <v>710.01165929549506</v>
      </c>
      <c r="P193" s="5">
        <v>788.14500650580487</v>
      </c>
      <c r="Q193" s="5">
        <v>975.53078167030503</v>
      </c>
      <c r="R193" s="5">
        <v>637.41208414373</v>
      </c>
      <c r="S193" s="5">
        <v>1143.72037800933</v>
      </c>
      <c r="T193" s="5">
        <v>1602.6195901300453</v>
      </c>
      <c r="U193" s="5">
        <v>1555.97681931907</v>
      </c>
      <c r="V193" s="5">
        <v>1577.4426909763902</v>
      </c>
      <c r="W193" s="5">
        <v>1881.9355375370553</v>
      </c>
      <c r="X193" s="5">
        <v>2307.5197690282052</v>
      </c>
      <c r="Y193" s="5">
        <v>3314.8078255036503</v>
      </c>
      <c r="Z193" s="5">
        <v>4571.8688666251255</v>
      </c>
      <c r="AA193" s="5">
        <v>4690.0884997448693</v>
      </c>
      <c r="AB193" s="5">
        <v>4238.7889727973461</v>
      </c>
      <c r="AC193" s="5">
        <v>5305.4932397752191</v>
      </c>
      <c r="AD193" s="5">
        <v>6625.0762418313425</v>
      </c>
      <c r="AE193" s="5">
        <v>3619.1528953375405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9" t="s">
        <v>134</v>
      </c>
      <c r="B195" s="59" t="s">
        <v>126</v>
      </c>
      <c r="C195" s="58" t="s">
        <v>88</v>
      </c>
      <c r="D195" s="5">
        <v>3756.8780855183741</v>
      </c>
      <c r="E195" s="5">
        <v>1578.2998625717701</v>
      </c>
      <c r="F195" s="5">
        <v>1733.8009292962101</v>
      </c>
      <c r="G195" s="5">
        <v>3514.531185228821</v>
      </c>
      <c r="H195" s="5">
        <v>3482.8812667565517</v>
      </c>
      <c r="I195" s="5">
        <v>2394.0212041679511</v>
      </c>
      <c r="J195" s="5">
        <v>2659.7019620271062</v>
      </c>
      <c r="K195" s="5">
        <v>2853.8486227012258</v>
      </c>
      <c r="L195" s="5">
        <v>2499.1404311573915</v>
      </c>
      <c r="M195" s="5">
        <v>2841.0054348074909</v>
      </c>
      <c r="N195" s="5">
        <v>3438.7900923660623</v>
      </c>
      <c r="O195" s="5">
        <v>3773.2295989293798</v>
      </c>
      <c r="P195" s="5">
        <v>3334.473657012853</v>
      </c>
      <c r="Q195" s="5">
        <v>2703.0563858283804</v>
      </c>
      <c r="R195" s="5">
        <v>3023.9539315499769</v>
      </c>
      <c r="S195" s="5">
        <v>3436.2753224520275</v>
      </c>
      <c r="T195" s="5">
        <v>2633.1498766537156</v>
      </c>
      <c r="U195" s="5">
        <v>2443.72470309547</v>
      </c>
      <c r="V195" s="5">
        <v>2620.8133233101316</v>
      </c>
      <c r="W195" s="5">
        <v>2117.7824312684347</v>
      </c>
      <c r="X195" s="5">
        <v>2251.6674633899756</v>
      </c>
      <c r="Y195" s="5">
        <v>2810.7114235612053</v>
      </c>
      <c r="Z195" s="5">
        <v>2774.5231340498167</v>
      </c>
      <c r="AA195" s="5">
        <v>2682.0358437722653</v>
      </c>
      <c r="AB195" s="5">
        <v>2575.2430429341462</v>
      </c>
      <c r="AC195" s="5">
        <v>2365.3124963431319</v>
      </c>
      <c r="AD195" s="5">
        <v>3106.816130481835</v>
      </c>
      <c r="AE195" s="5">
        <v>1905.1325605315751</v>
      </c>
    </row>
    <row r="196" spans="1:31">
      <c r="A196" s="59" t="s">
        <v>134</v>
      </c>
      <c r="B196" s="59" t="s">
        <v>126</v>
      </c>
      <c r="C196" s="58" t="s">
        <v>89</v>
      </c>
      <c r="D196" s="5">
        <v>182.31693970961516</v>
      </c>
      <c r="E196" s="5">
        <v>274.9047823651602</v>
      </c>
      <c r="F196" s="5">
        <v>1599.3576064946546</v>
      </c>
      <c r="G196" s="5">
        <v>2793.1765498974446</v>
      </c>
      <c r="H196" s="5">
        <v>4579.9892895065514</v>
      </c>
      <c r="I196" s="5">
        <v>7978.6653382601908</v>
      </c>
      <c r="J196" s="5">
        <v>8268.5595964568111</v>
      </c>
      <c r="K196" s="5">
        <v>8940.5982815481948</v>
      </c>
      <c r="L196" s="5">
        <v>8389.2280217795524</v>
      </c>
      <c r="M196" s="5">
        <v>8771.7625711121254</v>
      </c>
      <c r="N196" s="5">
        <v>8862.1441390963719</v>
      </c>
      <c r="O196" s="5">
        <v>9311.8610336705315</v>
      </c>
      <c r="P196" s="5">
        <v>9590.7002827067463</v>
      </c>
      <c r="Q196" s="5">
        <v>9411.4379011098408</v>
      </c>
      <c r="R196" s="5">
        <v>10738.211257496961</v>
      </c>
      <c r="S196" s="5">
        <v>10543.663007872405</v>
      </c>
      <c r="T196" s="5">
        <v>11166.744141788336</v>
      </c>
      <c r="U196" s="5">
        <v>11083.597134297775</v>
      </c>
      <c r="V196" s="5">
        <v>11152.445397252799</v>
      </c>
      <c r="W196" s="5">
        <v>10195.043339622436</v>
      </c>
      <c r="X196" s="5">
        <v>11027.653224364982</v>
      </c>
      <c r="Y196" s="5">
        <v>10573.794444479154</v>
      </c>
      <c r="Z196" s="5">
        <v>9638.6996755024775</v>
      </c>
      <c r="AA196" s="5">
        <v>9726.3110587231058</v>
      </c>
      <c r="AB196" s="5">
        <v>8728.5033656409723</v>
      </c>
      <c r="AC196" s="5">
        <v>8256.836650995132</v>
      </c>
      <c r="AD196" s="5">
        <v>7846.7083890720351</v>
      </c>
      <c r="AE196" s="5">
        <v>8703.2986357191658</v>
      </c>
    </row>
    <row r="197" spans="1:31">
      <c r="A197" s="59" t="s">
        <v>134</v>
      </c>
      <c r="B197" s="59" t="s">
        <v>126</v>
      </c>
      <c r="C197" s="58" t="s">
        <v>90</v>
      </c>
      <c r="D197" s="5">
        <v>55.622478102724948</v>
      </c>
      <c r="E197" s="5">
        <v>119.29245799948012</v>
      </c>
      <c r="F197" s="5">
        <v>204.05488718858078</v>
      </c>
      <c r="G197" s="5">
        <v>311.90601330975335</v>
      </c>
      <c r="H197" s="5">
        <v>429.27670503058437</v>
      </c>
      <c r="I197" s="5">
        <v>550.8676810015296</v>
      </c>
      <c r="J197" s="5">
        <v>765.72230512350768</v>
      </c>
      <c r="K197" s="5">
        <v>946.06150936369829</v>
      </c>
      <c r="L197" s="5">
        <v>1134.9532679382148</v>
      </c>
      <c r="M197" s="5">
        <v>1356.9881294236202</v>
      </c>
      <c r="N197" s="5">
        <v>1718.3474705143935</v>
      </c>
      <c r="O197" s="5">
        <v>2120.1113416796911</v>
      </c>
      <c r="P197" s="5">
        <v>2500.0608668813661</v>
      </c>
      <c r="Q197" s="5">
        <v>2949.2110439533858</v>
      </c>
      <c r="R197" s="5">
        <v>3374.9970220674322</v>
      </c>
      <c r="S197" s="5">
        <v>3776.1586073180233</v>
      </c>
      <c r="T197" s="5">
        <v>4225.3597289818445</v>
      </c>
      <c r="U197" s="5">
        <v>4608.5367138109286</v>
      </c>
      <c r="V197" s="5">
        <v>4965.8251135321316</v>
      </c>
      <c r="W197" s="5">
        <v>5338.7068211844107</v>
      </c>
      <c r="X197" s="5">
        <v>5085.6180821022463</v>
      </c>
      <c r="Y197" s="5">
        <v>5673.7502326870326</v>
      </c>
      <c r="Z197" s="5">
        <v>6369.0500849987584</v>
      </c>
      <c r="AA197" s="5">
        <v>7039.8250912488729</v>
      </c>
      <c r="AB197" s="5">
        <v>7758.3361694314281</v>
      </c>
      <c r="AC197" s="5">
        <v>8458.4296137030833</v>
      </c>
      <c r="AD197" s="5">
        <v>8415.842729474949</v>
      </c>
      <c r="AE197" s="5">
        <v>9586.2218319105432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142.15492164404401</v>
      </c>
      <c r="E198" s="5">
        <v>231.81348319023999</v>
      </c>
      <c r="F198" s="5">
        <v>310.53143577112598</v>
      </c>
      <c r="G198" s="5">
        <v>379.74871721662203</v>
      </c>
      <c r="H198" s="5">
        <v>436.533205054539</v>
      </c>
      <c r="I198" s="5">
        <v>484.63093250759101</v>
      </c>
      <c r="J198" s="5">
        <v>551.15501202752705</v>
      </c>
      <c r="K198" s="5">
        <v>662.246898458234</v>
      </c>
      <c r="L198" s="5">
        <v>774.83178630377495</v>
      </c>
      <c r="M198" s="5">
        <v>891.81706383575204</v>
      </c>
      <c r="N198" s="5">
        <v>1032.0334407298899</v>
      </c>
      <c r="O198" s="5">
        <v>1181.66661232006</v>
      </c>
      <c r="P198" s="5">
        <v>1333.73523607525</v>
      </c>
      <c r="Q198" s="5">
        <v>1457.7744475090401</v>
      </c>
      <c r="R198" s="5">
        <v>1575.7383383814999</v>
      </c>
      <c r="S198" s="5">
        <v>1665.7415529131499</v>
      </c>
      <c r="T198" s="5">
        <v>1734.3436935669099</v>
      </c>
      <c r="U198" s="5">
        <v>1751.26087399987</v>
      </c>
      <c r="V198" s="5">
        <v>1771.6972060221999</v>
      </c>
      <c r="W198" s="5">
        <v>1772.8529753917901</v>
      </c>
      <c r="X198" s="5">
        <v>1774.5841313467599</v>
      </c>
      <c r="Y198" s="5">
        <v>1768.8075995670099</v>
      </c>
      <c r="Z198" s="5">
        <v>1758.70444038193</v>
      </c>
      <c r="AA198" s="5">
        <v>1763.52160096076</v>
      </c>
      <c r="AB198" s="5">
        <v>1751.6953968315499</v>
      </c>
      <c r="AC198" s="5">
        <v>1739.35919972035</v>
      </c>
      <c r="AD198" s="5">
        <v>1716.18814188648</v>
      </c>
      <c r="AE198" s="5">
        <v>1733.7400726825199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134</v>
      </c>
      <c r="B201" s="59" t="s">
        <v>126</v>
      </c>
      <c r="C201" s="58" t="s">
        <v>94</v>
      </c>
      <c r="D201" s="5">
        <v>9703.1049373317401</v>
      </c>
      <c r="E201" s="5">
        <v>10974.416105444947</v>
      </c>
      <c r="F201" s="5">
        <v>13508.835111092807</v>
      </c>
      <c r="G201" s="5">
        <v>15164.523079956301</v>
      </c>
      <c r="H201" s="5">
        <v>25143.336666551797</v>
      </c>
      <c r="I201" s="5">
        <v>27720.692809654422</v>
      </c>
      <c r="J201" s="5">
        <v>29965.506544181564</v>
      </c>
      <c r="K201" s="5">
        <v>33104.295369493055</v>
      </c>
      <c r="L201" s="5">
        <v>33454.583187534387</v>
      </c>
      <c r="M201" s="5">
        <v>37115.263833066871</v>
      </c>
      <c r="N201" s="5">
        <v>38486.131808383623</v>
      </c>
      <c r="O201" s="5">
        <v>39231.501987771604</v>
      </c>
      <c r="P201" s="5">
        <v>40279.456127818754</v>
      </c>
      <c r="Q201" s="5">
        <v>46314.498516771309</v>
      </c>
      <c r="R201" s="5">
        <v>45549.176589095914</v>
      </c>
      <c r="S201" s="5">
        <v>44389.374898962582</v>
      </c>
      <c r="T201" s="5">
        <v>48368.187225341186</v>
      </c>
      <c r="U201" s="5">
        <v>50407.897569004308</v>
      </c>
      <c r="V201" s="5">
        <v>50147.913339556631</v>
      </c>
      <c r="W201" s="5">
        <v>51611.127450681517</v>
      </c>
      <c r="X201" s="5">
        <v>55367.174344294304</v>
      </c>
      <c r="Y201" s="5">
        <v>53024.471827847789</v>
      </c>
      <c r="Z201" s="5">
        <v>52659.777215118564</v>
      </c>
      <c r="AA201" s="5">
        <v>52144.659011449497</v>
      </c>
      <c r="AB201" s="5">
        <v>54674.505985474636</v>
      </c>
      <c r="AC201" s="5">
        <v>57792.559105915789</v>
      </c>
      <c r="AD201" s="5">
        <v>58186.367338273216</v>
      </c>
      <c r="AE201" s="5">
        <v>61753.481803306924</v>
      </c>
    </row>
    <row r="202" spans="1:31">
      <c r="A202" s="59" t="s">
        <v>134</v>
      </c>
      <c r="B202" s="59" t="s">
        <v>126</v>
      </c>
      <c r="C202" s="58" t="s">
        <v>95</v>
      </c>
      <c r="D202" s="5">
        <v>6662.8195280836417</v>
      </c>
      <c r="E202" s="5">
        <v>6579.2215251342686</v>
      </c>
      <c r="F202" s="5">
        <v>7760.7419789446994</v>
      </c>
      <c r="G202" s="5">
        <v>10175.390599489418</v>
      </c>
      <c r="H202" s="5">
        <v>10169.022055699021</v>
      </c>
      <c r="I202" s="5">
        <v>15522.774117216648</v>
      </c>
      <c r="J202" s="5">
        <v>15951.530196321008</v>
      </c>
      <c r="K202" s="5">
        <v>15198.520920103563</v>
      </c>
      <c r="L202" s="5">
        <v>16213.034465969342</v>
      </c>
      <c r="M202" s="5">
        <v>16278.546648908808</v>
      </c>
      <c r="N202" s="5">
        <v>17101.294130005746</v>
      </c>
      <c r="O202" s="5">
        <v>19751.784928825258</v>
      </c>
      <c r="P202" s="5">
        <v>19593.666625644841</v>
      </c>
      <c r="Q202" s="5">
        <v>21329.168638745927</v>
      </c>
      <c r="R202" s="5">
        <v>21516.046814489357</v>
      </c>
      <c r="S202" s="5">
        <v>22479.294873194864</v>
      </c>
      <c r="T202" s="5">
        <v>25301.938648086656</v>
      </c>
      <c r="U202" s="5">
        <v>26419.962159113336</v>
      </c>
      <c r="V202" s="5">
        <v>28856.375420692835</v>
      </c>
      <c r="W202" s="5">
        <v>29160.700196260295</v>
      </c>
      <c r="X202" s="5">
        <v>28161.808379649214</v>
      </c>
      <c r="Y202" s="5">
        <v>29902.785742787204</v>
      </c>
      <c r="Z202" s="5">
        <v>32841.75767273239</v>
      </c>
      <c r="AA202" s="5">
        <v>35397.117079420983</v>
      </c>
      <c r="AB202" s="5">
        <v>36618.45616882429</v>
      </c>
      <c r="AC202" s="5">
        <v>37936.102368703592</v>
      </c>
      <c r="AD202" s="5">
        <v>38704.791100745577</v>
      </c>
      <c r="AE202" s="5">
        <v>40867.541269845293</v>
      </c>
    </row>
    <row r="203" spans="1:31">
      <c r="A203" s="59" t="s">
        <v>134</v>
      </c>
      <c r="B203" s="59" t="s">
        <v>126</v>
      </c>
      <c r="C203" s="58" t="s">
        <v>96</v>
      </c>
      <c r="D203" s="5">
        <v>8366.7807872000012</v>
      </c>
      <c r="E203" s="5">
        <v>9450.9352011999999</v>
      </c>
      <c r="F203" s="5">
        <v>10519.390523</v>
      </c>
      <c r="G203" s="5">
        <v>11568.672010000002</v>
      </c>
      <c r="H203" s="5">
        <v>12603.581914999999</v>
      </c>
      <c r="I203" s="5">
        <v>13577.835959</v>
      </c>
      <c r="J203" s="5">
        <v>14565.773496</v>
      </c>
      <c r="K203" s="5">
        <v>15573.252942000001</v>
      </c>
      <c r="L203" s="5">
        <v>16607.502392000002</v>
      </c>
      <c r="M203" s="5">
        <v>17597.111397000001</v>
      </c>
      <c r="N203" s="5">
        <v>18608.772994999999</v>
      </c>
      <c r="O203" s="5">
        <v>19627.526142000002</v>
      </c>
      <c r="P203" s="5">
        <v>20654.996833999998</v>
      </c>
      <c r="Q203" s="5">
        <v>21556.096758</v>
      </c>
      <c r="R203" s="5">
        <v>22420.484482</v>
      </c>
      <c r="S203" s="5">
        <v>23281.774184000002</v>
      </c>
      <c r="T203" s="5">
        <v>24188.682945</v>
      </c>
      <c r="U203" s="5">
        <v>24991.663439000004</v>
      </c>
      <c r="V203" s="5">
        <v>25805.073854000002</v>
      </c>
      <c r="W203" s="5">
        <v>26630.903593000003</v>
      </c>
      <c r="X203" s="5">
        <v>27515.491348</v>
      </c>
      <c r="Y203" s="5">
        <v>28292.402239999999</v>
      </c>
      <c r="Z203" s="5">
        <v>29080.620321000002</v>
      </c>
      <c r="AA203" s="5">
        <v>29876.629335999998</v>
      </c>
      <c r="AB203" s="5">
        <v>30736.17513</v>
      </c>
      <c r="AC203" s="5">
        <v>31471.417858000001</v>
      </c>
      <c r="AD203" s="5">
        <v>32228.348832</v>
      </c>
      <c r="AE203" s="5">
        <v>32228.348832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0.58391088400000002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0.72644888366500004</v>
      </c>
      <c r="N204" s="5">
        <v>0</v>
      </c>
      <c r="O204" s="5">
        <v>0</v>
      </c>
      <c r="P204" s="5">
        <v>0</v>
      </c>
      <c r="Q204" s="5">
        <v>2.9085960526300001</v>
      </c>
      <c r="R204" s="5">
        <v>0</v>
      </c>
      <c r="S204" s="5">
        <v>0</v>
      </c>
      <c r="T204" s="5">
        <v>2.5283697945400001</v>
      </c>
      <c r="U204" s="5">
        <v>3.5788565868249997</v>
      </c>
      <c r="V204" s="5">
        <v>4.6230292003999995</v>
      </c>
      <c r="W204" s="5">
        <v>61.236014538870016</v>
      </c>
      <c r="X204" s="5">
        <v>15.330591071659999</v>
      </c>
      <c r="Y204" s="5">
        <v>0</v>
      </c>
      <c r="Z204" s="5">
        <v>12.480084562805001</v>
      </c>
      <c r="AA204" s="5">
        <v>3.580671363235</v>
      </c>
      <c r="AB204" s="5">
        <v>88.909592615709983</v>
      </c>
      <c r="AC204" s="5">
        <v>44.200579108404995</v>
      </c>
      <c r="AD204" s="5">
        <v>190.79162167841002</v>
      </c>
      <c r="AE204" s="5">
        <v>337.24832971356005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-663.49463262844495</v>
      </c>
      <c r="E205" s="5">
        <v>-1112.9203199667354</v>
      </c>
      <c r="F205" s="5">
        <v>-2812.1280565712668</v>
      </c>
      <c r="G205" s="5">
        <v>-4203.4922247320019</v>
      </c>
      <c r="H205" s="5">
        <v>-6555.5965888086184</v>
      </c>
      <c r="I205" s="5">
        <v>-10976.176542134686</v>
      </c>
      <c r="J205" s="5">
        <v>-11478.013569802377</v>
      </c>
      <c r="K205" s="5">
        <v>-12347.54451260138</v>
      </c>
      <c r="L205" s="5">
        <v>-11711.486615653528</v>
      </c>
      <c r="M205" s="5">
        <v>-12051.29316482901</v>
      </c>
      <c r="N205" s="5">
        <v>-12556.492210559998</v>
      </c>
      <c r="O205" s="5">
        <v>-12692.018180225808</v>
      </c>
      <c r="P205" s="5">
        <v>-13613.501305165031</v>
      </c>
      <c r="Q205" s="5">
        <v>-13123.366539906745</v>
      </c>
      <c r="R205" s="5">
        <v>-14871.588321623803</v>
      </c>
      <c r="S205" s="5">
        <v>-14226.801405137518</v>
      </c>
      <c r="T205" s="5">
        <v>-15228.293629129777</v>
      </c>
      <c r="U205" s="5">
        <v>-15163.447077540819</v>
      </c>
      <c r="V205" s="5">
        <v>-15245.799361267424</v>
      </c>
      <c r="W205" s="5">
        <v>-13889.107401487772</v>
      </c>
      <c r="X205" s="5">
        <v>-15195.108088694316</v>
      </c>
      <c r="Y205" s="5">
        <v>-13958.240881754056</v>
      </c>
      <c r="Z205" s="5">
        <v>-13046.722984008564</v>
      </c>
      <c r="AA205" s="5">
        <v>-13530.347827661841</v>
      </c>
      <c r="AB205" s="5">
        <v>-11802.582971752488</v>
      </c>
      <c r="AC205" s="5">
        <v>-11846.850369511934</v>
      </c>
      <c r="AD205" s="5">
        <v>-11066.335157182795</v>
      </c>
      <c r="AE205" s="5">
        <v>-12373.555659184094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-65.431743336239862</v>
      </c>
      <c r="E206" s="5">
        <v>-140.6499717241345</v>
      </c>
      <c r="F206" s="5">
        <v>-239.72108006389502</v>
      </c>
      <c r="G206" s="5">
        <v>-366.91199141450551</v>
      </c>
      <c r="H206" s="5">
        <v>-504.98151362589351</v>
      </c>
      <c r="I206" s="5">
        <v>-648.3550184979207</v>
      </c>
      <c r="J206" s="5">
        <v>-900.42132140165268</v>
      </c>
      <c r="K206" s="5">
        <v>-1119.7126286953014</v>
      </c>
      <c r="L206" s="5">
        <v>-1354.1334655982143</v>
      </c>
      <c r="M206" s="5">
        <v>-1619.0748708270482</v>
      </c>
      <c r="N206" s="5">
        <v>-2071.8899883902991</v>
      </c>
      <c r="O206" s="5">
        <v>-2555.2442812973331</v>
      </c>
      <c r="P206" s="5">
        <v>-3048.8304363588063</v>
      </c>
      <c r="Q206" s="5">
        <v>-3600.241974390141</v>
      </c>
      <c r="R206" s="5">
        <v>-4141.2145042506891</v>
      </c>
      <c r="S206" s="5">
        <v>-4636.9536695746328</v>
      </c>
      <c r="T206" s="5">
        <v>-5239.2687266206303</v>
      </c>
      <c r="U206" s="5">
        <v>-5756.5975101075001</v>
      </c>
      <c r="V206" s="5">
        <v>-6217.482947367178</v>
      </c>
      <c r="W206" s="5">
        <v>-6690.5207661600261</v>
      </c>
      <c r="X206" s="5">
        <v>-6378.2790077193022</v>
      </c>
      <c r="Y206" s="5">
        <v>-7130.6054784827738</v>
      </c>
      <c r="Z206" s="5">
        <v>-8037.3407107942612</v>
      </c>
      <c r="AA206" s="5">
        <v>-8976.04445801373</v>
      </c>
      <c r="AB206" s="5">
        <v>-9887.1085428129736</v>
      </c>
      <c r="AC206" s="5">
        <v>-10857.695139137906</v>
      </c>
      <c r="AD206" s="5">
        <v>-10750.174412275279</v>
      </c>
      <c r="AE206" s="5">
        <v>-12353.177524785726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-168.890337008817</v>
      </c>
      <c r="E207" s="5">
        <v>-275.628009434913</v>
      </c>
      <c r="F207" s="5">
        <v>-369.85501980085297</v>
      </c>
      <c r="G207" s="5">
        <v>-450.67976665269703</v>
      </c>
      <c r="H207" s="5">
        <v>-518.421742812704</v>
      </c>
      <c r="I207" s="5">
        <v>-575.374328152722</v>
      </c>
      <c r="J207" s="5">
        <v>-656.517348320932</v>
      </c>
      <c r="K207" s="5">
        <v>-786.56970949663105</v>
      </c>
      <c r="L207" s="5">
        <v>-920.85425478749505</v>
      </c>
      <c r="M207" s="5">
        <v>-1059.02635553918</v>
      </c>
      <c r="N207" s="5">
        <v>-1225.00302896478</v>
      </c>
      <c r="O207" s="5">
        <v>-1403.09551862375</v>
      </c>
      <c r="P207" s="5">
        <v>-1586.6258290317601</v>
      </c>
      <c r="Q207" s="5">
        <v>-1734.6935190741401</v>
      </c>
      <c r="R207" s="5">
        <v>-1868.2838841380201</v>
      </c>
      <c r="S207" s="5">
        <v>-1977.1337138783099</v>
      </c>
      <c r="T207" s="5">
        <v>-2056.7270867626999</v>
      </c>
      <c r="U207" s="5">
        <v>-2087.7410842767699</v>
      </c>
      <c r="V207" s="5">
        <v>-2102.8667770448601</v>
      </c>
      <c r="W207" s="5">
        <v>-2109.3913161164201</v>
      </c>
      <c r="X207" s="5">
        <v>-2101.9989512212001</v>
      </c>
      <c r="Y207" s="5">
        <v>-2099.4182599518099</v>
      </c>
      <c r="Z207" s="5">
        <v>-2087.9581688447902</v>
      </c>
      <c r="AA207" s="5">
        <v>-2100.2034908164901</v>
      </c>
      <c r="AB207" s="5">
        <v>-2080.5146868389902</v>
      </c>
      <c r="AC207" s="5">
        <v>-2062.3367345430001</v>
      </c>
      <c r="AD207" s="5">
        <v>-2036.7240675585599</v>
      </c>
      <c r="AE207" s="5">
        <v>-2056.7164891391999</v>
      </c>
    </row>
    <row r="209" spans="1:31">
      <c r="A209" s="59" t="s">
        <v>134</v>
      </c>
      <c r="B209" s="59" t="s">
        <v>127</v>
      </c>
      <c r="C209" s="58" t="s">
        <v>82</v>
      </c>
      <c r="D209" s="5">
        <v>46181.992732213708</v>
      </c>
      <c r="E209" s="5">
        <v>39162.155915502371</v>
      </c>
      <c r="F209" s="5">
        <v>37057.422358533346</v>
      </c>
      <c r="G209" s="5">
        <v>37202.046135839781</v>
      </c>
      <c r="H209" s="5">
        <v>33748.799990526706</v>
      </c>
      <c r="I209" s="5">
        <v>24978.157401285047</v>
      </c>
      <c r="J209" s="5">
        <v>22819.110582783484</v>
      </c>
      <c r="K209" s="5">
        <v>17893.399683598742</v>
      </c>
      <c r="L209" s="5">
        <v>17368.363864335886</v>
      </c>
      <c r="M209" s="5">
        <v>14316.141704334392</v>
      </c>
      <c r="N209" s="5">
        <v>10344.422091061224</v>
      </c>
      <c r="O209" s="5">
        <v>10394.745965800716</v>
      </c>
      <c r="P209" s="5">
        <v>10119.702310105056</v>
      </c>
      <c r="Q209" s="5">
        <v>9611.2148612478613</v>
      </c>
      <c r="R209" s="5">
        <v>8376.677942478942</v>
      </c>
      <c r="S209" s="5">
        <v>8244.8390414217829</v>
      </c>
      <c r="T209" s="5">
        <v>4863.6474408659005</v>
      </c>
      <c r="U209" s="5">
        <v>2429.8313870217294</v>
      </c>
      <c r="V209" s="5">
        <v>2450.7505726858849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134</v>
      </c>
      <c r="B210" s="59" t="s">
        <v>127</v>
      </c>
      <c r="C210" s="58" t="s">
        <v>84</v>
      </c>
      <c r="D210" s="5">
        <v>1006.3053620426532</v>
      </c>
      <c r="E210" s="5">
        <v>973.11252417947321</v>
      </c>
      <c r="F210" s="5">
        <v>1004.2700533304632</v>
      </c>
      <c r="G210" s="5">
        <v>1372.9682076819033</v>
      </c>
      <c r="H210" s="5">
        <v>1915.0991756961234</v>
      </c>
      <c r="I210" s="5">
        <v>2200.0977318325972</v>
      </c>
      <c r="J210" s="5">
        <v>2395.7494669148432</v>
      </c>
      <c r="K210" s="5">
        <v>3216.6874475966033</v>
      </c>
      <c r="L210" s="5">
        <v>3751.3489742208931</v>
      </c>
      <c r="M210" s="5">
        <v>4541.7278007795812</v>
      </c>
      <c r="N210" s="5">
        <v>5184.6259152761968</v>
      </c>
      <c r="O210" s="5">
        <v>5291.1856336837163</v>
      </c>
      <c r="P210" s="5">
        <v>5095.0689989537459</v>
      </c>
      <c r="Q210" s="5">
        <v>3569.8493105686912</v>
      </c>
      <c r="R210" s="5">
        <v>3858.5389765434466</v>
      </c>
      <c r="S210" s="5">
        <v>3763.6664996645532</v>
      </c>
      <c r="T210" s="5">
        <v>3144.613927541041</v>
      </c>
      <c r="U210" s="5">
        <v>3064.76017222067</v>
      </c>
      <c r="V210" s="5">
        <v>3225.3609167089367</v>
      </c>
      <c r="W210" s="5">
        <v>2820.7467888810506</v>
      </c>
      <c r="X210" s="5">
        <v>3082.1695999660124</v>
      </c>
      <c r="Y210" s="5">
        <v>2836.9479383219482</v>
      </c>
      <c r="Z210" s="5">
        <v>314.83473228043476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0</v>
      </c>
      <c r="F212" s="5">
        <v>0.938484640225</v>
      </c>
      <c r="G212" s="5">
        <v>7.4259833409600002</v>
      </c>
      <c r="H212" s="5">
        <v>12.719561246655001</v>
      </c>
      <c r="I212" s="5">
        <v>29.359766614290002</v>
      </c>
      <c r="J212" s="5">
        <v>29.942897578845002</v>
      </c>
      <c r="K212" s="5">
        <v>205.635936633575</v>
      </c>
      <c r="L212" s="5">
        <v>126.24387409524499</v>
      </c>
      <c r="M212" s="5">
        <v>207.26529186513</v>
      </c>
      <c r="N212" s="5">
        <v>281.92888247392506</v>
      </c>
      <c r="O212" s="5">
        <v>629.96045346170513</v>
      </c>
      <c r="P212" s="5">
        <v>759.37440556233014</v>
      </c>
      <c r="Q212" s="5">
        <v>621.99922238935017</v>
      </c>
      <c r="R212" s="5">
        <v>233.13190765119504</v>
      </c>
      <c r="S212" s="5">
        <v>290.74880412422004</v>
      </c>
      <c r="T212" s="5">
        <v>573.29963793367006</v>
      </c>
      <c r="U212" s="5">
        <v>756.6478441346203</v>
      </c>
      <c r="V212" s="5">
        <v>828.61840295689012</v>
      </c>
      <c r="W212" s="5">
        <v>801.94957507214519</v>
      </c>
      <c r="X212" s="5">
        <v>569.03672435872011</v>
      </c>
      <c r="Y212" s="5">
        <v>114.37722351439999</v>
      </c>
      <c r="Z212" s="5">
        <v>1956.1727807794455</v>
      </c>
      <c r="AA212" s="5">
        <v>2536.1888705714496</v>
      </c>
      <c r="AB212" s="5">
        <v>1570.9226212589597</v>
      </c>
      <c r="AC212" s="5">
        <v>2400.7541832366242</v>
      </c>
      <c r="AD212" s="5">
        <v>2376.5654779994097</v>
      </c>
      <c r="AE212" s="5">
        <v>1233.9428030781346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213.04516875005964</v>
      </c>
      <c r="E214" s="5">
        <v>251.42043874998984</v>
      </c>
      <c r="F214" s="5">
        <v>199.22104000005982</v>
      </c>
      <c r="G214" s="5">
        <v>126.74201749999006</v>
      </c>
      <c r="H214" s="5">
        <v>180.51341749999995</v>
      </c>
      <c r="I214" s="5">
        <v>184.41773249997999</v>
      </c>
      <c r="J214" s="5">
        <v>308.66523000004997</v>
      </c>
      <c r="K214" s="5">
        <v>160.58270250000993</v>
      </c>
      <c r="L214" s="5">
        <v>280.02974125000003</v>
      </c>
      <c r="M214" s="5">
        <v>299.18002000002485</v>
      </c>
      <c r="N214" s="5">
        <v>248.91692375004982</v>
      </c>
      <c r="O214" s="5">
        <v>213.04516875004987</v>
      </c>
      <c r="P214" s="5">
        <v>251.42043875000482</v>
      </c>
      <c r="Q214" s="5">
        <v>199.2210400000049</v>
      </c>
      <c r="R214" s="5">
        <v>54.607375000000005</v>
      </c>
      <c r="S214" s="5">
        <v>64.03542999997498</v>
      </c>
      <c r="T214" s="5">
        <v>77.214287499979946</v>
      </c>
      <c r="U214" s="5">
        <v>166.56127999999984</v>
      </c>
      <c r="V214" s="5">
        <v>81.759812499974942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519.0813474630404</v>
      </c>
      <c r="E215" s="5">
        <v>816.80163673058576</v>
      </c>
      <c r="F215" s="5">
        <v>1012.2445764643662</v>
      </c>
      <c r="G215" s="5">
        <v>1068.3816421444862</v>
      </c>
      <c r="H215" s="5">
        <v>1065.9264498266898</v>
      </c>
      <c r="I215" s="5">
        <v>1198.7437940922816</v>
      </c>
      <c r="J215" s="5">
        <v>1246.4874896754859</v>
      </c>
      <c r="K215" s="5">
        <v>3097.5836017425181</v>
      </c>
      <c r="L215" s="5">
        <v>2924.5076531800664</v>
      </c>
      <c r="M215" s="5">
        <v>2557.4954522296562</v>
      </c>
      <c r="N215" s="5">
        <v>3462.9738111760089</v>
      </c>
      <c r="O215" s="5">
        <v>3489.8686338855277</v>
      </c>
      <c r="P215" s="5">
        <v>3696.8564590689366</v>
      </c>
      <c r="Q215" s="5">
        <v>4768.5882786330112</v>
      </c>
      <c r="R215" s="5">
        <v>6131.4304686418009</v>
      </c>
      <c r="S215" s="5">
        <v>7513.8142421748025</v>
      </c>
      <c r="T215" s="5">
        <v>8867.0313632592024</v>
      </c>
      <c r="U215" s="5">
        <v>8794.8178526183892</v>
      </c>
      <c r="V215" s="5">
        <v>10234.512640164367</v>
      </c>
      <c r="W215" s="5">
        <v>9467.5332292036364</v>
      </c>
      <c r="X215" s="5">
        <v>8372.510718991387</v>
      </c>
      <c r="Y215" s="5">
        <v>8833.8569381155885</v>
      </c>
      <c r="Z215" s="5">
        <v>9174.8256352372609</v>
      </c>
      <c r="AA215" s="5">
        <v>9551.3349088810246</v>
      </c>
      <c r="AB215" s="5">
        <v>9745.6074186963542</v>
      </c>
      <c r="AC215" s="5">
        <v>11279.557452541718</v>
      </c>
      <c r="AD215" s="5">
        <v>13491.649287246082</v>
      </c>
      <c r="AE215" s="5">
        <v>12982.470114705498</v>
      </c>
    </row>
    <row r="216" spans="1:31">
      <c r="A216" s="59" t="s">
        <v>134</v>
      </c>
      <c r="B216" s="59" t="s">
        <v>127</v>
      </c>
      <c r="C216" s="58" t="s">
        <v>90</v>
      </c>
      <c r="D216" s="5">
        <v>41.42454222112498</v>
      </c>
      <c r="E216" s="5">
        <v>96.651372409710348</v>
      </c>
      <c r="F216" s="5">
        <v>164.95486517652529</v>
      </c>
      <c r="G216" s="5">
        <v>255.11573787623189</v>
      </c>
      <c r="H216" s="5">
        <v>365.43756545492016</v>
      </c>
      <c r="I216" s="5">
        <v>479.00617716638379</v>
      </c>
      <c r="J216" s="5">
        <v>668.15439733256267</v>
      </c>
      <c r="K216" s="5">
        <v>871.72481234880934</v>
      </c>
      <c r="L216" s="5">
        <v>1013.8592498982615</v>
      </c>
      <c r="M216" s="5">
        <v>1160.7459226190458</v>
      </c>
      <c r="N216" s="5">
        <v>1452.2873014160746</v>
      </c>
      <c r="O216" s="5">
        <v>1817.4025851997344</v>
      </c>
      <c r="P216" s="5">
        <v>2116.93548829672</v>
      </c>
      <c r="Q216" s="5">
        <v>2440.8243548674336</v>
      </c>
      <c r="R216" s="5">
        <v>2846.6610517579375</v>
      </c>
      <c r="S216" s="5">
        <v>3158.335651053455</v>
      </c>
      <c r="T216" s="5">
        <v>3477.0351699442995</v>
      </c>
      <c r="U216" s="5">
        <v>3741.0912328461368</v>
      </c>
      <c r="V216" s="5">
        <v>4143.5243873105674</v>
      </c>
      <c r="W216" s="5">
        <v>4162.7422951787594</v>
      </c>
      <c r="X216" s="5">
        <v>4216.0865929495103</v>
      </c>
      <c r="Y216" s="5">
        <v>4746.539498331992</v>
      </c>
      <c r="Z216" s="5">
        <v>5204.5567313644178</v>
      </c>
      <c r="AA216" s="5">
        <v>5624.7332266679787</v>
      </c>
      <c r="AB216" s="5">
        <v>6087.4210550516282</v>
      </c>
      <c r="AC216" s="5">
        <v>6562.5886412070085</v>
      </c>
      <c r="AD216" s="5">
        <v>6659.902765523153</v>
      </c>
      <c r="AE216" s="5">
        <v>7123.0468623148754</v>
      </c>
    </row>
    <row r="217" spans="1:31">
      <c r="A217" s="59" t="s">
        <v>134</v>
      </c>
      <c r="B217" s="59" t="s">
        <v>127</v>
      </c>
      <c r="C217" s="58" t="s">
        <v>91</v>
      </c>
      <c r="D217" s="5">
        <v>113.965096957097</v>
      </c>
      <c r="E217" s="5">
        <v>204.51809434610101</v>
      </c>
      <c r="F217" s="5">
        <v>295.47356632832401</v>
      </c>
      <c r="G217" s="5">
        <v>376.36248337679302</v>
      </c>
      <c r="H217" s="5">
        <v>442.707538579595</v>
      </c>
      <c r="I217" s="5">
        <v>500.81247181569103</v>
      </c>
      <c r="J217" s="5">
        <v>581.00197300838397</v>
      </c>
      <c r="K217" s="5">
        <v>707.25287677804795</v>
      </c>
      <c r="L217" s="5">
        <v>820.43033742354703</v>
      </c>
      <c r="M217" s="5">
        <v>927.728959052812</v>
      </c>
      <c r="N217" s="5">
        <v>1055.7626441102</v>
      </c>
      <c r="O217" s="5">
        <v>1193.3551323664601</v>
      </c>
      <c r="P217" s="5">
        <v>1335.4764663847</v>
      </c>
      <c r="Q217" s="5">
        <v>1455.5149278808999</v>
      </c>
      <c r="R217" s="5">
        <v>1571.3795097319801</v>
      </c>
      <c r="S217" s="5">
        <v>1661.32892220965</v>
      </c>
      <c r="T217" s="5">
        <v>1730.55739828744</v>
      </c>
      <c r="U217" s="5">
        <v>1751.8883123606499</v>
      </c>
      <c r="V217" s="5">
        <v>1766.7469949399001</v>
      </c>
      <c r="W217" s="5">
        <v>1766.75208446739</v>
      </c>
      <c r="X217" s="5">
        <v>1767.15895608714</v>
      </c>
      <c r="Y217" s="5">
        <v>1761.84724322329</v>
      </c>
      <c r="Z217" s="5">
        <v>1749.80132554959</v>
      </c>
      <c r="AA217" s="5">
        <v>1749.36623159228</v>
      </c>
      <c r="AB217" s="5">
        <v>1738.49031901175</v>
      </c>
      <c r="AC217" s="5">
        <v>1725.91060392653</v>
      </c>
      <c r="AD217" s="5">
        <v>1701.4704868379399</v>
      </c>
      <c r="AE217" s="5">
        <v>1718.85391947125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2978.34092779306</v>
      </c>
      <c r="E220" s="5">
        <v>10229.258355969647</v>
      </c>
      <c r="F220" s="5">
        <v>13393.777874288895</v>
      </c>
      <c r="G220" s="5">
        <v>14575.055492937277</v>
      </c>
      <c r="H220" s="5">
        <v>16078.885354519434</v>
      </c>
      <c r="I220" s="5">
        <v>22659.186969554248</v>
      </c>
      <c r="J220" s="5">
        <v>26361.208384123533</v>
      </c>
      <c r="K220" s="5">
        <v>27659.015607247879</v>
      </c>
      <c r="L220" s="5">
        <v>30142.044619277614</v>
      </c>
      <c r="M220" s="5">
        <v>31841.629408044013</v>
      </c>
      <c r="N220" s="5">
        <v>33714.636810105381</v>
      </c>
      <c r="O220" s="5">
        <v>34648.745333947249</v>
      </c>
      <c r="P220" s="5">
        <v>34401.30393836648</v>
      </c>
      <c r="Q220" s="5">
        <v>35927.622208917179</v>
      </c>
      <c r="R220" s="5">
        <v>35670.910706066403</v>
      </c>
      <c r="S220" s="5">
        <v>38973.892164480341</v>
      </c>
      <c r="T220" s="5">
        <v>41505.334344806586</v>
      </c>
      <c r="U220" s="5">
        <v>44268.627869084507</v>
      </c>
      <c r="V220" s="5">
        <v>41058.078417587487</v>
      </c>
      <c r="W220" s="5">
        <v>53227.713086424781</v>
      </c>
      <c r="X220" s="5">
        <v>58112.508033264821</v>
      </c>
      <c r="Y220" s="5">
        <v>55904.945844550079</v>
      </c>
      <c r="Z220" s="5">
        <v>57675.413227649442</v>
      </c>
      <c r="AA220" s="5">
        <v>56412.600391192464</v>
      </c>
      <c r="AB220" s="5">
        <v>58564.594382189403</v>
      </c>
      <c r="AC220" s="5">
        <v>61487.659275155194</v>
      </c>
      <c r="AD220" s="5">
        <v>60095.454471255092</v>
      </c>
      <c r="AE220" s="5">
        <v>60688.682500650233</v>
      </c>
    </row>
    <row r="221" spans="1:31">
      <c r="A221" s="59" t="s">
        <v>134</v>
      </c>
      <c r="B221" s="59" t="s">
        <v>127</v>
      </c>
      <c r="C221" s="58" t="s">
        <v>95</v>
      </c>
      <c r="D221" s="5">
        <v>7375.4776527630011</v>
      </c>
      <c r="E221" s="5">
        <v>7345.2906711348278</v>
      </c>
      <c r="F221" s="5">
        <v>7812.7508274543407</v>
      </c>
      <c r="G221" s="5">
        <v>7992.001286207239</v>
      </c>
      <c r="H221" s="5">
        <v>7855.1430267094011</v>
      </c>
      <c r="I221" s="5">
        <v>8009.3771131116509</v>
      </c>
      <c r="J221" s="5">
        <v>7888.3345735259572</v>
      </c>
      <c r="K221" s="5">
        <v>11394.962308970587</v>
      </c>
      <c r="L221" s="5">
        <v>11151.778410628593</v>
      </c>
      <c r="M221" s="5">
        <v>10670.55602650625</v>
      </c>
      <c r="N221" s="5">
        <v>13716.20952642496</v>
      </c>
      <c r="O221" s="5">
        <v>14527.26138822451</v>
      </c>
      <c r="P221" s="5">
        <v>15553.50760558681</v>
      </c>
      <c r="Q221" s="5">
        <v>17803.49153408016</v>
      </c>
      <c r="R221" s="5">
        <v>22501.851064761897</v>
      </c>
      <c r="S221" s="5">
        <v>23544.887174905038</v>
      </c>
      <c r="T221" s="5">
        <v>30747.189368310119</v>
      </c>
      <c r="U221" s="5">
        <v>31842.094188256659</v>
      </c>
      <c r="V221" s="5">
        <v>36421.567059631168</v>
      </c>
      <c r="W221" s="5">
        <v>40735.901919381547</v>
      </c>
      <c r="X221" s="5">
        <v>36468.580940402673</v>
      </c>
      <c r="Y221" s="5">
        <v>38952.711497228178</v>
      </c>
      <c r="Z221" s="5">
        <v>41194.965222553728</v>
      </c>
      <c r="AA221" s="5">
        <v>45196.243712127369</v>
      </c>
      <c r="AB221" s="5">
        <v>45706.516396004088</v>
      </c>
      <c r="AC221" s="5">
        <v>54701.133341349661</v>
      </c>
      <c r="AD221" s="5">
        <v>56671.458850046925</v>
      </c>
      <c r="AE221" s="5">
        <v>57319.80131671908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8003.7758971000003</v>
      </c>
      <c r="E222" s="5">
        <v>8914.7690364000009</v>
      </c>
      <c r="F222" s="5">
        <v>9913.3651482999994</v>
      </c>
      <c r="G222" s="5">
        <v>10887.891067800001</v>
      </c>
      <c r="H222" s="5">
        <v>11827.9604989</v>
      </c>
      <c r="I222" s="5">
        <v>12709.108891999998</v>
      </c>
      <c r="J222" s="5">
        <v>13625.049818200001</v>
      </c>
      <c r="K222" s="5">
        <v>14562.2154581</v>
      </c>
      <c r="L222" s="5">
        <v>15460.4242044</v>
      </c>
      <c r="M222" s="5">
        <v>16247.905898500001</v>
      </c>
      <c r="N222" s="5">
        <v>17074.411882799999</v>
      </c>
      <c r="O222" s="5">
        <v>17890.849798899999</v>
      </c>
      <c r="P222" s="5">
        <v>18708.810956900001</v>
      </c>
      <c r="Q222" s="5">
        <v>19396.284543199999</v>
      </c>
      <c r="R222" s="5">
        <v>20081.111898400002</v>
      </c>
      <c r="S222" s="5">
        <v>20768.276866600001</v>
      </c>
      <c r="T222" s="5">
        <v>21506.990018999997</v>
      </c>
      <c r="U222" s="5">
        <v>22145.479821699999</v>
      </c>
      <c r="V222" s="5">
        <v>22806.500498599999</v>
      </c>
      <c r="W222" s="5">
        <v>23456.237986599997</v>
      </c>
      <c r="X222" s="5">
        <v>24147.858120200002</v>
      </c>
      <c r="Y222" s="5">
        <v>24712.014822900001</v>
      </c>
      <c r="Z222" s="5">
        <v>25293.8984662</v>
      </c>
      <c r="AA222" s="5">
        <v>25871.542336500002</v>
      </c>
      <c r="AB222" s="5">
        <v>26502.765391100002</v>
      </c>
      <c r="AC222" s="5">
        <v>27014.529022900002</v>
      </c>
      <c r="AD222" s="5">
        <v>27560.276074599999</v>
      </c>
      <c r="AE222" s="5">
        <v>27560.276074599999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0.57328140298499997</v>
      </c>
      <c r="J223" s="5">
        <v>0.63695040244000001</v>
      </c>
      <c r="K223" s="5">
        <v>5.5442539556099995</v>
      </c>
      <c r="L223" s="5">
        <v>1.0260858581499999</v>
      </c>
      <c r="M223" s="5">
        <v>0</v>
      </c>
      <c r="N223" s="5">
        <v>2.4397337192799999</v>
      </c>
      <c r="O223" s="5">
        <v>18.816557711965</v>
      </c>
      <c r="P223" s="5">
        <v>1.049285732675</v>
      </c>
      <c r="Q223" s="5">
        <v>10.955593746005</v>
      </c>
      <c r="R223" s="5">
        <v>0</v>
      </c>
      <c r="S223" s="5">
        <v>0</v>
      </c>
      <c r="T223" s="5">
        <v>0</v>
      </c>
      <c r="U223" s="5">
        <v>0</v>
      </c>
      <c r="V223" s="5">
        <v>16.195285924</v>
      </c>
      <c r="W223" s="5">
        <v>28.991034920659999</v>
      </c>
      <c r="X223" s="5">
        <v>41.209906762465003</v>
      </c>
      <c r="Y223" s="5">
        <v>0</v>
      </c>
      <c r="Z223" s="5">
        <v>59.628921219334998</v>
      </c>
      <c r="AA223" s="5">
        <v>16.803552859644999</v>
      </c>
      <c r="AB223" s="5">
        <v>47.658019777435001</v>
      </c>
      <c r="AC223" s="5">
        <v>67.035108850979995</v>
      </c>
      <c r="AD223" s="5">
        <v>484.81943152965493</v>
      </c>
      <c r="AE223" s="5">
        <v>482.81787395612491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-731.60507127814492</v>
      </c>
      <c r="E224" s="5">
        <v>-1139.5738250310856</v>
      </c>
      <c r="F224" s="5">
        <v>-1386.6501871258361</v>
      </c>
      <c r="G224" s="5">
        <v>-1469.7589474028309</v>
      </c>
      <c r="H224" s="5">
        <v>-1464.0002430682416</v>
      </c>
      <c r="I224" s="5">
        <v>-1634.0373254078163</v>
      </c>
      <c r="J224" s="5">
        <v>-1688.4119271846166</v>
      </c>
      <c r="K224" s="5">
        <v>-3928.8710283898336</v>
      </c>
      <c r="L224" s="5">
        <v>-3721.2642919201785</v>
      </c>
      <c r="M224" s="5">
        <v>-3225.1769416026359</v>
      </c>
      <c r="N224" s="5">
        <v>-4372.4716899841924</v>
      </c>
      <c r="O224" s="5">
        <v>-4375.9578133942541</v>
      </c>
      <c r="P224" s="5">
        <v>-4651.3894921819319</v>
      </c>
      <c r="Q224" s="5">
        <v>-6065.3356854800995</v>
      </c>
      <c r="R224" s="5">
        <v>-7797.3452217181248</v>
      </c>
      <c r="S224" s="5">
        <v>-9437.696051283996</v>
      </c>
      <c r="T224" s="5">
        <v>-11134.924041699393</v>
      </c>
      <c r="U224" s="5">
        <v>-11007.819134721152</v>
      </c>
      <c r="V224" s="5">
        <v>-12828.195451473945</v>
      </c>
      <c r="W224" s="5">
        <v>-11870.016307777272</v>
      </c>
      <c r="X224" s="5">
        <v>-10469.624773361387</v>
      </c>
      <c r="Y224" s="5">
        <v>-11130.180439335209</v>
      </c>
      <c r="Z224" s="5">
        <v>-11630.086882663727</v>
      </c>
      <c r="AA224" s="5">
        <v>-12138.154048684242</v>
      </c>
      <c r="AB224" s="5">
        <v>-12309.076796903964</v>
      </c>
      <c r="AC224" s="5">
        <v>-14243.828565133213</v>
      </c>
      <c r="AD224" s="5">
        <v>-16910.139531370154</v>
      </c>
      <c r="AE224" s="5">
        <v>-16312.001434781159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-48.792558150105094</v>
      </c>
      <c r="E225" s="5">
        <v>-113.63364282628439</v>
      </c>
      <c r="F225" s="5">
        <v>-194.04537101712378</v>
      </c>
      <c r="G225" s="5">
        <v>-300.10650462397916</v>
      </c>
      <c r="H225" s="5">
        <v>-429.88406493271759</v>
      </c>
      <c r="I225" s="5">
        <v>-563.79662062380135</v>
      </c>
      <c r="J225" s="5">
        <v>-785.67069613377009</v>
      </c>
      <c r="K225" s="5">
        <v>-1030.6721295475422</v>
      </c>
      <c r="L225" s="5">
        <v>-1205.8743070086011</v>
      </c>
      <c r="M225" s="5">
        <v>-1382.9005412120941</v>
      </c>
      <c r="N225" s="5">
        <v>-1747.3463854049235</v>
      </c>
      <c r="O225" s="5">
        <v>-2183.1363134808189</v>
      </c>
      <c r="P225" s="5">
        <v>-2569.8411068798655</v>
      </c>
      <c r="Q225" s="5">
        <v>-2960.2009802937596</v>
      </c>
      <c r="R225" s="5">
        <v>-3477.8041903976041</v>
      </c>
      <c r="S225" s="5">
        <v>-3862.6758053274589</v>
      </c>
      <c r="T225" s="5">
        <v>-4283.3033856486772</v>
      </c>
      <c r="U225" s="5">
        <v>-4622.3489421643508</v>
      </c>
      <c r="V225" s="5">
        <v>-5164.0570315773375</v>
      </c>
      <c r="W225" s="5">
        <v>-5195.6226027721104</v>
      </c>
      <c r="X225" s="5">
        <v>-5257.7004231559677</v>
      </c>
      <c r="Y225" s="5">
        <v>-5967.8014105470647</v>
      </c>
      <c r="Z225" s="5">
        <v>-6558.3650795303656</v>
      </c>
      <c r="AA225" s="5">
        <v>-7149.4425050077089</v>
      </c>
      <c r="AB225" s="5">
        <v>-7716.742663517085</v>
      </c>
      <c r="AC225" s="5">
        <v>-8382.4743592694667</v>
      </c>
      <c r="AD225" s="5">
        <v>-8501.8210899736659</v>
      </c>
      <c r="AE225" s="5">
        <v>-9132.3739309339653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-130.96854174107401</v>
      </c>
      <c r="E226" s="5">
        <v>-236.46226340691001</v>
      </c>
      <c r="F226" s="5">
        <v>-343.32192731499498</v>
      </c>
      <c r="G226" s="5">
        <v>-436.92834610717802</v>
      </c>
      <c r="H226" s="5">
        <v>-513.65866140435799</v>
      </c>
      <c r="I226" s="5">
        <v>-582.25303297905305</v>
      </c>
      <c r="J226" s="5">
        <v>-677.32689186207301</v>
      </c>
      <c r="K226" s="5">
        <v>-824.39657464836</v>
      </c>
      <c r="L226" s="5">
        <v>-957.73411036726498</v>
      </c>
      <c r="M226" s="5">
        <v>-1081.45927541575</v>
      </c>
      <c r="N226" s="5">
        <v>-1233.39521386207</v>
      </c>
      <c r="O226" s="5">
        <v>-1393.1405148480201</v>
      </c>
      <c r="P226" s="5">
        <v>-1561.0975839064299</v>
      </c>
      <c r="Q226" s="5">
        <v>-1704.4301517123499</v>
      </c>
      <c r="R226" s="5">
        <v>-1836.0564598952101</v>
      </c>
      <c r="S226" s="5">
        <v>-1939.84030818264</v>
      </c>
      <c r="T226" s="5">
        <v>-2023.5924374281799</v>
      </c>
      <c r="U226" s="5">
        <v>-2052.3431988034599</v>
      </c>
      <c r="V226" s="5">
        <v>-2063.13551045758</v>
      </c>
      <c r="W226" s="5">
        <v>-2067.9110095372998</v>
      </c>
      <c r="X226" s="5">
        <v>-2061.0255247456198</v>
      </c>
      <c r="Y226" s="5">
        <v>-2058.9092883543199</v>
      </c>
      <c r="Z226" s="5">
        <v>-2041.5149880725701</v>
      </c>
      <c r="AA226" s="5">
        <v>-2044.5966017343801</v>
      </c>
      <c r="AB226" s="5">
        <v>-2028.1466020866301</v>
      </c>
      <c r="AC226" s="5">
        <v>-2012.96819171518</v>
      </c>
      <c r="AD226" s="5">
        <v>-1982.19426614401</v>
      </c>
      <c r="AE226" s="5">
        <v>-2005.18841427446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35199.655179843307</v>
      </c>
      <c r="E228" s="5">
        <v>31262.238632854889</v>
      </c>
      <c r="F228" s="5">
        <v>27590.70746779058</v>
      </c>
      <c r="G228" s="5">
        <v>23569.627657081808</v>
      </c>
      <c r="H228" s="5">
        <v>22507.552332680003</v>
      </c>
      <c r="I228" s="5">
        <v>18766.497992541958</v>
      </c>
      <c r="J228" s="5">
        <v>11283.853462381314</v>
      </c>
      <c r="K228" s="5">
        <v>6886.4009198766953</v>
      </c>
      <c r="L228" s="5">
        <v>7229.5084001881642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20.554141697009999</v>
      </c>
      <c r="E229" s="5">
        <v>16.491062464435</v>
      </c>
      <c r="F229" s="5">
        <v>23.666630565445004</v>
      </c>
      <c r="G229" s="5">
        <v>62.294563867575008</v>
      </c>
      <c r="H229" s="5">
        <v>55.074667688230008</v>
      </c>
      <c r="I229" s="5">
        <v>75.278156117489985</v>
      </c>
      <c r="J229" s="5">
        <v>117.03322665268001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14.288661683840001</v>
      </c>
      <c r="E231" s="5">
        <v>11.4466661672</v>
      </c>
      <c r="F231" s="5">
        <v>16.459281031149999</v>
      </c>
      <c r="G231" s="5">
        <v>40.509299786295003</v>
      </c>
      <c r="H231" s="5">
        <v>17.278989888025002</v>
      </c>
      <c r="I231" s="5">
        <v>63.480787899860005</v>
      </c>
      <c r="J231" s="5">
        <v>99.421159642944986</v>
      </c>
      <c r="K231" s="5">
        <v>165.751877757345</v>
      </c>
      <c r="L231" s="5">
        <v>363.21356508655992</v>
      </c>
      <c r="M231" s="5">
        <v>162.41822910546503</v>
      </c>
      <c r="N231" s="5">
        <v>57.827434647215</v>
      </c>
      <c r="O231" s="5">
        <v>214.56234323336503</v>
      </c>
      <c r="P231" s="5">
        <v>160.58806890099501</v>
      </c>
      <c r="Q231" s="5">
        <v>447.29871707198998</v>
      </c>
      <c r="R231" s="5">
        <v>342.79292608906002</v>
      </c>
      <c r="S231" s="5">
        <v>808.49390047087491</v>
      </c>
      <c r="T231" s="5">
        <v>961.56280355714</v>
      </c>
      <c r="U231" s="5">
        <v>952.95580561249005</v>
      </c>
      <c r="V231" s="5">
        <v>1263.6228620716402</v>
      </c>
      <c r="W231" s="5">
        <v>2021.3590293605603</v>
      </c>
      <c r="X231" s="5">
        <v>1117.2150435368151</v>
      </c>
      <c r="Y231" s="5">
        <v>760.76165913560499</v>
      </c>
      <c r="Z231" s="5">
        <v>1440.1680841543553</v>
      </c>
      <c r="AA231" s="5">
        <v>1233.6746351699901</v>
      </c>
      <c r="AB231" s="5">
        <v>1241.213719833095</v>
      </c>
      <c r="AC231" s="5">
        <v>1074.9932173128145</v>
      </c>
      <c r="AD231" s="5">
        <v>3387.2950451474371</v>
      </c>
      <c r="AE231" s="5">
        <v>2656.1609193603704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9" t="s">
        <v>134</v>
      </c>
      <c r="B233" s="59" t="s">
        <v>128</v>
      </c>
      <c r="C233" s="58" t="s">
        <v>88</v>
      </c>
      <c r="D233" s="5">
        <v>2788.9869228739658</v>
      </c>
      <c r="E233" s="5">
        <v>1459.1520374474601</v>
      </c>
      <c r="F233" s="5">
        <v>2067.5584776426144</v>
      </c>
      <c r="G233" s="5">
        <v>3269.1452654893556</v>
      </c>
      <c r="H233" s="5">
        <v>2557.8159492965106</v>
      </c>
      <c r="I233" s="5">
        <v>2383.0386913564494</v>
      </c>
      <c r="J233" s="5">
        <v>3022.8112256884065</v>
      </c>
      <c r="K233" s="5">
        <v>2259.4150345276157</v>
      </c>
      <c r="L233" s="5">
        <v>2431.0718793435744</v>
      </c>
      <c r="M233" s="5">
        <v>1985.6606497663599</v>
      </c>
      <c r="N233" s="5">
        <v>2299.5333487991647</v>
      </c>
      <c r="O233" s="5">
        <v>2805.1290799266048</v>
      </c>
      <c r="P233" s="5">
        <v>2675.3161747383301</v>
      </c>
      <c r="Q233" s="5">
        <v>2822.4876699930351</v>
      </c>
      <c r="R233" s="5">
        <v>2716.8936264224853</v>
      </c>
      <c r="S233" s="5">
        <v>2884.8849774288456</v>
      </c>
      <c r="T233" s="5">
        <v>2337.782218148835</v>
      </c>
      <c r="U233" s="5">
        <v>2499.4139845108189</v>
      </c>
      <c r="V233" s="5">
        <v>2011.5845603430903</v>
      </c>
      <c r="W233" s="5">
        <v>1761.6790815654795</v>
      </c>
      <c r="X233" s="5">
        <v>1951.6963732047545</v>
      </c>
      <c r="Y233" s="5">
        <v>2536.2408307319652</v>
      </c>
      <c r="Z233" s="5">
        <v>3156.0989837002057</v>
      </c>
      <c r="AA233" s="5">
        <v>2558.3956762797093</v>
      </c>
      <c r="AB233" s="5">
        <v>2982.2677435497048</v>
      </c>
      <c r="AC233" s="5">
        <v>2413.4847623430041</v>
      </c>
      <c r="AD233" s="5">
        <v>2059.676796547059</v>
      </c>
      <c r="AE233" s="5">
        <v>1072.3474541333449</v>
      </c>
    </row>
    <row r="234" spans="1:31">
      <c r="A234" s="59" t="s">
        <v>134</v>
      </c>
      <c r="B234" s="59" t="s">
        <v>128</v>
      </c>
      <c r="C234" s="58" t="s">
        <v>89</v>
      </c>
      <c r="D234" s="5">
        <v>97.27454839807524</v>
      </c>
      <c r="E234" s="5">
        <v>123.65331591741514</v>
      </c>
      <c r="F234" s="5">
        <v>122.85255390935515</v>
      </c>
      <c r="G234" s="5">
        <v>134.99578688636515</v>
      </c>
      <c r="H234" s="5">
        <v>135.54751080354515</v>
      </c>
      <c r="I234" s="5">
        <v>133.48323164065508</v>
      </c>
      <c r="J234" s="5">
        <v>138.86344857527004</v>
      </c>
      <c r="K234" s="5">
        <v>498.0066217375653</v>
      </c>
      <c r="L234" s="5">
        <v>898.27461398742116</v>
      </c>
      <c r="M234" s="5">
        <v>979.38163073943599</v>
      </c>
      <c r="N234" s="5">
        <v>1006.8853852866066</v>
      </c>
      <c r="O234" s="5">
        <v>982.05382667943127</v>
      </c>
      <c r="P234" s="5">
        <v>988.83905802375659</v>
      </c>
      <c r="Q234" s="5">
        <v>1214.3182714339596</v>
      </c>
      <c r="R234" s="5">
        <v>1196.6607329219846</v>
      </c>
      <c r="S234" s="5">
        <v>1153.2130005394197</v>
      </c>
      <c r="T234" s="5">
        <v>2396.9636543028791</v>
      </c>
      <c r="U234" s="5">
        <v>2387.2764106891909</v>
      </c>
      <c r="V234" s="5">
        <v>2306.252025758964</v>
      </c>
      <c r="W234" s="5">
        <v>2139.5633654766598</v>
      </c>
      <c r="X234" s="5">
        <v>1952.418979920199</v>
      </c>
      <c r="Y234" s="5">
        <v>1914.9710125611791</v>
      </c>
      <c r="Z234" s="5">
        <v>1786.5350725010103</v>
      </c>
      <c r="AA234" s="5">
        <v>1855.3559821084946</v>
      </c>
      <c r="AB234" s="5">
        <v>1974.300434849195</v>
      </c>
      <c r="AC234" s="5">
        <v>1992.3102361077949</v>
      </c>
      <c r="AD234" s="5">
        <v>1941.7658548724357</v>
      </c>
      <c r="AE234" s="5">
        <v>1909.3158648050144</v>
      </c>
    </row>
    <row r="235" spans="1:31">
      <c r="A235" s="59" t="s">
        <v>134</v>
      </c>
      <c r="B235" s="59" t="s">
        <v>128</v>
      </c>
      <c r="C235" s="58" t="s">
        <v>90</v>
      </c>
      <c r="D235" s="5">
        <v>32.152979021935003</v>
      </c>
      <c r="E235" s="5">
        <v>88.709697119905371</v>
      </c>
      <c r="F235" s="5">
        <v>159.44307448976528</v>
      </c>
      <c r="G235" s="5">
        <v>274.94801295955619</v>
      </c>
      <c r="H235" s="5">
        <v>391.79229512446386</v>
      </c>
      <c r="I235" s="5">
        <v>488.54640640618635</v>
      </c>
      <c r="J235" s="5">
        <v>658.39769086347883</v>
      </c>
      <c r="K235" s="5">
        <v>768.85680623820917</v>
      </c>
      <c r="L235" s="5">
        <v>791.0011034230381</v>
      </c>
      <c r="M235" s="5">
        <v>955.8912218919578</v>
      </c>
      <c r="N235" s="5">
        <v>1197.0914114046438</v>
      </c>
      <c r="O235" s="5">
        <v>1423.2579507558426</v>
      </c>
      <c r="P235" s="5">
        <v>1718.2568602207132</v>
      </c>
      <c r="Q235" s="5">
        <v>2062.2884799362573</v>
      </c>
      <c r="R235" s="5">
        <v>2407.5536618471724</v>
      </c>
      <c r="S235" s="5">
        <v>2704.7775331402645</v>
      </c>
      <c r="T235" s="5">
        <v>2975.8173859013027</v>
      </c>
      <c r="U235" s="5">
        <v>3235.8146605945317</v>
      </c>
      <c r="V235" s="5">
        <v>3653.0688211028873</v>
      </c>
      <c r="W235" s="5">
        <v>3872.7128438598347</v>
      </c>
      <c r="X235" s="5">
        <v>3538.5692733747273</v>
      </c>
      <c r="Y235" s="5">
        <v>3538.0909650619496</v>
      </c>
      <c r="Z235" s="5">
        <v>3916.6319422583174</v>
      </c>
      <c r="AA235" s="5">
        <v>4327.7214216738148</v>
      </c>
      <c r="AB235" s="5">
        <v>5140.4708752740316</v>
      </c>
      <c r="AC235" s="5">
        <v>5536.0712076259824</v>
      </c>
      <c r="AD235" s="5">
        <v>6135.8030163962421</v>
      </c>
      <c r="AE235" s="5">
        <v>6465.5538428862974</v>
      </c>
    </row>
    <row r="236" spans="1:31">
      <c r="A236" s="59" t="s">
        <v>134</v>
      </c>
      <c r="B236" s="59" t="s">
        <v>128</v>
      </c>
      <c r="C236" s="58" t="s">
        <v>91</v>
      </c>
      <c r="D236" s="5">
        <v>69.074172932615198</v>
      </c>
      <c r="E236" s="5">
        <v>140.15642659301099</v>
      </c>
      <c r="F236" s="5">
        <v>215.85251842106501</v>
      </c>
      <c r="G236" s="5">
        <v>287.14967646944399</v>
      </c>
      <c r="H236" s="5">
        <v>348.36567844821002</v>
      </c>
      <c r="I236" s="5">
        <v>385.66229740739902</v>
      </c>
      <c r="J236" s="5">
        <v>418.05843362789699</v>
      </c>
      <c r="K236" s="5">
        <v>482.31025090746198</v>
      </c>
      <c r="L236" s="5">
        <v>538.07407158736896</v>
      </c>
      <c r="M236" s="5">
        <v>584.76177501695201</v>
      </c>
      <c r="N236" s="5">
        <v>647.95847717836398</v>
      </c>
      <c r="O236" s="5">
        <v>723.491458310697</v>
      </c>
      <c r="P236" s="5">
        <v>805.71518857144497</v>
      </c>
      <c r="Q236" s="5">
        <v>876.96027168968396</v>
      </c>
      <c r="R236" s="5">
        <v>951.94395451455398</v>
      </c>
      <c r="S236" s="5">
        <v>1008.03049652114</v>
      </c>
      <c r="T236" s="5">
        <v>1051.0785955623601</v>
      </c>
      <c r="U236" s="5">
        <v>1076.83678414377</v>
      </c>
      <c r="V236" s="5">
        <v>1090.3001927442399</v>
      </c>
      <c r="W236" s="5">
        <v>1094.51140755049</v>
      </c>
      <c r="X236" s="5">
        <v>1095.8182403927999</v>
      </c>
      <c r="Y236" s="5">
        <v>1090.22911796226</v>
      </c>
      <c r="Z236" s="5">
        <v>1084.50572591839</v>
      </c>
      <c r="AA236" s="5">
        <v>1086.54855312361</v>
      </c>
      <c r="AB236" s="5">
        <v>1080.5324274530501</v>
      </c>
      <c r="AC236" s="5">
        <v>1074.989727704</v>
      </c>
      <c r="AD236" s="5">
        <v>1060.4448594985699</v>
      </c>
      <c r="AE236" s="5">
        <v>1071.8228082655501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11551.998034059774</v>
      </c>
      <c r="E239" s="5">
        <v>14622.361600978438</v>
      </c>
      <c r="F239" s="5">
        <v>13442.41123444171</v>
      </c>
      <c r="G239" s="5">
        <v>15292.41479345687</v>
      </c>
      <c r="H239" s="5">
        <v>14823.424549023364</v>
      </c>
      <c r="I239" s="5">
        <v>15885.228034692947</v>
      </c>
      <c r="J239" s="5">
        <v>16697.515784117211</v>
      </c>
      <c r="K239" s="5">
        <v>20798.570604483328</v>
      </c>
      <c r="L239" s="5">
        <v>23513.015553054585</v>
      </c>
      <c r="M239" s="5">
        <v>23796.481240622808</v>
      </c>
      <c r="N239" s="5">
        <v>29543.943969943994</v>
      </c>
      <c r="O239" s="5">
        <v>26935.558386511646</v>
      </c>
      <c r="P239" s="5">
        <v>30725.332499306787</v>
      </c>
      <c r="Q239" s="5">
        <v>26863.865389518221</v>
      </c>
      <c r="R239" s="5">
        <v>32476.940055763203</v>
      </c>
      <c r="S239" s="5">
        <v>30146.778512933226</v>
      </c>
      <c r="T239" s="5">
        <v>32175.921038240769</v>
      </c>
      <c r="U239" s="5">
        <v>32079.927561129338</v>
      </c>
      <c r="V239" s="5">
        <v>33193.458809243777</v>
      </c>
      <c r="W239" s="5">
        <v>36239.32143526931</v>
      </c>
      <c r="X239" s="5">
        <v>36084.604728515777</v>
      </c>
      <c r="Y239" s="5">
        <v>37812.543937191738</v>
      </c>
      <c r="Z239" s="5">
        <v>36425.459708788236</v>
      </c>
      <c r="AA239" s="5">
        <v>42608.759628179192</v>
      </c>
      <c r="AB239" s="5">
        <v>39419.775874114268</v>
      </c>
      <c r="AC239" s="5">
        <v>40578.625036077239</v>
      </c>
      <c r="AD239" s="5">
        <v>35282.23853088027</v>
      </c>
      <c r="AE239" s="5">
        <v>36139.62973110695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1757.8732065046499</v>
      </c>
      <c r="E240" s="5">
        <v>1652.48850539874</v>
      </c>
      <c r="F240" s="5">
        <v>1763.4773742305651</v>
      </c>
      <c r="G240" s="5">
        <v>1767.0645709090495</v>
      </c>
      <c r="H240" s="5">
        <v>1766.7702725687</v>
      </c>
      <c r="I240" s="5">
        <v>1815.6844897864846</v>
      </c>
      <c r="J240" s="5">
        <v>1786.9733679922701</v>
      </c>
      <c r="K240" s="5">
        <v>1799.978027243395</v>
      </c>
      <c r="L240" s="5">
        <v>1816.4686120826902</v>
      </c>
      <c r="M240" s="5">
        <v>4799.7693024164355</v>
      </c>
      <c r="N240" s="5">
        <v>5067.768660753306</v>
      </c>
      <c r="O240" s="5">
        <v>5219.8054881730613</v>
      </c>
      <c r="P240" s="5">
        <v>4773.7454913225174</v>
      </c>
      <c r="Q240" s="5">
        <v>5544.7198965161024</v>
      </c>
      <c r="R240" s="5">
        <v>5273.6290974989834</v>
      </c>
      <c r="S240" s="5">
        <v>5850.8803696381974</v>
      </c>
      <c r="T240" s="5">
        <v>6983.3295276877425</v>
      </c>
      <c r="U240" s="5">
        <v>7185.1952771610731</v>
      </c>
      <c r="V240" s="5">
        <v>7285.1035594712876</v>
      </c>
      <c r="W240" s="5">
        <v>9491.1701448086224</v>
      </c>
      <c r="X240" s="5">
        <v>9457.0280403413835</v>
      </c>
      <c r="Y240" s="5">
        <v>10144.452983531432</v>
      </c>
      <c r="Z240" s="5">
        <v>10442.197199468677</v>
      </c>
      <c r="AA240" s="5">
        <v>9605.9353081472673</v>
      </c>
      <c r="AB240" s="5">
        <v>13322.80380755566</v>
      </c>
      <c r="AC240" s="5">
        <v>14216.892672850248</v>
      </c>
      <c r="AD240" s="5">
        <v>19285.674620744525</v>
      </c>
      <c r="AE240" s="5">
        <v>21059.788532407987</v>
      </c>
    </row>
    <row r="241" spans="1:31">
      <c r="A241" s="59" t="s">
        <v>134</v>
      </c>
      <c r="B241" s="59" t="s">
        <v>128</v>
      </c>
      <c r="C241" s="58" t="s">
        <v>96</v>
      </c>
      <c r="D241" s="5">
        <v>5718.6357909999997</v>
      </c>
      <c r="E241" s="5">
        <v>6558.3671729999996</v>
      </c>
      <c r="F241" s="5">
        <v>7452.5033409999996</v>
      </c>
      <c r="G241" s="5">
        <v>8386.2097439999998</v>
      </c>
      <c r="H241" s="5">
        <v>9338.6130169999997</v>
      </c>
      <c r="I241" s="5">
        <v>10124.096380000001</v>
      </c>
      <c r="J241" s="5">
        <v>10744.429990000001</v>
      </c>
      <c r="K241" s="5">
        <v>11378.13377</v>
      </c>
      <c r="L241" s="5">
        <v>11990.628559999999</v>
      </c>
      <c r="M241" s="5">
        <v>12545.06553</v>
      </c>
      <c r="N241" s="5">
        <v>13093.495849999999</v>
      </c>
      <c r="O241" s="5">
        <v>13662.15365</v>
      </c>
      <c r="P241" s="5">
        <v>14246.71704</v>
      </c>
      <c r="Q241" s="5">
        <v>14776.230299999999</v>
      </c>
      <c r="R241" s="5">
        <v>15282.98432</v>
      </c>
      <c r="S241" s="5">
        <v>15822.95959</v>
      </c>
      <c r="T241" s="5">
        <v>16410.520550000001</v>
      </c>
      <c r="U241" s="5">
        <v>16965.365730000001</v>
      </c>
      <c r="V241" s="5">
        <v>17508.562430000002</v>
      </c>
      <c r="W241" s="5">
        <v>18069.088650000002</v>
      </c>
      <c r="X241" s="5">
        <v>18666.968649999999</v>
      </c>
      <c r="Y241" s="5">
        <v>19206.869989999999</v>
      </c>
      <c r="Z241" s="5">
        <v>19729.20808</v>
      </c>
      <c r="AA241" s="5">
        <v>20273.653869999998</v>
      </c>
      <c r="AB241" s="5">
        <v>20862.428530000001</v>
      </c>
      <c r="AC241" s="5">
        <v>21385.21588</v>
      </c>
      <c r="AD241" s="5">
        <v>21895.777750000001</v>
      </c>
      <c r="AE241" s="5">
        <v>21895.777750000001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0.56400972434499996</v>
      </c>
      <c r="L242" s="5">
        <v>2.1310575296050001</v>
      </c>
      <c r="M242" s="5">
        <v>0.90096065828999994</v>
      </c>
      <c r="N242" s="5">
        <v>0</v>
      </c>
      <c r="O242" s="5">
        <v>0.85850245422000004</v>
      </c>
      <c r="P242" s="5">
        <v>0</v>
      </c>
      <c r="Q242" s="5">
        <v>7.5102636225049997</v>
      </c>
      <c r="R242" s="5">
        <v>3.1680317869999999</v>
      </c>
      <c r="S242" s="5">
        <v>15.354426856650001</v>
      </c>
      <c r="T242" s="5">
        <v>14.148511394034999</v>
      </c>
      <c r="U242" s="5">
        <v>26.715289459360001</v>
      </c>
      <c r="V242" s="5">
        <v>20.531791330615</v>
      </c>
      <c r="W242" s="5">
        <v>81.189103477665</v>
      </c>
      <c r="X242" s="5">
        <v>39.235662573389995</v>
      </c>
      <c r="Y242" s="5">
        <v>5.19074262078</v>
      </c>
      <c r="Z242" s="5">
        <v>49.464335285844996</v>
      </c>
      <c r="AA242" s="5">
        <v>49.248987429870006</v>
      </c>
      <c r="AB242" s="5">
        <v>183.42864697256002</v>
      </c>
      <c r="AC242" s="5">
        <v>371.24120322720501</v>
      </c>
      <c r="AD242" s="5">
        <v>688.53914256634016</v>
      </c>
      <c r="AE242" s="5">
        <v>439.4710654296448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-115.80306893012468</v>
      </c>
      <c r="E243" s="5">
        <v>-147.82174766442952</v>
      </c>
      <c r="F243" s="5">
        <v>-145.63771018282949</v>
      </c>
      <c r="G243" s="5">
        <v>-160.70931884572451</v>
      </c>
      <c r="H243" s="5">
        <v>-161.36613323208445</v>
      </c>
      <c r="I243" s="5">
        <v>-158.90865729279446</v>
      </c>
      <c r="J243" s="5">
        <v>-165.31367939572948</v>
      </c>
      <c r="K243" s="5">
        <v>-599.29631331890641</v>
      </c>
      <c r="L243" s="5">
        <v>-1082.4053670721878</v>
      </c>
      <c r="M243" s="5">
        <v>-1173.5990423013025</v>
      </c>
      <c r="N243" s="5">
        <v>-1214.8904826467224</v>
      </c>
      <c r="O243" s="5">
        <v>-1176.8288700794672</v>
      </c>
      <c r="P243" s="5">
        <v>-1193.2187963259175</v>
      </c>
      <c r="Q243" s="5">
        <v>-1456.6540384791299</v>
      </c>
      <c r="R243" s="5">
        <v>-1444.5216615945117</v>
      </c>
      <c r="S243" s="5">
        <v>-1382.2495569695914</v>
      </c>
      <c r="T243" s="5">
        <v>-3024.4602184562705</v>
      </c>
      <c r="U243" s="5">
        <v>-3011.4519036442071</v>
      </c>
      <c r="V243" s="5">
        <v>-2901.5018184437804</v>
      </c>
      <c r="W243" s="5">
        <v>-2691.7471814460632</v>
      </c>
      <c r="X243" s="5">
        <v>-2459.916489255183</v>
      </c>
      <c r="Y243" s="5">
        <v>-2437.4650096545274</v>
      </c>
      <c r="Z243" s="5">
        <v>-2235.4201107480485</v>
      </c>
      <c r="AA243" s="5">
        <v>-2367.5214669045081</v>
      </c>
      <c r="AB243" s="5">
        <v>-2471.9768428533825</v>
      </c>
      <c r="AC243" s="5">
        <v>-2522.1355997372275</v>
      </c>
      <c r="AD243" s="5">
        <v>-2445.7006991401349</v>
      </c>
      <c r="AE243" s="5">
        <v>-2426.4653756891221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-37.823296311250189</v>
      </c>
      <c r="E244" s="5">
        <v>-104.65311614855571</v>
      </c>
      <c r="F244" s="5">
        <v>-187.26247290997131</v>
      </c>
      <c r="G244" s="5">
        <v>-323.43628742579762</v>
      </c>
      <c r="H244" s="5">
        <v>-460.88656547448147</v>
      </c>
      <c r="I244" s="5">
        <v>-574.70368387797873</v>
      </c>
      <c r="J244" s="5">
        <v>-774.50897895159972</v>
      </c>
      <c r="K244" s="5">
        <v>-912.7671512468761</v>
      </c>
      <c r="L244" s="5">
        <v>-944.69013280960178</v>
      </c>
      <c r="M244" s="5">
        <v>-1145.0805735704296</v>
      </c>
      <c r="N244" s="5">
        <v>-1452.6586831798147</v>
      </c>
      <c r="O244" s="5">
        <v>-1723.1157568685917</v>
      </c>
      <c r="P244" s="5">
        <v>-2114.1924493102197</v>
      </c>
      <c r="Q244" s="5">
        <v>-2534.2223483372181</v>
      </c>
      <c r="R244" s="5">
        <v>-2978.6998144020185</v>
      </c>
      <c r="S244" s="5">
        <v>-3338.1377136787873</v>
      </c>
      <c r="T244" s="5">
        <v>-3715.8859752310764</v>
      </c>
      <c r="U244" s="5">
        <v>-4053.2946387603852</v>
      </c>
      <c r="V244" s="5">
        <v>-4610.0703437381098</v>
      </c>
      <c r="W244" s="5">
        <v>-4872.5692379785178</v>
      </c>
      <c r="X244" s="5">
        <v>-4471.5221546227294</v>
      </c>
      <c r="Y244" s="5">
        <v>-4527.3716499782167</v>
      </c>
      <c r="Z244" s="5">
        <v>-4989.0267085155629</v>
      </c>
      <c r="AA244" s="5">
        <v>-5602.9037493322103</v>
      </c>
      <c r="AB244" s="5">
        <v>-6612.1507460540179</v>
      </c>
      <c r="AC244" s="5">
        <v>-7188.097553972153</v>
      </c>
      <c r="AD244" s="5">
        <v>-7969.7544283801735</v>
      </c>
      <c r="AE244" s="5">
        <v>-8456.9866743949788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-82.897309510476305</v>
      </c>
      <c r="E245" s="5">
        <v>-167.383270193117</v>
      </c>
      <c r="F245" s="5">
        <v>-258.47343626515902</v>
      </c>
      <c r="G245" s="5">
        <v>-342.574144186078</v>
      </c>
      <c r="H245" s="5">
        <v>-414.91748051980198</v>
      </c>
      <c r="I245" s="5">
        <v>-460.13374346728398</v>
      </c>
      <c r="J245" s="5">
        <v>-500.66601876375103</v>
      </c>
      <c r="K245" s="5">
        <v>-574.973000632609</v>
      </c>
      <c r="L245" s="5">
        <v>-642.53680690413205</v>
      </c>
      <c r="M245" s="5">
        <v>-698.74405543492401</v>
      </c>
      <c r="N245" s="5">
        <v>-771.96638970486595</v>
      </c>
      <c r="O245" s="5">
        <v>-863.39795155879403</v>
      </c>
      <c r="P245" s="5">
        <v>-959.95162990237702</v>
      </c>
      <c r="Q245" s="5">
        <v>-1048.33090851574</v>
      </c>
      <c r="R245" s="5">
        <v>-1132.84706839004</v>
      </c>
      <c r="S245" s="5">
        <v>-1201.3012127468401</v>
      </c>
      <c r="T245" s="5">
        <v>-1248.60990445275</v>
      </c>
      <c r="U245" s="5">
        <v>-1293.7149498840199</v>
      </c>
      <c r="V245" s="5">
        <v>-1298.7319434440401</v>
      </c>
      <c r="W245" s="5">
        <v>-1308.6281685958299</v>
      </c>
      <c r="X245" s="5">
        <v>-1304.5338725813299</v>
      </c>
      <c r="Y245" s="5">
        <v>-1299.0024458058299</v>
      </c>
      <c r="Z245" s="5">
        <v>-1294.69563076549</v>
      </c>
      <c r="AA245" s="5">
        <v>-1301.0827396520899</v>
      </c>
      <c r="AB245" s="5">
        <v>-1289.8067462076301</v>
      </c>
      <c r="AC245" s="5">
        <v>-1282.0320907452201</v>
      </c>
      <c r="AD245" s="5">
        <v>-1265.12285797189</v>
      </c>
      <c r="AE245" s="5">
        <v>-1277.4021222766401</v>
      </c>
    </row>
    <row r="247" spans="1:31">
      <c r="A247" s="59" t="s">
        <v>134</v>
      </c>
      <c r="B247" s="59" t="s">
        <v>129</v>
      </c>
      <c r="C247" s="58" t="s">
        <v>84</v>
      </c>
      <c r="D247" s="5">
        <v>855.30359310489007</v>
      </c>
      <c r="E247" s="5">
        <v>743.86229519619019</v>
      </c>
      <c r="F247" s="5">
        <v>97.139874123070001</v>
      </c>
      <c r="G247" s="5">
        <v>262.76800640395481</v>
      </c>
      <c r="H247" s="5">
        <v>332.82400894931499</v>
      </c>
      <c r="I247" s="5">
        <v>237.45759125952998</v>
      </c>
      <c r="J247" s="5">
        <v>328.66451110984991</v>
      </c>
      <c r="K247" s="5">
        <v>1015.4994056852806</v>
      </c>
      <c r="L247" s="5">
        <v>991.95055143861066</v>
      </c>
      <c r="M247" s="5">
        <v>888.1780638219301</v>
      </c>
      <c r="N247" s="5">
        <v>1019.7803387963455</v>
      </c>
      <c r="O247" s="5">
        <v>1321.8080402909254</v>
      </c>
      <c r="P247" s="5">
        <v>975.79051935196571</v>
      </c>
      <c r="Q247" s="5">
        <v>1032.1568793722463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106.299883709645</v>
      </c>
      <c r="E249" s="5">
        <v>90.745260163554974</v>
      </c>
      <c r="F249" s="5">
        <v>18.386341330835002</v>
      </c>
      <c r="G249" s="5">
        <v>56.505230205954987</v>
      </c>
      <c r="H249" s="5">
        <v>64.116844706364986</v>
      </c>
      <c r="I249" s="5">
        <v>50.653507815419999</v>
      </c>
      <c r="J249" s="5">
        <v>78.414141366554986</v>
      </c>
      <c r="K249" s="5">
        <v>208.49073536054499</v>
      </c>
      <c r="L249" s="5">
        <v>257.62720960530004</v>
      </c>
      <c r="M249" s="5">
        <v>208.4568238618551</v>
      </c>
      <c r="N249" s="5">
        <v>287.19326102002003</v>
      </c>
      <c r="O249" s="5">
        <v>333.82256544258473</v>
      </c>
      <c r="P249" s="5">
        <v>358.84777905490489</v>
      </c>
      <c r="Q249" s="5">
        <v>387.64850043165478</v>
      </c>
      <c r="R249" s="5">
        <v>451.15200212088479</v>
      </c>
      <c r="S249" s="5">
        <v>583.17986651986962</v>
      </c>
      <c r="T249" s="5">
        <v>458.69204827056979</v>
      </c>
      <c r="U249" s="5">
        <v>476.44492059736962</v>
      </c>
      <c r="V249" s="5">
        <v>526.92253386723428</v>
      </c>
      <c r="W249" s="5">
        <v>527.23991773914963</v>
      </c>
      <c r="X249" s="5">
        <v>442.69552191569971</v>
      </c>
      <c r="Y249" s="5">
        <v>58.921176966765024</v>
      </c>
      <c r="Z249" s="5">
        <v>127.76283768932495</v>
      </c>
      <c r="AA249" s="5">
        <v>69.420307862089984</v>
      </c>
      <c r="AB249" s="5">
        <v>131.906015783865</v>
      </c>
      <c r="AC249" s="5">
        <v>108.71045854693998</v>
      </c>
      <c r="AD249" s="5">
        <v>175.80243925506485</v>
      </c>
      <c r="AE249" s="5">
        <v>63.973019682994995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165.27102814843016</v>
      </c>
      <c r="E252" s="5">
        <v>179.95059912007019</v>
      </c>
      <c r="F252" s="5">
        <v>179.40277513088515</v>
      </c>
      <c r="G252" s="5">
        <v>183.58742862098515</v>
      </c>
      <c r="H252" s="5">
        <v>185.70022054346521</v>
      </c>
      <c r="I252" s="5">
        <v>184.51424665916517</v>
      </c>
      <c r="J252" s="5">
        <v>187.16911465573514</v>
      </c>
      <c r="K252" s="5">
        <v>182.66996010050016</v>
      </c>
      <c r="L252" s="5">
        <v>173.18517048788522</v>
      </c>
      <c r="M252" s="5">
        <v>162.83329928975019</v>
      </c>
      <c r="N252" s="5">
        <v>168.88835908910519</v>
      </c>
      <c r="O252" s="5">
        <v>170.46456601997514</v>
      </c>
      <c r="P252" s="5">
        <v>170.6962931969702</v>
      </c>
      <c r="Q252" s="5">
        <v>175.06468608488024</v>
      </c>
      <c r="R252" s="5">
        <v>167.50213070244013</v>
      </c>
      <c r="S252" s="5">
        <v>290.91710410437526</v>
      </c>
      <c r="T252" s="5">
        <v>803.96877407730506</v>
      </c>
      <c r="U252" s="5">
        <v>816.75531524312487</v>
      </c>
      <c r="V252" s="5">
        <v>767.70526594568014</v>
      </c>
      <c r="W252" s="5">
        <v>674.43374181548074</v>
      </c>
      <c r="X252" s="5">
        <v>655.95841648833084</v>
      </c>
      <c r="Y252" s="5">
        <v>672.97751446268558</v>
      </c>
      <c r="Z252" s="5">
        <v>685.65779463308559</v>
      </c>
      <c r="AA252" s="5">
        <v>609.57711255972583</v>
      </c>
      <c r="AB252" s="5">
        <v>651.69546642044565</v>
      </c>
      <c r="AC252" s="5">
        <v>687.48329709654047</v>
      </c>
      <c r="AD252" s="5">
        <v>1513.7941668193155</v>
      </c>
      <c r="AE252" s="5">
        <v>1566.4652273713016</v>
      </c>
    </row>
    <row r="253" spans="1:31">
      <c r="A253" s="59" t="s">
        <v>134</v>
      </c>
      <c r="B253" s="59" t="s">
        <v>129</v>
      </c>
      <c r="C253" s="58" t="s">
        <v>90</v>
      </c>
      <c r="D253" s="5">
        <v>58.435715143915161</v>
      </c>
      <c r="E253" s="5">
        <v>90.392766897275337</v>
      </c>
      <c r="F253" s="5">
        <v>111.74620477831044</v>
      </c>
      <c r="G253" s="5">
        <v>143.31065766537941</v>
      </c>
      <c r="H253" s="5">
        <v>170.65723003370096</v>
      </c>
      <c r="I253" s="5">
        <v>199.84762340498921</v>
      </c>
      <c r="J253" s="5">
        <v>255.45789081069086</v>
      </c>
      <c r="K253" s="5">
        <v>304.36760365959447</v>
      </c>
      <c r="L253" s="5">
        <v>351.47903734366554</v>
      </c>
      <c r="M253" s="5">
        <v>406.53820855541437</v>
      </c>
      <c r="N253" s="5">
        <v>517.85716664711617</v>
      </c>
      <c r="O253" s="5">
        <v>610.69388593384633</v>
      </c>
      <c r="P253" s="5">
        <v>690.64913226855856</v>
      </c>
      <c r="Q253" s="5">
        <v>821.68989628967711</v>
      </c>
      <c r="R253" s="5">
        <v>899.64035944654302</v>
      </c>
      <c r="S253" s="5">
        <v>1054.0774619732047</v>
      </c>
      <c r="T253" s="5">
        <v>1183.3843133986973</v>
      </c>
      <c r="U253" s="5">
        <v>1247.4059368320595</v>
      </c>
      <c r="V253" s="5">
        <v>1303.324643636267</v>
      </c>
      <c r="W253" s="5">
        <v>1383.90410771339</v>
      </c>
      <c r="X253" s="5">
        <v>1410.1037856603352</v>
      </c>
      <c r="Y253" s="5">
        <v>1599.1594712294095</v>
      </c>
      <c r="Z253" s="5">
        <v>1715.403104846293</v>
      </c>
      <c r="AA253" s="5">
        <v>1816.9006297829233</v>
      </c>
      <c r="AB253" s="5">
        <v>2056.6214901874455</v>
      </c>
      <c r="AC253" s="5">
        <v>2243.0528353790223</v>
      </c>
      <c r="AD253" s="5">
        <v>2407.752515986359</v>
      </c>
      <c r="AE253" s="5">
        <v>2513.4219454344557</v>
      </c>
    </row>
    <row r="254" spans="1:31">
      <c r="A254" s="59" t="s">
        <v>134</v>
      </c>
      <c r="B254" s="59" t="s">
        <v>129</v>
      </c>
      <c r="C254" s="58" t="s">
        <v>91</v>
      </c>
      <c r="D254" s="5">
        <v>63.426250933649797</v>
      </c>
      <c r="E254" s="5">
        <v>86.962554833630904</v>
      </c>
      <c r="F254" s="5">
        <v>108.67249608488299</v>
      </c>
      <c r="G254" s="5">
        <v>127.933514391503</v>
      </c>
      <c r="H254" s="5">
        <v>144.23553265286699</v>
      </c>
      <c r="I254" s="5">
        <v>159.83541742208499</v>
      </c>
      <c r="J254" s="5">
        <v>183.580282085329</v>
      </c>
      <c r="K254" s="5">
        <v>215.30383687622401</v>
      </c>
      <c r="L254" s="5">
        <v>247.02774218671399</v>
      </c>
      <c r="M254" s="5">
        <v>279.89396370778701</v>
      </c>
      <c r="N254" s="5">
        <v>318.72951328646002</v>
      </c>
      <c r="O254" s="5">
        <v>357.70127256132798</v>
      </c>
      <c r="P254" s="5">
        <v>397.27665780150801</v>
      </c>
      <c r="Q254" s="5">
        <v>429.38651124079797</v>
      </c>
      <c r="R254" s="5">
        <v>458.33226561247898</v>
      </c>
      <c r="S254" s="5">
        <v>479.42895351745602</v>
      </c>
      <c r="T254" s="5">
        <v>495.79138632613501</v>
      </c>
      <c r="U254" s="5">
        <v>500.48148198353999</v>
      </c>
      <c r="V254" s="5">
        <v>503.37238089581399</v>
      </c>
      <c r="W254" s="5">
        <v>502.971962579717</v>
      </c>
      <c r="X254" s="5">
        <v>502.54195914210101</v>
      </c>
      <c r="Y254" s="5">
        <v>499.72436990419101</v>
      </c>
      <c r="Z254" s="5">
        <v>496.92200148649403</v>
      </c>
      <c r="AA254" s="5">
        <v>498.28973034073402</v>
      </c>
      <c r="AB254" s="5">
        <v>496.87792429327197</v>
      </c>
      <c r="AC254" s="5">
        <v>492.79081792588897</v>
      </c>
      <c r="AD254" s="5">
        <v>486.25478166566302</v>
      </c>
      <c r="AE254" s="5">
        <v>491.94978754036299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6671.0246857489274</v>
      </c>
      <c r="E257" s="5">
        <v>7154.2456447522736</v>
      </c>
      <c r="F257" s="5">
        <v>8710.7948205782104</v>
      </c>
      <c r="G257" s="5">
        <v>9165.8897026318245</v>
      </c>
      <c r="H257" s="5">
        <v>8538.0640709898325</v>
      </c>
      <c r="I257" s="5">
        <v>11349.181854205483</v>
      </c>
      <c r="J257" s="5">
        <v>11602.414864442522</v>
      </c>
      <c r="K257" s="5">
        <v>11905.868362335365</v>
      </c>
      <c r="L257" s="5">
        <v>12341.133096715397</v>
      </c>
      <c r="M257" s="5">
        <v>12436.422478190281</v>
      </c>
      <c r="N257" s="5">
        <v>14811.107109383092</v>
      </c>
      <c r="O257" s="5">
        <v>14337.776452615972</v>
      </c>
      <c r="P257" s="5">
        <v>15386.155652572765</v>
      </c>
      <c r="Q257" s="5">
        <v>14252.31216247229</v>
      </c>
      <c r="R257" s="5">
        <v>16443.622359306439</v>
      </c>
      <c r="S257" s="5">
        <v>14513.897126054928</v>
      </c>
      <c r="T257" s="5">
        <v>16742.165765775149</v>
      </c>
      <c r="U257" s="5">
        <v>17206.381839219877</v>
      </c>
      <c r="V257" s="5">
        <v>17875.819785831267</v>
      </c>
      <c r="W257" s="5">
        <v>18703.367317076962</v>
      </c>
      <c r="X257" s="5">
        <v>21125.906720098435</v>
      </c>
      <c r="Y257" s="5">
        <v>22095.258685991725</v>
      </c>
      <c r="Z257" s="5">
        <v>21633.748846308368</v>
      </c>
      <c r="AA257" s="5">
        <v>23586.481295277816</v>
      </c>
      <c r="AB257" s="5">
        <v>23860.849951138898</v>
      </c>
      <c r="AC257" s="5">
        <v>23714.844028719126</v>
      </c>
      <c r="AD257" s="5">
        <v>21198.689796846091</v>
      </c>
      <c r="AE257" s="5">
        <v>23483.517994159793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1157.7125561016301</v>
      </c>
      <c r="E258" s="5">
        <v>987.00506309925038</v>
      </c>
      <c r="F258" s="5">
        <v>1092.2456271157348</v>
      </c>
      <c r="G258" s="5">
        <v>1071.235336459325</v>
      </c>
      <c r="H258" s="5">
        <v>1067.9173357758848</v>
      </c>
      <c r="I258" s="5">
        <v>1055.5528544280596</v>
      </c>
      <c r="J258" s="5">
        <v>1080.9031157725203</v>
      </c>
      <c r="K258" s="5">
        <v>1052.2106939613352</v>
      </c>
      <c r="L258" s="5">
        <v>1022.897655243745</v>
      </c>
      <c r="M258" s="5">
        <v>945.45363183559505</v>
      </c>
      <c r="N258" s="5">
        <v>987.74733500281013</v>
      </c>
      <c r="O258" s="5">
        <v>1001.3910523382699</v>
      </c>
      <c r="P258" s="5">
        <v>931.0181663424255</v>
      </c>
      <c r="Q258" s="5">
        <v>1014.1649255345102</v>
      </c>
      <c r="R258" s="5">
        <v>1162.0068770236248</v>
      </c>
      <c r="S258" s="5">
        <v>3535.9016176630307</v>
      </c>
      <c r="T258" s="5">
        <v>3929.9510032093335</v>
      </c>
      <c r="U258" s="5">
        <v>4289.9277500701883</v>
      </c>
      <c r="V258" s="5">
        <v>4179.8966315749749</v>
      </c>
      <c r="W258" s="5">
        <v>4709.3381970497121</v>
      </c>
      <c r="X258" s="5">
        <v>6640.422642844901</v>
      </c>
      <c r="Y258" s="5">
        <v>6414.0678079442787</v>
      </c>
      <c r="Z258" s="5">
        <v>6461.5682662269001</v>
      </c>
      <c r="AA258" s="5">
        <v>5812.9531557589007</v>
      </c>
      <c r="AB258" s="5">
        <v>6748.5837370856516</v>
      </c>
      <c r="AC258" s="5">
        <v>8747.6441784215549</v>
      </c>
      <c r="AD258" s="5">
        <v>10480.532022650264</v>
      </c>
      <c r="AE258" s="5">
        <v>10558.377930624933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3473.1883269999998</v>
      </c>
      <c r="E259" s="5">
        <v>3823.1256450000001</v>
      </c>
      <c r="F259" s="5">
        <v>4140.519558</v>
      </c>
      <c r="G259" s="5">
        <v>4445.3585370000001</v>
      </c>
      <c r="H259" s="5">
        <v>4742.2356280000004</v>
      </c>
      <c r="I259" s="5">
        <v>5022.1358270000001</v>
      </c>
      <c r="J259" s="5">
        <v>5294.8037510000004</v>
      </c>
      <c r="K259" s="5">
        <v>5575.0517410000002</v>
      </c>
      <c r="L259" s="5">
        <v>5864.901046</v>
      </c>
      <c r="M259" s="5">
        <v>6143.9134700000004</v>
      </c>
      <c r="N259" s="5">
        <v>6421.4687919999997</v>
      </c>
      <c r="O259" s="5">
        <v>6709.3294420000002</v>
      </c>
      <c r="P259" s="5">
        <v>6994.937465</v>
      </c>
      <c r="Q259" s="5">
        <v>7251.3514729999997</v>
      </c>
      <c r="R259" s="5">
        <v>7485.4372560000002</v>
      </c>
      <c r="S259" s="5">
        <v>7721.4286760000005</v>
      </c>
      <c r="T259" s="5">
        <v>7972.4735179999998</v>
      </c>
      <c r="U259" s="5">
        <v>8197.8548269999992</v>
      </c>
      <c r="V259" s="5">
        <v>8412.0715199999995</v>
      </c>
      <c r="W259" s="5">
        <v>8633.6962000000003</v>
      </c>
      <c r="X259" s="5">
        <v>8875.3003520000002</v>
      </c>
      <c r="Y259" s="5">
        <v>9088.8854620000002</v>
      </c>
      <c r="Z259" s="5">
        <v>9292.7555479999992</v>
      </c>
      <c r="AA259" s="5">
        <v>9504.6162370000002</v>
      </c>
      <c r="AB259" s="5">
        <v>9735.6911940000009</v>
      </c>
      <c r="AC259" s="5">
        <v>9934.1812890000001</v>
      </c>
      <c r="AD259" s="5">
        <v>10127.123030000001</v>
      </c>
      <c r="AE259" s="5">
        <v>10127.123030000001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0.23694302823999999</v>
      </c>
      <c r="L260" s="5">
        <v>0</v>
      </c>
      <c r="M260" s="5">
        <v>0.28149890312999998</v>
      </c>
      <c r="N260" s="5">
        <v>0</v>
      </c>
      <c r="O260" s="5">
        <v>0</v>
      </c>
      <c r="P260" s="5">
        <v>0</v>
      </c>
      <c r="Q260" s="5">
        <v>2.0606134858300003</v>
      </c>
      <c r="R260" s="5">
        <v>4.3267480373550002</v>
      </c>
      <c r="S260" s="5">
        <v>12.037906832730004</v>
      </c>
      <c r="T260" s="5">
        <v>6.073631040185</v>
      </c>
      <c r="U260" s="5">
        <v>12.061605823620001</v>
      </c>
      <c r="V260" s="5">
        <v>8.5450930150699982</v>
      </c>
      <c r="W260" s="5">
        <v>27.846203729295006</v>
      </c>
      <c r="X260" s="5">
        <v>8.8041624737599999</v>
      </c>
      <c r="Y260" s="5">
        <v>8.9371305870799986</v>
      </c>
      <c r="Z260" s="5">
        <v>35.05410681291</v>
      </c>
      <c r="AA260" s="5">
        <v>20.496173165630001</v>
      </c>
      <c r="AB260" s="5">
        <v>75.85830174485001</v>
      </c>
      <c r="AC260" s="5">
        <v>84.992853102889995</v>
      </c>
      <c r="AD260" s="5">
        <v>195.50944304049005</v>
      </c>
      <c r="AE260" s="5">
        <v>84.065109281584967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-196.7512836632749</v>
      </c>
      <c r="E261" s="5">
        <v>-214.2269686918699</v>
      </c>
      <c r="F261" s="5">
        <v>-213.57479707846986</v>
      </c>
      <c r="G261" s="5">
        <v>-218.55767666396474</v>
      </c>
      <c r="H261" s="5">
        <v>-221.07061044745984</v>
      </c>
      <c r="I261" s="5">
        <v>-220.23715777104474</v>
      </c>
      <c r="J261" s="5">
        <v>-222.24316847965974</v>
      </c>
      <c r="K261" s="5">
        <v>-218.04157786846974</v>
      </c>
      <c r="L261" s="5">
        <v>-206.17288454364487</v>
      </c>
      <c r="M261" s="5">
        <v>-193.27195092334478</v>
      </c>
      <c r="N261" s="5">
        <v>-201.63490502142983</v>
      </c>
      <c r="O261" s="5">
        <v>-202.35679502427982</v>
      </c>
      <c r="P261" s="5">
        <v>-203.78720818350973</v>
      </c>
      <c r="Q261" s="5">
        <v>-207.83313009571478</v>
      </c>
      <c r="R261" s="5">
        <v>-199.98463263173977</v>
      </c>
      <c r="S261" s="5">
        <v>-347.37848957049425</v>
      </c>
      <c r="T261" s="5">
        <v>-969.13644208778624</v>
      </c>
      <c r="U261" s="5">
        <v>-978.49310757548096</v>
      </c>
      <c r="V261" s="5">
        <v>-925.59306251097723</v>
      </c>
      <c r="W261" s="5">
        <v>-807.37354096361253</v>
      </c>
      <c r="X261" s="5">
        <v>-788.09729315209813</v>
      </c>
      <c r="Y261" s="5">
        <v>-811.71456988557395</v>
      </c>
      <c r="Z261" s="5">
        <v>-820.75988846378937</v>
      </c>
      <c r="AA261" s="5">
        <v>-735.32581890213498</v>
      </c>
      <c r="AB261" s="5">
        <v>-779.94680861730922</v>
      </c>
      <c r="AC261" s="5">
        <v>-829.04311266571881</v>
      </c>
      <c r="AD261" s="5">
        <v>-1818.6358050195406</v>
      </c>
      <c r="AE261" s="5">
        <v>-1885.3731782801447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-68.741106930410453</v>
      </c>
      <c r="E262" s="5">
        <v>-106.33392334992962</v>
      </c>
      <c r="F262" s="5">
        <v>-131.45313260545566</v>
      </c>
      <c r="G262" s="5">
        <v>-168.58411364730054</v>
      </c>
      <c r="H262" s="5">
        <v>-200.75337264733423</v>
      </c>
      <c r="I262" s="5">
        <v>-235.70234624637354</v>
      </c>
      <c r="J262" s="5">
        <v>-299.89826994548747</v>
      </c>
      <c r="K262" s="5">
        <v>-360.96080228558372</v>
      </c>
      <c r="L262" s="5">
        <v>-418.06574468950987</v>
      </c>
      <c r="M262" s="5">
        <v>-484.31758258649302</v>
      </c>
      <c r="N262" s="5">
        <v>-623.26107736237827</v>
      </c>
      <c r="O262" s="5">
        <v>-733.45773100467932</v>
      </c>
      <c r="P262" s="5">
        <v>-840.85234038702583</v>
      </c>
      <c r="Q262" s="5">
        <v>-997.67793808137401</v>
      </c>
      <c r="R262" s="5">
        <v>-1102.0956411261463</v>
      </c>
      <c r="S262" s="5">
        <v>-1290.8884200638195</v>
      </c>
      <c r="T262" s="5">
        <v>-1466.1790339490165</v>
      </c>
      <c r="U262" s="5">
        <v>-1548.5222359564061</v>
      </c>
      <c r="V262" s="5">
        <v>-1630.5223698798081</v>
      </c>
      <c r="W262" s="5">
        <v>-1727.6665279708172</v>
      </c>
      <c r="X262" s="5">
        <v>-1768.308604472938</v>
      </c>
      <c r="Y262" s="5">
        <v>-2019.5426322022499</v>
      </c>
      <c r="Z262" s="5">
        <v>-2154.7250225334005</v>
      </c>
      <c r="AA262" s="5">
        <v>-2310.4103331226652</v>
      </c>
      <c r="AB262" s="5">
        <v>-2606.9165209637772</v>
      </c>
      <c r="AC262" s="5">
        <v>-2875.1403927931206</v>
      </c>
      <c r="AD262" s="5">
        <v>-3067.7236692548922</v>
      </c>
      <c r="AE262" s="5">
        <v>-3218.0837899376629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-73.333142461160904</v>
      </c>
      <c r="E263" s="5">
        <v>-100.180591891784</v>
      </c>
      <c r="F263" s="5">
        <v>-125.065651328589</v>
      </c>
      <c r="G263" s="5">
        <v>-146.693403656096</v>
      </c>
      <c r="H263" s="5">
        <v>-164.61539700779801</v>
      </c>
      <c r="I263" s="5">
        <v>-183.25832367771201</v>
      </c>
      <c r="J263" s="5">
        <v>-209.425697186387</v>
      </c>
      <c r="K263" s="5">
        <v>-246.59278958307701</v>
      </c>
      <c r="L263" s="5">
        <v>-283.14341874785202</v>
      </c>
      <c r="M263" s="5">
        <v>-321.08529842100597</v>
      </c>
      <c r="N263" s="5">
        <v>-364.87880136577002</v>
      </c>
      <c r="O263" s="5">
        <v>-412.37377347845398</v>
      </c>
      <c r="P263" s="5">
        <v>-456.33274814531399</v>
      </c>
      <c r="Q263" s="5">
        <v>-494.764521266332</v>
      </c>
      <c r="R263" s="5">
        <v>-527.29820914064999</v>
      </c>
      <c r="S263" s="5">
        <v>-551.07054631727601</v>
      </c>
      <c r="T263" s="5">
        <v>-569.87736250749504</v>
      </c>
      <c r="U263" s="5">
        <v>-575.78790197624596</v>
      </c>
      <c r="V263" s="5">
        <v>-578.48863130753398</v>
      </c>
      <c r="W263" s="5">
        <v>-577.58928367782096</v>
      </c>
      <c r="X263" s="5">
        <v>-575.81178017785703</v>
      </c>
      <c r="Y263" s="5">
        <v>-570.30239844889104</v>
      </c>
      <c r="Z263" s="5">
        <v>-569.84180242440505</v>
      </c>
      <c r="AA263" s="5">
        <v>-568.22093651396005</v>
      </c>
      <c r="AB263" s="5">
        <v>-567.85034440017</v>
      </c>
      <c r="AC263" s="5">
        <v>-562.42043600964098</v>
      </c>
      <c r="AD263" s="5">
        <v>-553.75850861756999</v>
      </c>
      <c r="AE263" s="5">
        <v>-559.06430638335598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3.77479855173</v>
      </c>
      <c r="K267" s="5">
        <v>3.4915809596099998</v>
      </c>
      <c r="L267" s="5">
        <v>6.1259857640999993</v>
      </c>
      <c r="M267" s="5">
        <v>5.0186081224950003</v>
      </c>
      <c r="N267" s="5">
        <v>0</v>
      </c>
      <c r="O267" s="5">
        <v>5.2772703603500002</v>
      </c>
      <c r="P267" s="5">
        <v>1.8375517392699998</v>
      </c>
      <c r="Q267" s="5">
        <v>11.24129738207</v>
      </c>
      <c r="R267" s="5">
        <v>5.3973715936650004</v>
      </c>
      <c r="S267" s="5">
        <v>5.8959824924950004</v>
      </c>
      <c r="T267" s="5">
        <v>5.4407641915150009</v>
      </c>
      <c r="U267" s="5">
        <v>2.6700534311600004</v>
      </c>
      <c r="V267" s="5">
        <v>0</v>
      </c>
      <c r="W267" s="5">
        <v>7.8502254542200003</v>
      </c>
      <c r="X267" s="5">
        <v>2.7542406240349999</v>
      </c>
      <c r="Y267" s="5">
        <v>0</v>
      </c>
      <c r="Z267" s="5">
        <v>2.7380252399400002</v>
      </c>
      <c r="AA267" s="5">
        <v>0</v>
      </c>
      <c r="AB267" s="5">
        <v>8.0001344372199998</v>
      </c>
      <c r="AC267" s="5">
        <v>2.329304734245</v>
      </c>
      <c r="AD267" s="5">
        <v>1.9083206217749999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7200.9621349809686</v>
      </c>
      <c r="E269" s="5">
        <v>9932.0941294657205</v>
      </c>
      <c r="F269" s="5">
        <v>7889.9900076399499</v>
      </c>
      <c r="G269" s="5">
        <v>8117.4060195226584</v>
      </c>
      <c r="H269" s="5">
        <v>10082.840040959611</v>
      </c>
      <c r="I269" s="5">
        <v>8477.2277972010634</v>
      </c>
      <c r="J269" s="5">
        <v>8391.5031764614378</v>
      </c>
      <c r="K269" s="5">
        <v>9107.5322702834346</v>
      </c>
      <c r="L269" s="5">
        <v>7018.5031929650268</v>
      </c>
      <c r="M269" s="5">
        <v>9958.5509414093285</v>
      </c>
      <c r="N269" s="5">
        <v>8568.6812417194633</v>
      </c>
      <c r="O269" s="5">
        <v>7439.6486899530337</v>
      </c>
      <c r="P269" s="5">
        <v>8302.4775824470344</v>
      </c>
      <c r="Q269" s="5">
        <v>8217.0279907001859</v>
      </c>
      <c r="R269" s="5">
        <v>7617.1664082058023</v>
      </c>
      <c r="S269" s="5">
        <v>7764.1776300838137</v>
      </c>
      <c r="T269" s="5">
        <v>7637.7097015162644</v>
      </c>
      <c r="U269" s="5">
        <v>7484.8527735727876</v>
      </c>
      <c r="V269" s="5">
        <v>6594.1649515644367</v>
      </c>
      <c r="W269" s="5">
        <v>6146.6379793375709</v>
      </c>
      <c r="X269" s="5">
        <v>7727.0325331286958</v>
      </c>
      <c r="Y269" s="5">
        <v>6636.6979719793653</v>
      </c>
      <c r="Z269" s="5">
        <v>6879.0124745602861</v>
      </c>
      <c r="AA269" s="5">
        <v>6816.1446303427047</v>
      </c>
      <c r="AB269" s="5">
        <v>7174.8263474766145</v>
      </c>
      <c r="AC269" s="5">
        <v>7290.0241114142409</v>
      </c>
      <c r="AD269" s="5">
        <v>7629.6516787338142</v>
      </c>
      <c r="AE269" s="5">
        <v>6293.0297899775851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58.587284236199956</v>
      </c>
      <c r="L270" s="5">
        <v>819.89689437461016</v>
      </c>
      <c r="M270" s="5">
        <v>713.12535435635937</v>
      </c>
      <c r="N270" s="5">
        <v>744.81792673723567</v>
      </c>
      <c r="O270" s="5">
        <v>865.78836699016995</v>
      </c>
      <c r="P270" s="5">
        <v>929.16164664991004</v>
      </c>
      <c r="Q270" s="5">
        <v>895.15126067989434</v>
      </c>
      <c r="R270" s="5">
        <v>825.31209371486455</v>
      </c>
      <c r="S270" s="5">
        <v>919.75741381913008</v>
      </c>
      <c r="T270" s="5">
        <v>869.27594018427499</v>
      </c>
      <c r="U270" s="5">
        <v>826.24989089767018</v>
      </c>
      <c r="V270" s="5">
        <v>842.86411321814057</v>
      </c>
      <c r="W270" s="5">
        <v>896.9565179894048</v>
      </c>
      <c r="X270" s="5">
        <v>742.00325566140566</v>
      </c>
      <c r="Y270" s="5">
        <v>735.83855826684487</v>
      </c>
      <c r="Z270" s="5">
        <v>723.67289164967576</v>
      </c>
      <c r="AA270" s="5">
        <v>739.75735344892541</v>
      </c>
      <c r="AB270" s="5">
        <v>799.47114423918504</v>
      </c>
      <c r="AC270" s="5">
        <v>724.82824919807967</v>
      </c>
      <c r="AD270" s="5">
        <v>794.61169569679487</v>
      </c>
      <c r="AE270" s="5">
        <v>870.14132852042462</v>
      </c>
    </row>
    <row r="271" spans="1:31">
      <c r="A271" s="59" t="s">
        <v>134</v>
      </c>
      <c r="B271" s="59" t="s">
        <v>130</v>
      </c>
      <c r="C271" s="58" t="s">
        <v>90</v>
      </c>
      <c r="D271" s="5">
        <v>0.15096821085000001</v>
      </c>
      <c r="E271" s="5">
        <v>2.9208648656400005</v>
      </c>
      <c r="F271" s="5">
        <v>4.8593808212150034</v>
      </c>
      <c r="G271" s="5">
        <v>6.747526772759989</v>
      </c>
      <c r="H271" s="5">
        <v>20.567986375699967</v>
      </c>
      <c r="I271" s="5">
        <v>27.245311642190028</v>
      </c>
      <c r="J271" s="5">
        <v>41.87992258896</v>
      </c>
      <c r="K271" s="5">
        <v>51.496712071680108</v>
      </c>
      <c r="L271" s="5">
        <v>53.774280034414929</v>
      </c>
      <c r="M271" s="5">
        <v>59.00855915079012</v>
      </c>
      <c r="N271" s="5">
        <v>78.355896590385086</v>
      </c>
      <c r="O271" s="5">
        <v>112.03534858964494</v>
      </c>
      <c r="P271" s="5">
        <v>128.90803861262023</v>
      </c>
      <c r="Q271" s="5">
        <v>146.44687766695029</v>
      </c>
      <c r="R271" s="5">
        <v>178.10277759259944</v>
      </c>
      <c r="S271" s="5">
        <v>202.09125471776505</v>
      </c>
      <c r="T271" s="5">
        <v>220.76793535538468</v>
      </c>
      <c r="U271" s="5">
        <v>223.64261317244529</v>
      </c>
      <c r="V271" s="5">
        <v>249.10674992219987</v>
      </c>
      <c r="W271" s="5">
        <v>308.74361109410063</v>
      </c>
      <c r="X271" s="5">
        <v>252.19909028212476</v>
      </c>
      <c r="Y271" s="5">
        <v>331.88834069829016</v>
      </c>
      <c r="Z271" s="5">
        <v>363.24233251018438</v>
      </c>
      <c r="AA271" s="5">
        <v>369.36768553701484</v>
      </c>
      <c r="AB271" s="5">
        <v>440.8661874907699</v>
      </c>
      <c r="AC271" s="5">
        <v>446.26364957791066</v>
      </c>
      <c r="AD271" s="5">
        <v>515.2297590562606</v>
      </c>
      <c r="AE271" s="5">
        <v>577.69592352509505</v>
      </c>
    </row>
    <row r="272" spans="1:31">
      <c r="A272" s="59" t="s">
        <v>134</v>
      </c>
      <c r="B272" s="59" t="s">
        <v>130</v>
      </c>
      <c r="C272" s="58" t="s">
        <v>91</v>
      </c>
      <c r="D272" s="5">
        <v>11.2852769075102</v>
      </c>
      <c r="E272" s="5">
        <v>17.192628571199499</v>
      </c>
      <c r="F272" s="5">
        <v>23.165106786335901</v>
      </c>
      <c r="G272" s="5">
        <v>28.4196539315998</v>
      </c>
      <c r="H272" s="5">
        <v>32.605731789379803</v>
      </c>
      <c r="I272" s="5">
        <v>36.115433738037098</v>
      </c>
      <c r="J272" s="5">
        <v>40.819665955945801</v>
      </c>
      <c r="K272" s="5">
        <v>48.524344848218902</v>
      </c>
      <c r="L272" s="5">
        <v>56.003837168387598</v>
      </c>
      <c r="M272" s="5">
        <v>63.844335357889697</v>
      </c>
      <c r="N272" s="5">
        <v>72.936401000018293</v>
      </c>
      <c r="O272" s="5">
        <v>82.548661119306203</v>
      </c>
      <c r="P272" s="5">
        <v>91.832704456545997</v>
      </c>
      <c r="Q272" s="5">
        <v>100.469488593203</v>
      </c>
      <c r="R272" s="5">
        <v>108.310161615233</v>
      </c>
      <c r="S272" s="5">
        <v>114.715483139106</v>
      </c>
      <c r="T272" s="5">
        <v>119.720903786297</v>
      </c>
      <c r="U272" s="5">
        <v>121.846358137837</v>
      </c>
      <c r="V272" s="5">
        <v>122.680232967381</v>
      </c>
      <c r="W272" s="5">
        <v>123.529510721487</v>
      </c>
      <c r="X272" s="5">
        <v>123.806815219971</v>
      </c>
      <c r="Y272" s="5">
        <v>124.291065118039</v>
      </c>
      <c r="Z272" s="5">
        <v>124.17774085907899</v>
      </c>
      <c r="AA272" s="5">
        <v>123.988481715332</v>
      </c>
      <c r="AB272" s="5">
        <v>123.801345974043</v>
      </c>
      <c r="AC272" s="5">
        <v>123.11225865412899</v>
      </c>
      <c r="AD272" s="5">
        <v>121.724652144125</v>
      </c>
      <c r="AE272" s="5">
        <v>123.270185805716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1845.0012127957002</v>
      </c>
      <c r="E275" s="5">
        <v>3428.6449155170549</v>
      </c>
      <c r="F275" s="5">
        <v>5001.5509883323057</v>
      </c>
      <c r="G275" s="5">
        <v>4833.6459087654557</v>
      </c>
      <c r="H275" s="5">
        <v>6703.6258243857437</v>
      </c>
      <c r="I275" s="5">
        <v>8804.4929645028169</v>
      </c>
      <c r="J275" s="5">
        <v>13901.753954692398</v>
      </c>
      <c r="K275" s="5">
        <v>14316.693112894944</v>
      </c>
      <c r="L275" s="5">
        <v>13533.747049072923</v>
      </c>
      <c r="M275" s="5">
        <v>13603.879384460084</v>
      </c>
      <c r="N275" s="5">
        <v>13134.595577901186</v>
      </c>
      <c r="O275" s="5">
        <v>12692.508737953118</v>
      </c>
      <c r="P275" s="5">
        <v>13849.446429320882</v>
      </c>
      <c r="Q275" s="5">
        <v>13313.561538745937</v>
      </c>
      <c r="R275" s="5">
        <v>12716.459241222969</v>
      </c>
      <c r="S275" s="5">
        <v>13028.843115227319</v>
      </c>
      <c r="T275" s="5">
        <v>13325.218951370094</v>
      </c>
      <c r="U275" s="5">
        <v>13734.064600065993</v>
      </c>
      <c r="V275" s="5">
        <v>14026.938981244291</v>
      </c>
      <c r="W275" s="5">
        <v>13091.508287414154</v>
      </c>
      <c r="X275" s="5">
        <v>13500.37552022917</v>
      </c>
      <c r="Y275" s="5">
        <v>12138.506392740266</v>
      </c>
      <c r="Z275" s="5">
        <v>11556.561414064483</v>
      </c>
      <c r="AA275" s="5">
        <v>12566.37777834181</v>
      </c>
      <c r="AB275" s="5">
        <v>12269.257522243955</v>
      </c>
      <c r="AC275" s="5">
        <v>11804.117730508528</v>
      </c>
      <c r="AD275" s="5">
        <v>11667.750769877708</v>
      </c>
      <c r="AE275" s="5">
        <v>10979.561396673986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336.61968960000002</v>
      </c>
      <c r="E277" s="5">
        <v>386.50695339999999</v>
      </c>
      <c r="F277" s="5">
        <v>437.62479860000002</v>
      </c>
      <c r="G277" s="5">
        <v>487.71929</v>
      </c>
      <c r="H277" s="5">
        <v>535.97744890000001</v>
      </c>
      <c r="I277" s="5">
        <v>582.26968609999994</v>
      </c>
      <c r="J277" s="5">
        <v>626.77675050000005</v>
      </c>
      <c r="K277" s="5">
        <v>672.65321689999996</v>
      </c>
      <c r="L277" s="5">
        <v>717.59588020000001</v>
      </c>
      <c r="M277" s="5">
        <v>760.83284300000003</v>
      </c>
      <c r="N277" s="5">
        <v>802.47146999999995</v>
      </c>
      <c r="O277" s="5">
        <v>844.73358140000005</v>
      </c>
      <c r="P277" s="5">
        <v>886.83032890000004</v>
      </c>
      <c r="Q277" s="5">
        <v>926.50407359999997</v>
      </c>
      <c r="R277" s="5">
        <v>964.25604650000002</v>
      </c>
      <c r="S277" s="5">
        <v>1004.495876</v>
      </c>
      <c r="T277" s="5">
        <v>1047.3092790000001</v>
      </c>
      <c r="U277" s="5">
        <v>1088.8410249999999</v>
      </c>
      <c r="V277" s="5">
        <v>1127.9337069999999</v>
      </c>
      <c r="W277" s="5">
        <v>1169.0157790000001</v>
      </c>
      <c r="X277" s="5">
        <v>1212.5199379999999</v>
      </c>
      <c r="Y277" s="5">
        <v>1254.153816</v>
      </c>
      <c r="Z277" s="5">
        <v>1292.436692</v>
      </c>
      <c r="AA277" s="5">
        <v>1332.037859</v>
      </c>
      <c r="AB277" s="5">
        <v>1373.3476659999999</v>
      </c>
      <c r="AC277" s="5">
        <v>1411.431425</v>
      </c>
      <c r="AD277" s="5">
        <v>1445.819579</v>
      </c>
      <c r="AE277" s="5">
        <v>1445.819579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0.22120321104000001</v>
      </c>
      <c r="M278" s="5">
        <v>0</v>
      </c>
      <c r="N278" s="5">
        <v>0</v>
      </c>
      <c r="O278" s="5">
        <v>0</v>
      </c>
      <c r="P278" s="5">
        <v>0</v>
      </c>
      <c r="Q278" s="5">
        <v>1.98860977249</v>
      </c>
      <c r="R278" s="5">
        <v>0</v>
      </c>
      <c r="S278" s="5">
        <v>0.29576904003999999</v>
      </c>
      <c r="T278" s="5">
        <v>2.0150552678300002</v>
      </c>
      <c r="U278" s="5">
        <v>1.9051913995750001</v>
      </c>
      <c r="V278" s="5">
        <v>0</v>
      </c>
      <c r="W278" s="5">
        <v>5.8335451472850002</v>
      </c>
      <c r="X278" s="5">
        <v>1.332633354275</v>
      </c>
      <c r="Y278" s="5">
        <v>0</v>
      </c>
      <c r="Z278" s="5">
        <v>3.5307894932200004</v>
      </c>
      <c r="AA278" s="5">
        <v>0</v>
      </c>
      <c r="AB278" s="5">
        <v>12.793973687244998</v>
      </c>
      <c r="AC278" s="5">
        <v>6.2708683738399991</v>
      </c>
      <c r="AD278" s="5">
        <v>10.98585746162</v>
      </c>
      <c r="AE278" s="5">
        <v>21.30780674667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-77.817021835464999</v>
      </c>
      <c r="L279" s="5">
        <v>-1091.249586449735</v>
      </c>
      <c r="M279" s="5">
        <v>-925.15646140853971</v>
      </c>
      <c r="N279" s="5">
        <v>-993.1899610830551</v>
      </c>
      <c r="O279" s="5">
        <v>-1126.0288464531161</v>
      </c>
      <c r="P279" s="5">
        <v>-1235.7474872839946</v>
      </c>
      <c r="Q279" s="5">
        <v>-1164.6642328868104</v>
      </c>
      <c r="R279" s="5">
        <v>-1089.2812500012501</v>
      </c>
      <c r="S279" s="5">
        <v>-1216.0850684681509</v>
      </c>
      <c r="T279" s="5">
        <v>-1134.5619022124413</v>
      </c>
      <c r="U279" s="5">
        <v>-1100.2701295671152</v>
      </c>
      <c r="V279" s="5">
        <v>-1107.8201625260101</v>
      </c>
      <c r="W279" s="5">
        <v>-1169.5970077962158</v>
      </c>
      <c r="X279" s="5">
        <v>-975.04135506660543</v>
      </c>
      <c r="Y279" s="5">
        <v>-981.3750025692201</v>
      </c>
      <c r="Z279" s="5">
        <v>-939.03479995247494</v>
      </c>
      <c r="AA279" s="5">
        <v>-986.53131201935503</v>
      </c>
      <c r="AB279" s="5">
        <v>-1038.76934283337</v>
      </c>
      <c r="AC279" s="5">
        <v>-953.72138052381058</v>
      </c>
      <c r="AD279" s="5">
        <v>-1047.8665137975354</v>
      </c>
      <c r="AE279" s="5">
        <v>-1142.5979917513303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-0.17759210952000004</v>
      </c>
      <c r="E280" s="5">
        <v>-3.4639105009000053</v>
      </c>
      <c r="F280" s="5">
        <v>-5.7348785403500049</v>
      </c>
      <c r="G280" s="5">
        <v>-7.959283682754994</v>
      </c>
      <c r="H280" s="5">
        <v>-24.12697538380003</v>
      </c>
      <c r="I280" s="5">
        <v>-32.050140506160105</v>
      </c>
      <c r="J280" s="5">
        <v>-49.26562856001523</v>
      </c>
      <c r="K280" s="5">
        <v>-61.329446142649829</v>
      </c>
      <c r="L280" s="5">
        <v>-64.315030752865169</v>
      </c>
      <c r="M280" s="5">
        <v>-70.679331025529805</v>
      </c>
      <c r="N280" s="5">
        <v>-95.399634174345181</v>
      </c>
      <c r="O280" s="5">
        <v>-135.88380834289961</v>
      </c>
      <c r="P280" s="5">
        <v>-158.64430710822541</v>
      </c>
      <c r="Q280" s="5">
        <v>-179.55175488661479</v>
      </c>
      <c r="R280" s="5">
        <v>-219.72093466030515</v>
      </c>
      <c r="S280" s="5">
        <v>-251.17196443305949</v>
      </c>
      <c r="T280" s="5">
        <v>-274.24775502316038</v>
      </c>
      <c r="U280" s="5">
        <v>-280.61115376066027</v>
      </c>
      <c r="V280" s="5">
        <v>-316.24640270235534</v>
      </c>
      <c r="W280" s="5">
        <v>-386.59961866868611</v>
      </c>
      <c r="X280" s="5">
        <v>-317.99231741101039</v>
      </c>
      <c r="Y280" s="5">
        <v>-418.07560428107513</v>
      </c>
      <c r="Z280" s="5">
        <v>-455.85986072397452</v>
      </c>
      <c r="AA280" s="5">
        <v>-467.88964215320942</v>
      </c>
      <c r="AB280" s="5">
        <v>-555.42915681030581</v>
      </c>
      <c r="AC280" s="5">
        <v>-567.95220893373494</v>
      </c>
      <c r="AD280" s="5">
        <v>-660.38265115545141</v>
      </c>
      <c r="AE280" s="5">
        <v>-738.68320477739917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-13.3382076857734</v>
      </c>
      <c r="E281" s="5">
        <v>-20.364503530075702</v>
      </c>
      <c r="F281" s="5">
        <v>-27.420773041765401</v>
      </c>
      <c r="G281" s="5">
        <v>-33.5656431644382</v>
      </c>
      <c r="H281" s="5">
        <v>-38.335132806893</v>
      </c>
      <c r="I281" s="5">
        <v>-42.502344795681502</v>
      </c>
      <c r="J281" s="5">
        <v>-48.176091960252997</v>
      </c>
      <c r="K281" s="5">
        <v>-57.207293028896103</v>
      </c>
      <c r="L281" s="5">
        <v>-65.913067694844699</v>
      </c>
      <c r="M281" s="5">
        <v>-75.0463884061801</v>
      </c>
      <c r="N281" s="5">
        <v>-85.551976819519595</v>
      </c>
      <c r="O281" s="5">
        <v>-97.202607065100196</v>
      </c>
      <c r="P281" s="5">
        <v>-108.33279754463599</v>
      </c>
      <c r="Q281" s="5">
        <v>-118.517161917468</v>
      </c>
      <c r="R281" s="5">
        <v>-127.301978936602</v>
      </c>
      <c r="S281" s="5">
        <v>-135.00284813031701</v>
      </c>
      <c r="T281" s="5">
        <v>-140.61863667094499</v>
      </c>
      <c r="U281" s="5">
        <v>-144.302791641087</v>
      </c>
      <c r="V281" s="5">
        <v>-144.934020399617</v>
      </c>
      <c r="W281" s="5">
        <v>-145.925582971458</v>
      </c>
      <c r="X281" s="5">
        <v>-145.78972030849201</v>
      </c>
      <c r="Y281" s="5">
        <v>-146.16960310278699</v>
      </c>
      <c r="Z281" s="5">
        <v>-146.62087707299</v>
      </c>
      <c r="AA281" s="5">
        <v>-146.95304277834001</v>
      </c>
      <c r="AB281" s="5">
        <v>-146.50398200547099</v>
      </c>
      <c r="AC281" s="5">
        <v>-145.33470127331501</v>
      </c>
      <c r="AD281" s="5">
        <v>-143.70154105005099</v>
      </c>
      <c r="AE281" s="5">
        <v>-145.160499581907</v>
      </c>
    </row>
    <row r="283" spans="1:31">
      <c r="A283" s="59" t="s">
        <v>137</v>
      </c>
      <c r="B283" s="59" t="s">
        <v>126</v>
      </c>
      <c r="C283" s="58" t="s">
        <v>82</v>
      </c>
      <c r="D283" s="5">
        <v>45173.269137704992</v>
      </c>
      <c r="E283" s="5">
        <v>42622.604597470585</v>
      </c>
      <c r="F283" s="5">
        <v>41480.684835290587</v>
      </c>
      <c r="G283" s="5">
        <v>34626.958978399794</v>
      </c>
      <c r="H283" s="5">
        <v>25007.342304171725</v>
      </c>
      <c r="I283" s="5">
        <v>20137.019386348053</v>
      </c>
      <c r="J283" s="5">
        <v>16399.146307817366</v>
      </c>
      <c r="K283" s="5">
        <v>14363.662694480558</v>
      </c>
      <c r="L283" s="5">
        <v>14810.167204708285</v>
      </c>
      <c r="M283" s="5">
        <v>14910.096907281</v>
      </c>
      <c r="N283" s="5">
        <v>7618.470580015678</v>
      </c>
      <c r="O283" s="5">
        <v>8007.8406145782483</v>
      </c>
      <c r="P283" s="5">
        <v>7186.5629839608973</v>
      </c>
      <c r="Q283" s="5">
        <v>6906.1230470778837</v>
      </c>
      <c r="R283" s="5">
        <v>6046.9421889804589</v>
      </c>
      <c r="S283" s="5">
        <v>6092.0894307601366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16.335942167655002</v>
      </c>
      <c r="E284" s="5">
        <v>9.717907902464999</v>
      </c>
      <c r="F284" s="5">
        <v>96.188402463970007</v>
      </c>
      <c r="G284" s="5">
        <v>460.69648516439992</v>
      </c>
      <c r="H284" s="5">
        <v>584.84219530105031</v>
      </c>
      <c r="I284" s="5">
        <v>555.4243798215648</v>
      </c>
      <c r="J284" s="5">
        <v>558.45030627458027</v>
      </c>
      <c r="K284" s="5">
        <v>938.06216375849044</v>
      </c>
      <c r="L284" s="5">
        <v>1011.5539562087</v>
      </c>
      <c r="M284" s="5">
        <v>1160.6518206322046</v>
      </c>
      <c r="N284" s="5">
        <v>1254.0145963133298</v>
      </c>
      <c r="O284" s="5">
        <v>1588.9057661592401</v>
      </c>
      <c r="P284" s="5">
        <v>1542.9272509584746</v>
      </c>
      <c r="Q284" s="5">
        <v>1378.8369905637094</v>
      </c>
      <c r="R284" s="5">
        <v>1526.522752819749</v>
      </c>
      <c r="S284" s="5">
        <v>1603.9862768431087</v>
      </c>
      <c r="T284" s="5">
        <v>1236.3609458596593</v>
      </c>
      <c r="U284" s="5">
        <v>1200.7649620324105</v>
      </c>
      <c r="V284" s="5">
        <v>1315.9983285695891</v>
      </c>
      <c r="W284" s="5">
        <v>1245.4957169085799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1.8501318631000001</v>
      </c>
      <c r="E286" s="5">
        <v>0.95906317055000001</v>
      </c>
      <c r="F286" s="5">
        <v>7.6134876643450005</v>
      </c>
      <c r="G286" s="5">
        <v>63.686133244155002</v>
      </c>
      <c r="H286" s="5">
        <v>22.248749189835003</v>
      </c>
      <c r="I286" s="5">
        <v>41.134810178660004</v>
      </c>
      <c r="J286" s="5">
        <v>28.872486183894999</v>
      </c>
      <c r="K286" s="5">
        <v>41.805734137005004</v>
      </c>
      <c r="L286" s="5">
        <v>215.26828487336002</v>
      </c>
      <c r="M286" s="5">
        <v>233.327470036855</v>
      </c>
      <c r="N286" s="5">
        <v>212.81557891855505</v>
      </c>
      <c r="O286" s="5">
        <v>695.51631035685011</v>
      </c>
      <c r="P286" s="5">
        <v>792.11868342956996</v>
      </c>
      <c r="Q286" s="5">
        <v>993.10157020332997</v>
      </c>
      <c r="R286" s="5">
        <v>633.19240337917995</v>
      </c>
      <c r="S286" s="5">
        <v>1138.4086011497</v>
      </c>
      <c r="T286" s="5">
        <v>1597.5891475737149</v>
      </c>
      <c r="U286" s="5">
        <v>1554.152515080435</v>
      </c>
      <c r="V286" s="5">
        <v>1579.3010222007549</v>
      </c>
      <c r="W286" s="5">
        <v>1881.8782091243554</v>
      </c>
      <c r="X286" s="5">
        <v>2304.8514517099356</v>
      </c>
      <c r="Y286" s="5">
        <v>3317.9845364235507</v>
      </c>
      <c r="Z286" s="5">
        <v>4583.2046083869609</v>
      </c>
      <c r="AA286" s="5">
        <v>4699.0127877783698</v>
      </c>
      <c r="AB286" s="5">
        <v>4239.5249827015559</v>
      </c>
      <c r="AC286" s="5">
        <v>5304.8301625976301</v>
      </c>
      <c r="AD286" s="5">
        <v>6631.9478735630437</v>
      </c>
      <c r="AE286" s="5">
        <v>3625.0455035826594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9" t="s">
        <v>137</v>
      </c>
      <c r="B288" s="59" t="s">
        <v>126</v>
      </c>
      <c r="C288" s="58" t="s">
        <v>88</v>
      </c>
      <c r="D288" s="5">
        <v>4181.4923425952848</v>
      </c>
      <c r="E288" s="5">
        <v>1646.9805290004751</v>
      </c>
      <c r="F288" s="5">
        <v>1800.2537060099753</v>
      </c>
      <c r="G288" s="5">
        <v>3130.1500613398021</v>
      </c>
      <c r="H288" s="5">
        <v>2925.1630977593363</v>
      </c>
      <c r="I288" s="5">
        <v>2428.1904227196515</v>
      </c>
      <c r="J288" s="5">
        <v>2712.5679138148216</v>
      </c>
      <c r="K288" s="5">
        <v>2647.3064328851701</v>
      </c>
      <c r="L288" s="5">
        <v>2719.2340561971059</v>
      </c>
      <c r="M288" s="5">
        <v>2892.1576952272858</v>
      </c>
      <c r="N288" s="5">
        <v>3532.6582934218477</v>
      </c>
      <c r="O288" s="5">
        <v>3849.0503668053798</v>
      </c>
      <c r="P288" s="5">
        <v>3351.8441052148637</v>
      </c>
      <c r="Q288" s="5">
        <v>2703.7148181571138</v>
      </c>
      <c r="R288" s="5">
        <v>3020.0127234837682</v>
      </c>
      <c r="S288" s="5">
        <v>3419.3368614646488</v>
      </c>
      <c r="T288" s="5">
        <v>2618.1959240968959</v>
      </c>
      <c r="U288" s="5">
        <v>2449.9431892025405</v>
      </c>
      <c r="V288" s="5">
        <v>2618.1940380396663</v>
      </c>
      <c r="W288" s="5">
        <v>2119.8416217435251</v>
      </c>
      <c r="X288" s="5">
        <v>2258.4803269112954</v>
      </c>
      <c r="Y288" s="5">
        <v>2811.1256134469304</v>
      </c>
      <c r="Z288" s="5">
        <v>2776.1307543187472</v>
      </c>
      <c r="AA288" s="5">
        <v>2682.3140366195162</v>
      </c>
      <c r="AB288" s="5">
        <v>2575.2763126010504</v>
      </c>
      <c r="AC288" s="5">
        <v>2369.2794548438224</v>
      </c>
      <c r="AD288" s="5">
        <v>3108.8759650429947</v>
      </c>
      <c r="AE288" s="5">
        <v>1896.6643724475396</v>
      </c>
    </row>
    <row r="289" spans="1:31">
      <c r="A289" s="59" t="s">
        <v>137</v>
      </c>
      <c r="B289" s="59" t="s">
        <v>126</v>
      </c>
      <c r="C289" s="58" t="s">
        <v>89</v>
      </c>
      <c r="D289" s="5">
        <v>178.52001435590515</v>
      </c>
      <c r="E289" s="5">
        <v>273.43032082878005</v>
      </c>
      <c r="F289" s="5">
        <v>1571.6513629745173</v>
      </c>
      <c r="G289" s="5">
        <v>4216.606590877228</v>
      </c>
      <c r="H289" s="5">
        <v>6751.1367584756144</v>
      </c>
      <c r="I289" s="5">
        <v>7927.4497796648211</v>
      </c>
      <c r="J289" s="5">
        <v>8261.8999606925645</v>
      </c>
      <c r="K289" s="5">
        <v>8979.8198640264654</v>
      </c>
      <c r="L289" s="5">
        <v>8496.7026512885168</v>
      </c>
      <c r="M289" s="5">
        <v>8730.2523516545625</v>
      </c>
      <c r="N289" s="5">
        <v>8829.9201420978334</v>
      </c>
      <c r="O289" s="5">
        <v>9393.275302187707</v>
      </c>
      <c r="P289" s="5">
        <v>9596.9150086493391</v>
      </c>
      <c r="Q289" s="5">
        <v>9262.8620997269245</v>
      </c>
      <c r="R289" s="5">
        <v>10762.842483808077</v>
      </c>
      <c r="S289" s="5">
        <v>10483.415958048112</v>
      </c>
      <c r="T289" s="5">
        <v>11183.509424181928</v>
      </c>
      <c r="U289" s="5">
        <v>11091.084646658786</v>
      </c>
      <c r="V289" s="5">
        <v>11162.596317500078</v>
      </c>
      <c r="W289" s="5">
        <v>10144.051645217201</v>
      </c>
      <c r="X289" s="5">
        <v>11031.746643575385</v>
      </c>
      <c r="Y289" s="5">
        <v>10586.644565225241</v>
      </c>
      <c r="Z289" s="5">
        <v>9676.4060121442271</v>
      </c>
      <c r="AA289" s="5">
        <v>9620.9239511327287</v>
      </c>
      <c r="AB289" s="5">
        <v>8765.0220751407523</v>
      </c>
      <c r="AC289" s="5">
        <v>8254.1483581604207</v>
      </c>
      <c r="AD289" s="5">
        <v>7832.0772623276698</v>
      </c>
      <c r="AE289" s="5">
        <v>8627.5897074250315</v>
      </c>
    </row>
    <row r="290" spans="1:31">
      <c r="A290" s="59" t="s">
        <v>137</v>
      </c>
      <c r="B290" s="59" t="s">
        <v>126</v>
      </c>
      <c r="C290" s="58" t="s">
        <v>90</v>
      </c>
      <c r="D290" s="5">
        <v>54.740499857149928</v>
      </c>
      <c r="E290" s="5">
        <v>118.41925027499511</v>
      </c>
      <c r="F290" s="5">
        <v>204.11522963860574</v>
      </c>
      <c r="G290" s="5">
        <v>302.72871422902858</v>
      </c>
      <c r="H290" s="5">
        <v>413.94647547451933</v>
      </c>
      <c r="I290" s="5">
        <v>551.40298522176954</v>
      </c>
      <c r="J290" s="5">
        <v>769.03390341486806</v>
      </c>
      <c r="K290" s="5">
        <v>944.30840961120816</v>
      </c>
      <c r="L290" s="5">
        <v>1150.4571572953494</v>
      </c>
      <c r="M290" s="5">
        <v>1362.7665685219304</v>
      </c>
      <c r="N290" s="5">
        <v>1730.2759580155839</v>
      </c>
      <c r="O290" s="5">
        <v>2142.1272738088314</v>
      </c>
      <c r="P290" s="5">
        <v>2512.0801489824817</v>
      </c>
      <c r="Q290" s="5">
        <v>2955.5457329128558</v>
      </c>
      <c r="R290" s="5">
        <v>3394.3262110302926</v>
      </c>
      <c r="S290" s="5">
        <v>3743.5170534468534</v>
      </c>
      <c r="T290" s="5">
        <v>4190.3452246744482</v>
      </c>
      <c r="U290" s="5">
        <v>4608.5524998690717</v>
      </c>
      <c r="V290" s="5">
        <v>4983.6629355546929</v>
      </c>
      <c r="W290" s="5">
        <v>5239.1363267405432</v>
      </c>
      <c r="X290" s="5">
        <v>5192.1019304644906</v>
      </c>
      <c r="Y290" s="5">
        <v>5608.4910201071816</v>
      </c>
      <c r="Z290" s="5">
        <v>6456.1957125031413</v>
      </c>
      <c r="AA290" s="5">
        <v>7130.4467993994713</v>
      </c>
      <c r="AB290" s="5">
        <v>7733.939963763296</v>
      </c>
      <c r="AC290" s="5">
        <v>8292.657694086427</v>
      </c>
      <c r="AD290" s="5">
        <v>8432.6156216681775</v>
      </c>
      <c r="AE290" s="5">
        <v>9593.1064253732111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142.15492164404401</v>
      </c>
      <c r="E291" s="5">
        <v>231.81348319023999</v>
      </c>
      <c r="F291" s="5">
        <v>310.53143577112598</v>
      </c>
      <c r="G291" s="5">
        <v>379.74871721662203</v>
      </c>
      <c r="H291" s="5">
        <v>436.533205054539</v>
      </c>
      <c r="I291" s="5">
        <v>484.63093250759101</v>
      </c>
      <c r="J291" s="5">
        <v>551.15501202752705</v>
      </c>
      <c r="K291" s="5">
        <v>662.246898458234</v>
      </c>
      <c r="L291" s="5">
        <v>774.83178630377495</v>
      </c>
      <c r="M291" s="5">
        <v>891.81706383575204</v>
      </c>
      <c r="N291" s="5">
        <v>1032.0334407298899</v>
      </c>
      <c r="O291" s="5">
        <v>1181.66661232006</v>
      </c>
      <c r="P291" s="5">
        <v>1333.73523607525</v>
      </c>
      <c r="Q291" s="5">
        <v>1457.7744475090401</v>
      </c>
      <c r="R291" s="5">
        <v>1575.7383383814999</v>
      </c>
      <c r="S291" s="5">
        <v>1665.7415529131499</v>
      </c>
      <c r="T291" s="5">
        <v>1734.3436935669099</v>
      </c>
      <c r="U291" s="5">
        <v>1751.26087399987</v>
      </c>
      <c r="V291" s="5">
        <v>1771.6972060221999</v>
      </c>
      <c r="W291" s="5">
        <v>1772.8529753917901</v>
      </c>
      <c r="X291" s="5">
        <v>1774.5841313467599</v>
      </c>
      <c r="Y291" s="5">
        <v>1768.8075995670099</v>
      </c>
      <c r="Z291" s="5">
        <v>1758.70444038193</v>
      </c>
      <c r="AA291" s="5">
        <v>1763.52160096076</v>
      </c>
      <c r="AB291" s="5">
        <v>1751.6953968315499</v>
      </c>
      <c r="AC291" s="5">
        <v>1739.35919972035</v>
      </c>
      <c r="AD291" s="5">
        <v>1716.18814188648</v>
      </c>
      <c r="AE291" s="5">
        <v>1733.7400726825199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9" t="s">
        <v>137</v>
      </c>
      <c r="B294" s="59" t="s">
        <v>126</v>
      </c>
      <c r="C294" s="58" t="s">
        <v>94</v>
      </c>
      <c r="D294" s="5">
        <v>9071.9188113297459</v>
      </c>
      <c r="E294" s="5">
        <v>10966.903406024292</v>
      </c>
      <c r="F294" s="5">
        <v>13294.924459567344</v>
      </c>
      <c r="G294" s="5">
        <v>13630.687920487962</v>
      </c>
      <c r="H294" s="5">
        <v>24087.721941727064</v>
      </c>
      <c r="I294" s="5">
        <v>27682.598012420549</v>
      </c>
      <c r="J294" s="5">
        <v>30008.369115808648</v>
      </c>
      <c r="K294" s="5">
        <v>33120.394735590926</v>
      </c>
      <c r="L294" s="5">
        <v>34118.370192471964</v>
      </c>
      <c r="M294" s="5">
        <v>38151.41596596301</v>
      </c>
      <c r="N294" s="5">
        <v>38820.37511793981</v>
      </c>
      <c r="O294" s="5">
        <v>39690.024868934946</v>
      </c>
      <c r="P294" s="5">
        <v>40502.000935051547</v>
      </c>
      <c r="Q294" s="5">
        <v>46594.233039685896</v>
      </c>
      <c r="R294" s="5">
        <v>46267.250073815696</v>
      </c>
      <c r="S294" s="5">
        <v>45114.026566104054</v>
      </c>
      <c r="T294" s="5">
        <v>48911.657366449421</v>
      </c>
      <c r="U294" s="5">
        <v>50706.11562687574</v>
      </c>
      <c r="V294" s="5">
        <v>50525.04940940543</v>
      </c>
      <c r="W294" s="5">
        <v>51734.375853717575</v>
      </c>
      <c r="X294" s="5">
        <v>55432.112043339221</v>
      </c>
      <c r="Y294" s="5">
        <v>53044.359691862555</v>
      </c>
      <c r="Z294" s="5">
        <v>52486.170334814968</v>
      </c>
      <c r="AA294" s="5">
        <v>52169.563628922908</v>
      </c>
      <c r="AB294" s="5">
        <v>54738.635093251192</v>
      </c>
      <c r="AC294" s="5">
        <v>57861.626031632062</v>
      </c>
      <c r="AD294" s="5">
        <v>58266.034116665789</v>
      </c>
      <c r="AE294" s="5">
        <v>61709.394939789563</v>
      </c>
    </row>
    <row r="295" spans="1:31">
      <c r="A295" s="59" t="s">
        <v>137</v>
      </c>
      <c r="B295" s="59" t="s">
        <v>126</v>
      </c>
      <c r="C295" s="58" t="s">
        <v>95</v>
      </c>
      <c r="D295" s="5">
        <v>6697.4156400577422</v>
      </c>
      <c r="E295" s="5">
        <v>6625.5721796284088</v>
      </c>
      <c r="F295" s="5">
        <v>7969.0784004648049</v>
      </c>
      <c r="G295" s="5">
        <v>11992.833329312822</v>
      </c>
      <c r="H295" s="5">
        <v>12897.506901341918</v>
      </c>
      <c r="I295" s="5">
        <v>15511.971398908237</v>
      </c>
      <c r="J295" s="5">
        <v>15906.989415288164</v>
      </c>
      <c r="K295" s="5">
        <v>15097.155522253603</v>
      </c>
      <c r="L295" s="5">
        <v>15748.089457494636</v>
      </c>
      <c r="M295" s="5">
        <v>15342.113753005318</v>
      </c>
      <c r="N295" s="5">
        <v>16252.095133197488</v>
      </c>
      <c r="O295" s="5">
        <v>19107.067056993743</v>
      </c>
      <c r="P295" s="5">
        <v>18968.483324201781</v>
      </c>
      <c r="Q295" s="5">
        <v>20929.758443319854</v>
      </c>
      <c r="R295" s="5">
        <v>20879.53582369498</v>
      </c>
      <c r="S295" s="5">
        <v>21636.707076354003</v>
      </c>
      <c r="T295" s="5">
        <v>24694.826888126903</v>
      </c>
      <c r="U295" s="5">
        <v>26080.714564449525</v>
      </c>
      <c r="V295" s="5">
        <v>28482.027202348141</v>
      </c>
      <c r="W295" s="5">
        <v>29086.591825279582</v>
      </c>
      <c r="X295" s="5">
        <v>28026.204294211664</v>
      </c>
      <c r="Y295" s="5">
        <v>29932.9262294818</v>
      </c>
      <c r="Z295" s="5">
        <v>32752.046380996082</v>
      </c>
      <c r="AA295" s="5">
        <v>35306.557321126529</v>
      </c>
      <c r="AB295" s="5">
        <v>36589.25814879682</v>
      </c>
      <c r="AC295" s="5">
        <v>37740.12665926417</v>
      </c>
      <c r="AD295" s="5">
        <v>38419.83818180408</v>
      </c>
      <c r="AE295" s="5">
        <v>40837.031243057558</v>
      </c>
    </row>
    <row r="296" spans="1:31">
      <c r="A296" s="59" t="s">
        <v>137</v>
      </c>
      <c r="B296" s="59" t="s">
        <v>126</v>
      </c>
      <c r="C296" s="58" t="s">
        <v>96</v>
      </c>
      <c r="D296" s="5">
        <v>8366.7807872000012</v>
      </c>
      <c r="E296" s="5">
        <v>9450.9352011999999</v>
      </c>
      <c r="F296" s="5">
        <v>10519.390523</v>
      </c>
      <c r="G296" s="5">
        <v>11568.672010000002</v>
      </c>
      <c r="H296" s="5">
        <v>12603.581914999999</v>
      </c>
      <c r="I296" s="5">
        <v>13577.835959</v>
      </c>
      <c r="J296" s="5">
        <v>14565.773496</v>
      </c>
      <c r="K296" s="5">
        <v>15573.252942000001</v>
      </c>
      <c r="L296" s="5">
        <v>16607.502392000002</v>
      </c>
      <c r="M296" s="5">
        <v>17597.111397000001</v>
      </c>
      <c r="N296" s="5">
        <v>18608.772994999999</v>
      </c>
      <c r="O296" s="5">
        <v>19627.526142000002</v>
      </c>
      <c r="P296" s="5">
        <v>20654.996833999998</v>
      </c>
      <c r="Q296" s="5">
        <v>21556.096758</v>
      </c>
      <c r="R296" s="5">
        <v>22420.484482</v>
      </c>
      <c r="S296" s="5">
        <v>23281.774184000002</v>
      </c>
      <c r="T296" s="5">
        <v>24188.682945</v>
      </c>
      <c r="U296" s="5">
        <v>24991.663439000004</v>
      </c>
      <c r="V296" s="5">
        <v>25805.073854000002</v>
      </c>
      <c r="W296" s="5">
        <v>26630.903593000003</v>
      </c>
      <c r="X296" s="5">
        <v>27515.491348</v>
      </c>
      <c r="Y296" s="5">
        <v>28292.402239999999</v>
      </c>
      <c r="Z296" s="5">
        <v>29080.620321000002</v>
      </c>
      <c r="AA296" s="5">
        <v>29876.629335999998</v>
      </c>
      <c r="AB296" s="5">
        <v>30736.17513</v>
      </c>
      <c r="AC296" s="5">
        <v>31471.417858000001</v>
      </c>
      <c r="AD296" s="5">
        <v>32228.348832</v>
      </c>
      <c r="AE296" s="5">
        <v>32228.348832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0.58391088400000002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2.6977622601550002</v>
      </c>
      <c r="N297" s="5">
        <v>0</v>
      </c>
      <c r="O297" s="5">
        <v>0.63371812302499997</v>
      </c>
      <c r="P297" s="5">
        <v>0</v>
      </c>
      <c r="Q297" s="5">
        <v>2.9085960526300001</v>
      </c>
      <c r="R297" s="5">
        <v>0</v>
      </c>
      <c r="S297" s="5">
        <v>0</v>
      </c>
      <c r="T297" s="5">
        <v>2.5283697945400001</v>
      </c>
      <c r="U297" s="5">
        <v>3.5788565868249997</v>
      </c>
      <c r="V297" s="5">
        <v>4.6148288508799995</v>
      </c>
      <c r="W297" s="5">
        <v>61.229175703505014</v>
      </c>
      <c r="X297" s="5">
        <v>15.322792497270001</v>
      </c>
      <c r="Y297" s="5">
        <v>0</v>
      </c>
      <c r="Z297" s="5">
        <v>12.480084562805001</v>
      </c>
      <c r="AA297" s="5">
        <v>3.6788384327950001</v>
      </c>
      <c r="AB297" s="5">
        <v>88.79736301262497</v>
      </c>
      <c r="AC297" s="5">
        <v>44.200834321110001</v>
      </c>
      <c r="AD297" s="5">
        <v>190.78343804405503</v>
      </c>
      <c r="AE297" s="5">
        <v>336.55305571289995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-650.31072850255498</v>
      </c>
      <c r="E298" s="5">
        <v>-1107.2992133504858</v>
      </c>
      <c r="F298" s="5">
        <v>-2850.5035826390754</v>
      </c>
      <c r="G298" s="5">
        <v>-5779.4045227227343</v>
      </c>
      <c r="H298" s="5">
        <v>-9201.6537619344745</v>
      </c>
      <c r="I298" s="5">
        <v>-10958.920577132658</v>
      </c>
      <c r="J298" s="5">
        <v>-11459.765041412413</v>
      </c>
      <c r="K298" s="5">
        <v>-12385.83487396616</v>
      </c>
      <c r="L298" s="5">
        <v>-12057.434624774556</v>
      </c>
      <c r="M298" s="5">
        <v>-12046.570277265087</v>
      </c>
      <c r="N298" s="5">
        <v>-12582.75024602166</v>
      </c>
      <c r="O298" s="5">
        <v>-12773.471142673774</v>
      </c>
      <c r="P298" s="5">
        <v>-13636.271625729034</v>
      </c>
      <c r="Q298" s="5">
        <v>-12921.636852118318</v>
      </c>
      <c r="R298" s="5">
        <v>-14898.713451261228</v>
      </c>
      <c r="S298" s="5">
        <v>-14152.459083192274</v>
      </c>
      <c r="T298" s="5">
        <v>-15219.396738272826</v>
      </c>
      <c r="U298" s="5">
        <v>-15179.706108522598</v>
      </c>
      <c r="V298" s="5">
        <v>-15265.682124583331</v>
      </c>
      <c r="W298" s="5">
        <v>-13872.749189902032</v>
      </c>
      <c r="X298" s="5">
        <v>-15163.05972593815</v>
      </c>
      <c r="Y298" s="5">
        <v>-14024.722472829442</v>
      </c>
      <c r="Z298" s="5">
        <v>-13054.788898903942</v>
      </c>
      <c r="AA298" s="5">
        <v>-13424.11661003567</v>
      </c>
      <c r="AB298" s="5">
        <v>-11916.399011834917</v>
      </c>
      <c r="AC298" s="5">
        <v>-11877.299788974531</v>
      </c>
      <c r="AD298" s="5">
        <v>-11084.941385450948</v>
      </c>
      <c r="AE298" s="5">
        <v>-12382.726335953561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-64.394224402139855</v>
      </c>
      <c r="E299" s="5">
        <v>-139.62277003062454</v>
      </c>
      <c r="F299" s="5">
        <v>-239.79206416668006</v>
      </c>
      <c r="G299" s="5">
        <v>-356.11623584122032</v>
      </c>
      <c r="H299" s="5">
        <v>-486.94773160447863</v>
      </c>
      <c r="I299" s="5">
        <v>-649.48097485004564</v>
      </c>
      <c r="J299" s="5">
        <v>-903.82068550206759</v>
      </c>
      <c r="K299" s="5">
        <v>-1117.4839341392415</v>
      </c>
      <c r="L299" s="5">
        <v>-1373.370057750845</v>
      </c>
      <c r="M299" s="5">
        <v>-1626.1594987533438</v>
      </c>
      <c r="N299" s="5">
        <v>-2086.2129679685736</v>
      </c>
      <c r="O299" s="5">
        <v>-2582.6216082312676</v>
      </c>
      <c r="P299" s="5">
        <v>-3065.0197831230657</v>
      </c>
      <c r="Q299" s="5">
        <v>-3605.8992804366508</v>
      </c>
      <c r="R299" s="5">
        <v>-4166.8728161536301</v>
      </c>
      <c r="S299" s="5">
        <v>-4592.8710380802886</v>
      </c>
      <c r="T299" s="5">
        <v>-5197.042127951463</v>
      </c>
      <c r="U299" s="5">
        <v>-5750.2872510922971</v>
      </c>
      <c r="V299" s="5">
        <v>-6236.8283950533805</v>
      </c>
      <c r="W299" s="5">
        <v>-6581.2350829829365</v>
      </c>
      <c r="X299" s="5">
        <v>-6509.3162036342774</v>
      </c>
      <c r="Y299" s="5">
        <v>-7048.9012266969467</v>
      </c>
      <c r="Z299" s="5">
        <v>-8147.4243994268618</v>
      </c>
      <c r="AA299" s="5">
        <v>-9088.9281371718389</v>
      </c>
      <c r="AB299" s="5">
        <v>-9850.9544888831551</v>
      </c>
      <c r="AC299" s="5">
        <v>-10656.064893863704</v>
      </c>
      <c r="AD299" s="5">
        <v>-10766.948906014986</v>
      </c>
      <c r="AE299" s="5">
        <v>-12361.006785447777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-168.890337008817</v>
      </c>
      <c r="E300" s="5">
        <v>-275.628009434913</v>
      </c>
      <c r="F300" s="5">
        <v>-369.85501980085297</v>
      </c>
      <c r="G300" s="5">
        <v>-450.67976665269703</v>
      </c>
      <c r="H300" s="5">
        <v>-518.421742812704</v>
      </c>
      <c r="I300" s="5">
        <v>-575.374328152722</v>
      </c>
      <c r="J300" s="5">
        <v>-656.517348320932</v>
      </c>
      <c r="K300" s="5">
        <v>-786.56970949663105</v>
      </c>
      <c r="L300" s="5">
        <v>-920.85425478749505</v>
      </c>
      <c r="M300" s="5">
        <v>-1059.02635553918</v>
      </c>
      <c r="N300" s="5">
        <v>-1225.00302896478</v>
      </c>
      <c r="O300" s="5">
        <v>-1403.09551862375</v>
      </c>
      <c r="P300" s="5">
        <v>-1586.6258290317601</v>
      </c>
      <c r="Q300" s="5">
        <v>-1734.6935190741401</v>
      </c>
      <c r="R300" s="5">
        <v>-1868.2838841380201</v>
      </c>
      <c r="S300" s="5">
        <v>-1977.1337138783099</v>
      </c>
      <c r="T300" s="5">
        <v>-2056.7270867626999</v>
      </c>
      <c r="U300" s="5">
        <v>-2087.7410842767699</v>
      </c>
      <c r="V300" s="5">
        <v>-2102.8667770448601</v>
      </c>
      <c r="W300" s="5">
        <v>-2109.3913161164201</v>
      </c>
      <c r="X300" s="5">
        <v>-2101.9989512212001</v>
      </c>
      <c r="Y300" s="5">
        <v>-2099.4182599518099</v>
      </c>
      <c r="Z300" s="5">
        <v>-2087.9581688447902</v>
      </c>
      <c r="AA300" s="5">
        <v>-2100.2034908164901</v>
      </c>
      <c r="AB300" s="5">
        <v>-2080.5146868389902</v>
      </c>
      <c r="AC300" s="5">
        <v>-2062.3367345430001</v>
      </c>
      <c r="AD300" s="5">
        <v>-2036.7240675585599</v>
      </c>
      <c r="AE300" s="5">
        <v>-2056.7164891391999</v>
      </c>
    </row>
    <row r="302" spans="1:31">
      <c r="A302" s="59" t="s">
        <v>137</v>
      </c>
      <c r="B302" s="59" t="s">
        <v>127</v>
      </c>
      <c r="C302" s="58" t="s">
        <v>82</v>
      </c>
      <c r="D302" s="5">
        <v>46332.227915589101</v>
      </c>
      <c r="E302" s="5">
        <v>39330.033998243773</v>
      </c>
      <c r="F302" s="5">
        <v>37148.742713061154</v>
      </c>
      <c r="G302" s="5">
        <v>36892.002734058537</v>
      </c>
      <c r="H302" s="5">
        <v>33514.17476254436</v>
      </c>
      <c r="I302" s="5">
        <v>25084.726916921114</v>
      </c>
      <c r="J302" s="5">
        <v>22873.165367591238</v>
      </c>
      <c r="K302" s="5">
        <v>17950.881709464258</v>
      </c>
      <c r="L302" s="5">
        <v>17388.545564510841</v>
      </c>
      <c r="M302" s="5">
        <v>14344.179571592895</v>
      </c>
      <c r="N302" s="5">
        <v>10382.277747136524</v>
      </c>
      <c r="O302" s="5">
        <v>10432.651200418419</v>
      </c>
      <c r="P302" s="5">
        <v>10127.502566649679</v>
      </c>
      <c r="Q302" s="5">
        <v>9753.8167385190136</v>
      </c>
      <c r="R302" s="5">
        <v>8389.2019484395169</v>
      </c>
      <c r="S302" s="5">
        <v>8247.0690637751577</v>
      </c>
      <c r="T302" s="5">
        <v>4861.6331946025693</v>
      </c>
      <c r="U302" s="5">
        <v>2430.0255533875143</v>
      </c>
      <c r="V302" s="5">
        <v>2451.7791456216651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9" t="s">
        <v>137</v>
      </c>
      <c r="B303" s="59" t="s">
        <v>127</v>
      </c>
      <c r="C303" s="58" t="s">
        <v>84</v>
      </c>
      <c r="D303" s="5">
        <v>1007.3223625216582</v>
      </c>
      <c r="E303" s="5">
        <v>974.13418548936318</v>
      </c>
      <c r="F303" s="5">
        <v>1001.9880663816832</v>
      </c>
      <c r="G303" s="5">
        <v>1203.6406282132132</v>
      </c>
      <c r="H303" s="5">
        <v>1573.5593170218531</v>
      </c>
      <c r="I303" s="5">
        <v>2181.9448497346425</v>
      </c>
      <c r="J303" s="5">
        <v>2392.3258558427133</v>
      </c>
      <c r="K303" s="5">
        <v>3232.7894012833835</v>
      </c>
      <c r="L303" s="5">
        <v>3734.287898346513</v>
      </c>
      <c r="M303" s="5">
        <v>4575.0261187344167</v>
      </c>
      <c r="N303" s="5">
        <v>5209.1109387035467</v>
      </c>
      <c r="O303" s="5">
        <v>5318.9660624540102</v>
      </c>
      <c r="P303" s="5">
        <v>5065.3789433071361</v>
      </c>
      <c r="Q303" s="5">
        <v>3493.4153758247712</v>
      </c>
      <c r="R303" s="5">
        <v>3859.7794143287865</v>
      </c>
      <c r="S303" s="5">
        <v>3769.7507760494987</v>
      </c>
      <c r="T303" s="5">
        <v>3148.6286029731068</v>
      </c>
      <c r="U303" s="5">
        <v>3068.3773672944053</v>
      </c>
      <c r="V303" s="5">
        <v>3228.2033438232866</v>
      </c>
      <c r="W303" s="5">
        <v>2822.049883852721</v>
      </c>
      <c r="X303" s="5">
        <v>3086.0023885595319</v>
      </c>
      <c r="Y303" s="5">
        <v>2835.7734522136934</v>
      </c>
      <c r="Z303" s="5">
        <v>314.5484847304698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0</v>
      </c>
      <c r="F305" s="5">
        <v>1.013198600015</v>
      </c>
      <c r="G305" s="5">
        <v>7.1640877297049999</v>
      </c>
      <c r="H305" s="5">
        <v>7.2222705961600004</v>
      </c>
      <c r="I305" s="5">
        <v>30.150300779459997</v>
      </c>
      <c r="J305" s="5">
        <v>30.817801995625</v>
      </c>
      <c r="K305" s="5">
        <v>208.38114507205501</v>
      </c>
      <c r="L305" s="5">
        <v>145.18508145633001</v>
      </c>
      <c r="M305" s="5">
        <v>210.54660023303501</v>
      </c>
      <c r="N305" s="5">
        <v>293.61524886753</v>
      </c>
      <c r="O305" s="5">
        <v>631.90657121748507</v>
      </c>
      <c r="P305" s="5">
        <v>755.57917694769026</v>
      </c>
      <c r="Q305" s="5">
        <v>623.1188850624701</v>
      </c>
      <c r="R305" s="5">
        <v>239.25725531938502</v>
      </c>
      <c r="S305" s="5">
        <v>291.57067199668495</v>
      </c>
      <c r="T305" s="5">
        <v>580.08704304307514</v>
      </c>
      <c r="U305" s="5">
        <v>759.52854123035513</v>
      </c>
      <c r="V305" s="5">
        <v>823.61695234773526</v>
      </c>
      <c r="W305" s="5">
        <v>802.41440623027506</v>
      </c>
      <c r="X305" s="5">
        <v>569.69558637074999</v>
      </c>
      <c r="Y305" s="5">
        <v>115.19022654918</v>
      </c>
      <c r="Z305" s="5">
        <v>1958.0423021353099</v>
      </c>
      <c r="AA305" s="5">
        <v>2533.9804999175685</v>
      </c>
      <c r="AB305" s="5">
        <v>1569.5724315477855</v>
      </c>
      <c r="AC305" s="5">
        <v>2396.7609547335092</v>
      </c>
      <c r="AD305" s="5">
        <v>2372.6755513239345</v>
      </c>
      <c r="AE305" s="5">
        <v>1232.6656799681796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213.04516875003972</v>
      </c>
      <c r="E307" s="5">
        <v>251.42043874995986</v>
      </c>
      <c r="F307" s="5">
        <v>199.2210400000348</v>
      </c>
      <c r="G307" s="5">
        <v>126.74201749997502</v>
      </c>
      <c r="H307" s="5">
        <v>180.51341750004991</v>
      </c>
      <c r="I307" s="5">
        <v>184.41773249999991</v>
      </c>
      <c r="J307" s="5">
        <v>308.66523000005986</v>
      </c>
      <c r="K307" s="5">
        <v>160.58270250001993</v>
      </c>
      <c r="L307" s="5">
        <v>280.02974124998497</v>
      </c>
      <c r="M307" s="5">
        <v>299.1800200000298</v>
      </c>
      <c r="N307" s="5">
        <v>248.91692375003976</v>
      </c>
      <c r="O307" s="5">
        <v>213.04516875003986</v>
      </c>
      <c r="P307" s="5">
        <v>251.42043875000979</v>
      </c>
      <c r="Q307" s="5">
        <v>199.22103999999987</v>
      </c>
      <c r="R307" s="5">
        <v>54.607374999994988</v>
      </c>
      <c r="S307" s="5">
        <v>64.03542999997498</v>
      </c>
      <c r="T307" s="5">
        <v>77.21428749997996</v>
      </c>
      <c r="U307" s="5">
        <v>166.56128000000484</v>
      </c>
      <c r="V307" s="5">
        <v>81.759812499969954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518.21203202590539</v>
      </c>
      <c r="E308" s="5">
        <v>813.13785141416531</v>
      </c>
      <c r="F308" s="5">
        <v>1014.1206836618908</v>
      </c>
      <c r="G308" s="5">
        <v>1041.5016574929969</v>
      </c>
      <c r="H308" s="5">
        <v>1046.3684430513454</v>
      </c>
      <c r="I308" s="5">
        <v>1179.2077558250764</v>
      </c>
      <c r="J308" s="5">
        <v>1223.2756790062908</v>
      </c>
      <c r="K308" s="5">
        <v>3056.4885136207968</v>
      </c>
      <c r="L308" s="5">
        <v>2894.2409092523862</v>
      </c>
      <c r="M308" s="5">
        <v>2498.6960798501859</v>
      </c>
      <c r="N308" s="5">
        <v>3407.6210362993857</v>
      </c>
      <c r="O308" s="5">
        <v>3454.7988494383158</v>
      </c>
      <c r="P308" s="5">
        <v>3649.6826375334854</v>
      </c>
      <c r="Q308" s="5">
        <v>4884.5206251023756</v>
      </c>
      <c r="R308" s="5">
        <v>5959.7716776989973</v>
      </c>
      <c r="S308" s="5">
        <v>7435.5351540614565</v>
      </c>
      <c r="T308" s="5">
        <v>8800.581324814113</v>
      </c>
      <c r="U308" s="5">
        <v>8710.5630713419596</v>
      </c>
      <c r="V308" s="5">
        <v>10265.191362885294</v>
      </c>
      <c r="W308" s="5">
        <v>9499.649769621099</v>
      </c>
      <c r="X308" s="5">
        <v>8350.7359525814882</v>
      </c>
      <c r="Y308" s="5">
        <v>8828.8220707861747</v>
      </c>
      <c r="Z308" s="5">
        <v>9172.0813894289531</v>
      </c>
      <c r="AA308" s="5">
        <v>9492.8011135929428</v>
      </c>
      <c r="AB308" s="5">
        <v>9805.8459501342004</v>
      </c>
      <c r="AC308" s="5">
        <v>11336.628647668602</v>
      </c>
      <c r="AD308" s="5">
        <v>13628.619483651117</v>
      </c>
      <c r="AE308" s="5">
        <v>12848.823379082587</v>
      </c>
    </row>
    <row r="309" spans="1:31">
      <c r="A309" s="59" t="s">
        <v>137</v>
      </c>
      <c r="B309" s="59" t="s">
        <v>127</v>
      </c>
      <c r="C309" s="58" t="s">
        <v>90</v>
      </c>
      <c r="D309" s="5">
        <v>41.722003456914976</v>
      </c>
      <c r="E309" s="5">
        <v>97.777068456545351</v>
      </c>
      <c r="F309" s="5">
        <v>166.90818580219525</v>
      </c>
      <c r="G309" s="5">
        <v>253.26140476065683</v>
      </c>
      <c r="H309" s="5">
        <v>362.55770618688535</v>
      </c>
      <c r="I309" s="5">
        <v>477.22794214985902</v>
      </c>
      <c r="J309" s="5">
        <v>686.33164440014252</v>
      </c>
      <c r="K309" s="5">
        <v>858.19553710859407</v>
      </c>
      <c r="L309" s="5">
        <v>1029.4513816320969</v>
      </c>
      <c r="M309" s="5">
        <v>1185.1230091644059</v>
      </c>
      <c r="N309" s="5">
        <v>1439.5438437022092</v>
      </c>
      <c r="O309" s="5">
        <v>1753.6627308306067</v>
      </c>
      <c r="P309" s="5">
        <v>2132.761417404744</v>
      </c>
      <c r="Q309" s="5">
        <v>2487.7458156174589</v>
      </c>
      <c r="R309" s="5">
        <v>2849.7259228662379</v>
      </c>
      <c r="S309" s="5">
        <v>3148.2412076251603</v>
      </c>
      <c r="T309" s="5">
        <v>3442.2833240494992</v>
      </c>
      <c r="U309" s="5">
        <v>3714.0744187219857</v>
      </c>
      <c r="V309" s="5">
        <v>4109.386052750021</v>
      </c>
      <c r="W309" s="5">
        <v>4182.9046828700339</v>
      </c>
      <c r="X309" s="5">
        <v>4277.9098456582915</v>
      </c>
      <c r="Y309" s="5">
        <v>4714.6590014527665</v>
      </c>
      <c r="Z309" s="5">
        <v>5118.4645769658255</v>
      </c>
      <c r="AA309" s="5">
        <v>5621.5794593333958</v>
      </c>
      <c r="AB309" s="5">
        <v>6049.463343796886</v>
      </c>
      <c r="AC309" s="5">
        <v>6577.5572516855646</v>
      </c>
      <c r="AD309" s="5">
        <v>6700.6083241361575</v>
      </c>
      <c r="AE309" s="5">
        <v>7203.335562207747</v>
      </c>
    </row>
    <row r="310" spans="1:31">
      <c r="A310" s="59" t="s">
        <v>137</v>
      </c>
      <c r="B310" s="59" t="s">
        <v>127</v>
      </c>
      <c r="C310" s="58" t="s">
        <v>91</v>
      </c>
      <c r="D310" s="5">
        <v>113.965096957097</v>
      </c>
      <c r="E310" s="5">
        <v>204.51809434610101</v>
      </c>
      <c r="F310" s="5">
        <v>295.47356632832401</v>
      </c>
      <c r="G310" s="5">
        <v>376.36248337679302</v>
      </c>
      <c r="H310" s="5">
        <v>442.707538579595</v>
      </c>
      <c r="I310" s="5">
        <v>500.81247181569103</v>
      </c>
      <c r="J310" s="5">
        <v>581.00197300838397</v>
      </c>
      <c r="K310" s="5">
        <v>707.25287677804795</v>
      </c>
      <c r="L310" s="5">
        <v>820.43033742354703</v>
      </c>
      <c r="M310" s="5">
        <v>927.728959052812</v>
      </c>
      <c r="N310" s="5">
        <v>1055.7626441102</v>
      </c>
      <c r="O310" s="5">
        <v>1193.3551323664601</v>
      </c>
      <c r="P310" s="5">
        <v>1335.4764663847</v>
      </c>
      <c r="Q310" s="5">
        <v>1455.5149278808999</v>
      </c>
      <c r="R310" s="5">
        <v>1571.3795097319801</v>
      </c>
      <c r="S310" s="5">
        <v>1661.32892220965</v>
      </c>
      <c r="T310" s="5">
        <v>1730.55739828744</v>
      </c>
      <c r="U310" s="5">
        <v>1751.8883123606499</v>
      </c>
      <c r="V310" s="5">
        <v>1766.7469949399001</v>
      </c>
      <c r="W310" s="5">
        <v>1766.75208446739</v>
      </c>
      <c r="X310" s="5">
        <v>1767.15895608714</v>
      </c>
      <c r="Y310" s="5">
        <v>1761.84724322329</v>
      </c>
      <c r="Z310" s="5">
        <v>1749.80132554959</v>
      </c>
      <c r="AA310" s="5">
        <v>1749.36623159228</v>
      </c>
      <c r="AB310" s="5">
        <v>1738.49031901175</v>
      </c>
      <c r="AC310" s="5">
        <v>1725.91060392653</v>
      </c>
      <c r="AD310" s="5">
        <v>1701.4704868379399</v>
      </c>
      <c r="AE310" s="5">
        <v>1718.85391947125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2975.1388771583997</v>
      </c>
      <c r="E313" s="5">
        <v>9904.0529060418467</v>
      </c>
      <c r="F313" s="5">
        <v>13231.356210888554</v>
      </c>
      <c r="G313" s="5">
        <v>14675.216800941907</v>
      </c>
      <c r="H313" s="5">
        <v>15984.046906016307</v>
      </c>
      <c r="I313" s="5">
        <v>22595.302618656304</v>
      </c>
      <c r="J313" s="5">
        <v>26345.142602260545</v>
      </c>
      <c r="K313" s="5">
        <v>27665.224894276955</v>
      </c>
      <c r="L313" s="5">
        <v>30373.770882874513</v>
      </c>
      <c r="M313" s="5">
        <v>32099.342066922942</v>
      </c>
      <c r="N313" s="5">
        <v>33881.59212040175</v>
      </c>
      <c r="O313" s="5">
        <v>34863.421652160701</v>
      </c>
      <c r="P313" s="5">
        <v>34576.850141266666</v>
      </c>
      <c r="Q313" s="5">
        <v>35506.027259239352</v>
      </c>
      <c r="R313" s="5">
        <v>35715.939141582559</v>
      </c>
      <c r="S313" s="5">
        <v>39133.280632413647</v>
      </c>
      <c r="T313" s="5">
        <v>41502.903903511826</v>
      </c>
      <c r="U313" s="5">
        <v>44320.712522293412</v>
      </c>
      <c r="V313" s="5">
        <v>41128.046268245322</v>
      </c>
      <c r="W313" s="5">
        <v>53210.753945993922</v>
      </c>
      <c r="X313" s="5">
        <v>58078.723873627205</v>
      </c>
      <c r="Y313" s="5">
        <v>55838.474955012229</v>
      </c>
      <c r="Z313" s="5">
        <v>57600.611312410518</v>
      </c>
      <c r="AA313" s="5">
        <v>56417.849779230353</v>
      </c>
      <c r="AB313" s="5">
        <v>58517.004096057455</v>
      </c>
      <c r="AC313" s="5">
        <v>61490.193117955663</v>
      </c>
      <c r="AD313" s="5">
        <v>59924.574918113911</v>
      </c>
      <c r="AE313" s="5">
        <v>60713.693320308434</v>
      </c>
    </row>
    <row r="314" spans="1:31">
      <c r="A314" s="59" t="s">
        <v>137</v>
      </c>
      <c r="B314" s="59" t="s">
        <v>127</v>
      </c>
      <c r="C314" s="58" t="s">
        <v>95</v>
      </c>
      <c r="D314" s="5">
        <v>7364.4572284905926</v>
      </c>
      <c r="E314" s="5">
        <v>7391.7424117873406</v>
      </c>
      <c r="F314" s="5">
        <v>7874.9372912389899</v>
      </c>
      <c r="G314" s="5">
        <v>8056.3706861976852</v>
      </c>
      <c r="H314" s="5">
        <v>7900.3438367081799</v>
      </c>
      <c r="I314" s="5">
        <v>7980.4022301494906</v>
      </c>
      <c r="J314" s="5">
        <v>7850.5662996382953</v>
      </c>
      <c r="K314" s="5">
        <v>11051.345255761245</v>
      </c>
      <c r="L314" s="5">
        <v>10706.530909073297</v>
      </c>
      <c r="M314" s="5">
        <v>10334.468754780793</v>
      </c>
      <c r="N314" s="5">
        <v>13518.614018882912</v>
      </c>
      <c r="O314" s="5">
        <v>14273.963852235469</v>
      </c>
      <c r="P314" s="5">
        <v>15461.594043529411</v>
      </c>
      <c r="Q314" s="5">
        <v>17985.038062565243</v>
      </c>
      <c r="R314" s="5">
        <v>22360.484262013073</v>
      </c>
      <c r="S314" s="5">
        <v>23371.971405996206</v>
      </c>
      <c r="T314" s="5">
        <v>30668.230239720349</v>
      </c>
      <c r="U314" s="5">
        <v>31709.490754837581</v>
      </c>
      <c r="V314" s="5">
        <v>36320.560775604776</v>
      </c>
      <c r="W314" s="5">
        <v>40757.131094030883</v>
      </c>
      <c r="X314" s="5">
        <v>36517.807434669092</v>
      </c>
      <c r="Y314" s="5">
        <v>39008.083870954244</v>
      </c>
      <c r="Z314" s="5">
        <v>41288.217933846223</v>
      </c>
      <c r="AA314" s="5">
        <v>45333.437665277728</v>
      </c>
      <c r="AB314" s="5">
        <v>45835.697789847458</v>
      </c>
      <c r="AC314" s="5">
        <v>54787.32476927602</v>
      </c>
      <c r="AD314" s="5">
        <v>57013.409231238264</v>
      </c>
      <c r="AE314" s="5">
        <v>57427.946627004472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8003.7758971000003</v>
      </c>
      <c r="E315" s="5">
        <v>8914.7690364000009</v>
      </c>
      <c r="F315" s="5">
        <v>9913.3651482999994</v>
      </c>
      <c r="G315" s="5">
        <v>10887.891067800001</v>
      </c>
      <c r="H315" s="5">
        <v>11827.9604989</v>
      </c>
      <c r="I315" s="5">
        <v>12709.108891999998</v>
      </c>
      <c r="J315" s="5">
        <v>13625.049818200001</v>
      </c>
      <c r="K315" s="5">
        <v>14562.2154581</v>
      </c>
      <c r="L315" s="5">
        <v>15460.4242044</v>
      </c>
      <c r="M315" s="5">
        <v>16247.905898500001</v>
      </c>
      <c r="N315" s="5">
        <v>17074.411882799999</v>
      </c>
      <c r="O315" s="5">
        <v>17890.849798899999</v>
      </c>
      <c r="P315" s="5">
        <v>18708.810956900001</v>
      </c>
      <c r="Q315" s="5">
        <v>19396.284543199999</v>
      </c>
      <c r="R315" s="5">
        <v>20081.111898400002</v>
      </c>
      <c r="S315" s="5">
        <v>20768.276866600001</v>
      </c>
      <c r="T315" s="5">
        <v>21506.990018999997</v>
      </c>
      <c r="U315" s="5">
        <v>22145.479821699999</v>
      </c>
      <c r="V315" s="5">
        <v>22806.500498599999</v>
      </c>
      <c r="W315" s="5">
        <v>23456.237986599997</v>
      </c>
      <c r="X315" s="5">
        <v>24147.858120200002</v>
      </c>
      <c r="Y315" s="5">
        <v>24712.014822900001</v>
      </c>
      <c r="Z315" s="5">
        <v>25293.8984662</v>
      </c>
      <c r="AA315" s="5">
        <v>25871.542336500002</v>
      </c>
      <c r="AB315" s="5">
        <v>26502.765391100002</v>
      </c>
      <c r="AC315" s="5">
        <v>27014.529022900002</v>
      </c>
      <c r="AD315" s="5">
        <v>27560.276074599999</v>
      </c>
      <c r="AE315" s="5">
        <v>27560.276074599999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0.57328140298499997</v>
      </c>
      <c r="J316" s="5">
        <v>0.63695040244000001</v>
      </c>
      <c r="K316" s="5">
        <v>6.1578848792949996</v>
      </c>
      <c r="L316" s="5">
        <v>1.0260858581499999</v>
      </c>
      <c r="M316" s="5">
        <v>3.9970523250349999</v>
      </c>
      <c r="N316" s="5">
        <v>2.4774926453850004</v>
      </c>
      <c r="O316" s="5">
        <v>22.523507110684999</v>
      </c>
      <c r="P316" s="5">
        <v>1.049285732675</v>
      </c>
      <c r="Q316" s="5">
        <v>10.955593746005</v>
      </c>
      <c r="R316" s="5">
        <v>0</v>
      </c>
      <c r="S316" s="5">
        <v>0</v>
      </c>
      <c r="T316" s="5">
        <v>0</v>
      </c>
      <c r="U316" s="5">
        <v>0</v>
      </c>
      <c r="V316" s="5">
        <v>16.194891394765001</v>
      </c>
      <c r="W316" s="5">
        <v>28.80962208979</v>
      </c>
      <c r="X316" s="5">
        <v>41.268669813495002</v>
      </c>
      <c r="Y316" s="5">
        <v>0</v>
      </c>
      <c r="Z316" s="5">
        <v>59.66422671926</v>
      </c>
      <c r="AA316" s="5">
        <v>17.517226515665001</v>
      </c>
      <c r="AB316" s="5">
        <v>47.684874833435003</v>
      </c>
      <c r="AC316" s="5">
        <v>67.051405804864999</v>
      </c>
      <c r="AD316" s="5">
        <v>484.83549549025997</v>
      </c>
      <c r="AE316" s="5">
        <v>489.13900656920492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-730.28190692096985</v>
      </c>
      <c r="E317" s="5">
        <v>-1134.8072586454612</v>
      </c>
      <c r="F317" s="5">
        <v>-1389.2820348417254</v>
      </c>
      <c r="G317" s="5">
        <v>-1431.9340013461056</v>
      </c>
      <c r="H317" s="5">
        <v>-1438.6687283388464</v>
      </c>
      <c r="I317" s="5">
        <v>-1610.9649693058618</v>
      </c>
      <c r="J317" s="5">
        <v>-1672.9299353001627</v>
      </c>
      <c r="K317" s="5">
        <v>-3876.079465275061</v>
      </c>
      <c r="L317" s="5">
        <v>-3690.4139335683944</v>
      </c>
      <c r="M317" s="5">
        <v>-3147.0179931399293</v>
      </c>
      <c r="N317" s="5">
        <v>-4300.9637744794145</v>
      </c>
      <c r="O317" s="5">
        <v>-4337.6719077093248</v>
      </c>
      <c r="P317" s="5">
        <v>-4601.9391164321551</v>
      </c>
      <c r="Q317" s="5">
        <v>-6222.6491830003142</v>
      </c>
      <c r="R317" s="5">
        <v>-7614.8598424294114</v>
      </c>
      <c r="S317" s="5">
        <v>-9361.0112099080088</v>
      </c>
      <c r="T317" s="5">
        <v>-11062.180188808241</v>
      </c>
      <c r="U317" s="5">
        <v>-10916.550315962528</v>
      </c>
      <c r="V317" s="5">
        <v>-12869.714253030974</v>
      </c>
      <c r="W317" s="5">
        <v>-11928.394634667378</v>
      </c>
      <c r="X317" s="5">
        <v>-10428.504787067292</v>
      </c>
      <c r="Y317" s="5">
        <v>-11153.538902162729</v>
      </c>
      <c r="Z317" s="5">
        <v>-11615.193043655201</v>
      </c>
      <c r="AA317" s="5">
        <v>-12081.865158555183</v>
      </c>
      <c r="AB317" s="5">
        <v>-12362.972997229132</v>
      </c>
      <c r="AC317" s="5">
        <v>-14278.856065161117</v>
      </c>
      <c r="AD317" s="5">
        <v>-17038.308978384575</v>
      </c>
      <c r="AE317" s="5">
        <v>-16174.045728816842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-49.142477965210105</v>
      </c>
      <c r="E318" s="5">
        <v>-114.95786025272938</v>
      </c>
      <c r="F318" s="5">
        <v>-196.34316820621885</v>
      </c>
      <c r="G318" s="5">
        <v>-297.92515182096417</v>
      </c>
      <c r="H318" s="5">
        <v>-426.49632999349774</v>
      </c>
      <c r="I318" s="5">
        <v>-562.9505853944413</v>
      </c>
      <c r="J318" s="5">
        <v>-805.80778030779538</v>
      </c>
      <c r="K318" s="5">
        <v>-1014.6837268685774</v>
      </c>
      <c r="L318" s="5">
        <v>-1224.5634243490811</v>
      </c>
      <c r="M318" s="5">
        <v>-1411.5310555145895</v>
      </c>
      <c r="N318" s="5">
        <v>-1732.3675085368786</v>
      </c>
      <c r="O318" s="5">
        <v>-2108.6471905870294</v>
      </c>
      <c r="P318" s="5">
        <v>-2587.6832025453014</v>
      </c>
      <c r="Q318" s="5">
        <v>-3015.4599986912044</v>
      </c>
      <c r="R318" s="5">
        <v>-3479.3001169992594</v>
      </c>
      <c r="S318" s="5">
        <v>-3849.2055267230098</v>
      </c>
      <c r="T318" s="5">
        <v>-4243.4953779342331</v>
      </c>
      <c r="U318" s="5">
        <v>-4584.3720543258551</v>
      </c>
      <c r="V318" s="5">
        <v>-5118.8986306402212</v>
      </c>
      <c r="W318" s="5">
        <v>-5213.918803178165</v>
      </c>
      <c r="X318" s="5">
        <v>-5322.7677352613464</v>
      </c>
      <c r="Y318" s="5">
        <v>-5919.2389112767596</v>
      </c>
      <c r="Z318" s="5">
        <v>-6452.5542556881246</v>
      </c>
      <c r="AA318" s="5">
        <v>-7149.9340530936006</v>
      </c>
      <c r="AB318" s="5">
        <v>-7677.2346329455177</v>
      </c>
      <c r="AC318" s="5">
        <v>-8406.9490157549208</v>
      </c>
      <c r="AD318" s="5">
        <v>-8549.8582501543115</v>
      </c>
      <c r="AE318" s="5">
        <v>-9238.0386143019023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-130.96854174107401</v>
      </c>
      <c r="E319" s="5">
        <v>-236.46226340691001</v>
      </c>
      <c r="F319" s="5">
        <v>-343.32192731499498</v>
      </c>
      <c r="G319" s="5">
        <v>-436.92834610717802</v>
      </c>
      <c r="H319" s="5">
        <v>-513.65866140435799</v>
      </c>
      <c r="I319" s="5">
        <v>-582.25303297905305</v>
      </c>
      <c r="J319" s="5">
        <v>-677.32689186207301</v>
      </c>
      <c r="K319" s="5">
        <v>-824.39657464836</v>
      </c>
      <c r="L319" s="5">
        <v>-957.73411036726498</v>
      </c>
      <c r="M319" s="5">
        <v>-1081.45927541575</v>
      </c>
      <c r="N319" s="5">
        <v>-1233.39521386207</v>
      </c>
      <c r="O319" s="5">
        <v>-1393.1405148480201</v>
      </c>
      <c r="P319" s="5">
        <v>-1561.0975839064299</v>
      </c>
      <c r="Q319" s="5">
        <v>-1704.4301517123499</v>
      </c>
      <c r="R319" s="5">
        <v>-1836.0564598952101</v>
      </c>
      <c r="S319" s="5">
        <v>-1939.84030818264</v>
      </c>
      <c r="T319" s="5">
        <v>-2023.5924374281799</v>
      </c>
      <c r="U319" s="5">
        <v>-2052.3431988034599</v>
      </c>
      <c r="V319" s="5">
        <v>-2063.13551045758</v>
      </c>
      <c r="W319" s="5">
        <v>-2067.9110095372998</v>
      </c>
      <c r="X319" s="5">
        <v>-2061.0255247456198</v>
      </c>
      <c r="Y319" s="5">
        <v>-2058.9092883543199</v>
      </c>
      <c r="Z319" s="5">
        <v>-2041.5149880725701</v>
      </c>
      <c r="AA319" s="5">
        <v>-2044.5966017343801</v>
      </c>
      <c r="AB319" s="5">
        <v>-2028.1466020866301</v>
      </c>
      <c r="AC319" s="5">
        <v>-2012.96819171518</v>
      </c>
      <c r="AD319" s="5">
        <v>-1982.19426614401</v>
      </c>
      <c r="AE319" s="5">
        <v>-2005.18841427446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35228.66461372724</v>
      </c>
      <c r="E321" s="5">
        <v>31278.477238831547</v>
      </c>
      <c r="F321" s="5">
        <v>27661.828619832184</v>
      </c>
      <c r="G321" s="5">
        <v>23860.920562166852</v>
      </c>
      <c r="H321" s="5">
        <v>22475.089410581255</v>
      </c>
      <c r="I321" s="5">
        <v>18821.265474853477</v>
      </c>
      <c r="J321" s="5">
        <v>11288.767502209907</v>
      </c>
      <c r="K321" s="5">
        <v>6876.1755095928002</v>
      </c>
      <c r="L321" s="5">
        <v>6842.2636179842575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20.554141697009999</v>
      </c>
      <c r="E322" s="5">
        <v>16.494583847314999</v>
      </c>
      <c r="F322" s="5">
        <v>23.838444683510001</v>
      </c>
      <c r="G322" s="5">
        <v>52.780035640024998</v>
      </c>
      <c r="H322" s="5">
        <v>44.390504246085001</v>
      </c>
      <c r="I322" s="5">
        <v>75.556082652740002</v>
      </c>
      <c r="J322" s="5">
        <v>117.05422429272002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14.288661683840001</v>
      </c>
      <c r="E324" s="5">
        <v>11.457492349270002</v>
      </c>
      <c r="F324" s="5">
        <v>16.750480122805001</v>
      </c>
      <c r="G324" s="5">
        <v>31.418134657920003</v>
      </c>
      <c r="H324" s="5">
        <v>12.277197258015001</v>
      </c>
      <c r="I324" s="5">
        <v>63.749118413215001</v>
      </c>
      <c r="J324" s="5">
        <v>99.653606398430014</v>
      </c>
      <c r="K324" s="5">
        <v>170.92556945034997</v>
      </c>
      <c r="L324" s="5">
        <v>90.619336487660007</v>
      </c>
      <c r="M324" s="5">
        <v>214.18421340564501</v>
      </c>
      <c r="N324" s="5">
        <v>93.257781731230011</v>
      </c>
      <c r="O324" s="5">
        <v>250.39973678803003</v>
      </c>
      <c r="P324" s="5">
        <v>178.48497907880505</v>
      </c>
      <c r="Q324" s="5">
        <v>445.62872843145004</v>
      </c>
      <c r="R324" s="5">
        <v>333.88079666059508</v>
      </c>
      <c r="S324" s="5">
        <v>805.52104828632991</v>
      </c>
      <c r="T324" s="5">
        <v>953.97062402691506</v>
      </c>
      <c r="U324" s="5">
        <v>950.37703190395496</v>
      </c>
      <c r="V324" s="5">
        <v>1261.467423060345</v>
      </c>
      <c r="W324" s="5">
        <v>2019.1958169619504</v>
      </c>
      <c r="X324" s="5">
        <v>1115.79318641997</v>
      </c>
      <c r="Y324" s="5">
        <v>759.92430041243495</v>
      </c>
      <c r="Z324" s="5">
        <v>1440.89594563437</v>
      </c>
      <c r="AA324" s="5">
        <v>1233.7795712862553</v>
      </c>
      <c r="AB324" s="5">
        <v>1239.3048632422804</v>
      </c>
      <c r="AC324" s="5">
        <v>1071.4435640224003</v>
      </c>
      <c r="AD324" s="5">
        <v>3383.9434297568214</v>
      </c>
      <c r="AE324" s="5">
        <v>2629.6869359172842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137</v>
      </c>
      <c r="B326" s="59" t="s">
        <v>128</v>
      </c>
      <c r="C326" s="58" t="s">
        <v>88</v>
      </c>
      <c r="D326" s="5">
        <v>2822.5432519917194</v>
      </c>
      <c r="E326" s="5">
        <v>1474.0730393261949</v>
      </c>
      <c r="F326" s="5">
        <v>2110.8251795915344</v>
      </c>
      <c r="G326" s="5">
        <v>3141.4307917633919</v>
      </c>
      <c r="H326" s="5">
        <v>2480.9938336358696</v>
      </c>
      <c r="I326" s="5">
        <v>2478.2327132820501</v>
      </c>
      <c r="J326" s="5">
        <v>3043.6524729880534</v>
      </c>
      <c r="K326" s="5">
        <v>2646.9672127912595</v>
      </c>
      <c r="L326" s="5">
        <v>1964.330625608625</v>
      </c>
      <c r="M326" s="5">
        <v>2094.1837208206698</v>
      </c>
      <c r="N326" s="5">
        <v>2337.9765595581898</v>
      </c>
      <c r="O326" s="5">
        <v>2774.6247067022855</v>
      </c>
      <c r="P326" s="5">
        <v>2687.64961011899</v>
      </c>
      <c r="Q326" s="5">
        <v>2767.4252907384143</v>
      </c>
      <c r="R326" s="5">
        <v>2702.4847205701553</v>
      </c>
      <c r="S326" s="5">
        <v>2891.8040637671097</v>
      </c>
      <c r="T326" s="5">
        <v>2333.9604192894299</v>
      </c>
      <c r="U326" s="5">
        <v>2497.3303018825995</v>
      </c>
      <c r="V326" s="5">
        <v>2018.9919603639594</v>
      </c>
      <c r="W326" s="5">
        <v>1765.9734677461247</v>
      </c>
      <c r="X326" s="5">
        <v>1951.1016071537404</v>
      </c>
      <c r="Y326" s="5">
        <v>2536.6791155571145</v>
      </c>
      <c r="Z326" s="5">
        <v>3157.2403003067316</v>
      </c>
      <c r="AA326" s="5">
        <v>2559.1452774964141</v>
      </c>
      <c r="AB326" s="5">
        <v>2978.1477474336202</v>
      </c>
      <c r="AC326" s="5">
        <v>2413.0282883147092</v>
      </c>
      <c r="AD326" s="5">
        <v>2060.3800042219991</v>
      </c>
      <c r="AE326" s="5">
        <v>1069.0173048194899</v>
      </c>
    </row>
    <row r="327" spans="1:31">
      <c r="A327" s="59" t="s">
        <v>137</v>
      </c>
      <c r="B327" s="59" t="s">
        <v>128</v>
      </c>
      <c r="C327" s="58" t="s">
        <v>89</v>
      </c>
      <c r="D327" s="5">
        <v>95.905766911880292</v>
      </c>
      <c r="E327" s="5">
        <v>119.24119516090514</v>
      </c>
      <c r="F327" s="5">
        <v>121.16174817996517</v>
      </c>
      <c r="G327" s="5">
        <v>133.20344770725018</v>
      </c>
      <c r="H327" s="5">
        <v>130.56577868491513</v>
      </c>
      <c r="I327" s="5">
        <v>134.67108382773017</v>
      </c>
      <c r="J327" s="5">
        <v>134.98133188821515</v>
      </c>
      <c r="K327" s="5">
        <v>180.86930887937979</v>
      </c>
      <c r="L327" s="5">
        <v>178.29970197862477</v>
      </c>
      <c r="M327" s="5">
        <v>167.86083917072975</v>
      </c>
      <c r="N327" s="5">
        <v>402.13817026568512</v>
      </c>
      <c r="O327" s="5">
        <v>394.99485056706521</v>
      </c>
      <c r="P327" s="5">
        <v>652.54343958481024</v>
      </c>
      <c r="Q327" s="5">
        <v>1219.0133782731791</v>
      </c>
      <c r="R327" s="5">
        <v>1187.6198329104889</v>
      </c>
      <c r="S327" s="5">
        <v>1132.3245841740938</v>
      </c>
      <c r="T327" s="5">
        <v>2397.034872343369</v>
      </c>
      <c r="U327" s="5">
        <v>2406.5400317879057</v>
      </c>
      <c r="V327" s="5">
        <v>2318.3619865963587</v>
      </c>
      <c r="W327" s="5">
        <v>2190.7613387293641</v>
      </c>
      <c r="X327" s="5">
        <v>1925.1408122111454</v>
      </c>
      <c r="Y327" s="5">
        <v>1963.6125199091694</v>
      </c>
      <c r="Z327" s="5">
        <v>1804.0064173501037</v>
      </c>
      <c r="AA327" s="5">
        <v>1906.2719730759788</v>
      </c>
      <c r="AB327" s="5">
        <v>2009.3152415076247</v>
      </c>
      <c r="AC327" s="5">
        <v>1998.1877583429746</v>
      </c>
      <c r="AD327" s="5">
        <v>1994.5349506486841</v>
      </c>
      <c r="AE327" s="5">
        <v>2146.8525405513392</v>
      </c>
    </row>
    <row r="328" spans="1:31">
      <c r="A328" s="59" t="s">
        <v>137</v>
      </c>
      <c r="B328" s="59" t="s">
        <v>128</v>
      </c>
      <c r="C328" s="58" t="s">
        <v>90</v>
      </c>
      <c r="D328" s="5">
        <v>29.060854719945009</v>
      </c>
      <c r="E328" s="5">
        <v>89.373077707630387</v>
      </c>
      <c r="F328" s="5">
        <v>161.78997265088032</v>
      </c>
      <c r="G328" s="5">
        <v>266.28093070705091</v>
      </c>
      <c r="H328" s="5">
        <v>379.00196237712953</v>
      </c>
      <c r="I328" s="5">
        <v>492.32895884518655</v>
      </c>
      <c r="J328" s="5">
        <v>653.44624078405411</v>
      </c>
      <c r="K328" s="5">
        <v>785.41434696715453</v>
      </c>
      <c r="L328" s="5">
        <v>870.29564802553216</v>
      </c>
      <c r="M328" s="5">
        <v>993.40875885574337</v>
      </c>
      <c r="N328" s="5">
        <v>1193.2157503852695</v>
      </c>
      <c r="O328" s="5">
        <v>1450.2455116876481</v>
      </c>
      <c r="P328" s="5">
        <v>1744.5287472362481</v>
      </c>
      <c r="Q328" s="5">
        <v>2073.6802984121518</v>
      </c>
      <c r="R328" s="5">
        <v>2440.4300806021988</v>
      </c>
      <c r="S328" s="5">
        <v>2631.8348992153888</v>
      </c>
      <c r="T328" s="5">
        <v>2957.7894869630632</v>
      </c>
      <c r="U328" s="5">
        <v>3218.2602597178966</v>
      </c>
      <c r="V328" s="5">
        <v>3584.807588772047</v>
      </c>
      <c r="W328" s="5">
        <v>3888.2912188735127</v>
      </c>
      <c r="X328" s="5">
        <v>3479.4186215595446</v>
      </c>
      <c r="Y328" s="5">
        <v>3508.5690958844448</v>
      </c>
      <c r="Z328" s="5">
        <v>3880.2050666145542</v>
      </c>
      <c r="AA328" s="5">
        <v>4289.0463284234129</v>
      </c>
      <c r="AB328" s="5">
        <v>5069.2397452326295</v>
      </c>
      <c r="AC328" s="5">
        <v>5539.9507654802819</v>
      </c>
      <c r="AD328" s="5">
        <v>6005.0969846799053</v>
      </c>
      <c r="AE328" s="5">
        <v>6446.5508614716618</v>
      </c>
    </row>
    <row r="329" spans="1:31">
      <c r="A329" s="59" t="s">
        <v>137</v>
      </c>
      <c r="B329" s="59" t="s">
        <v>128</v>
      </c>
      <c r="C329" s="58" t="s">
        <v>91</v>
      </c>
      <c r="D329" s="5">
        <v>69.074172932615198</v>
      </c>
      <c r="E329" s="5">
        <v>140.15642659301099</v>
      </c>
      <c r="F329" s="5">
        <v>215.85251842106501</v>
      </c>
      <c r="G329" s="5">
        <v>287.14967646944399</v>
      </c>
      <c r="H329" s="5">
        <v>348.36567844821002</v>
      </c>
      <c r="I329" s="5">
        <v>385.66229740739902</v>
      </c>
      <c r="J329" s="5">
        <v>418.05843362789699</v>
      </c>
      <c r="K329" s="5">
        <v>482.31025090746198</v>
      </c>
      <c r="L329" s="5">
        <v>538.07407158736896</v>
      </c>
      <c r="M329" s="5">
        <v>584.76177501695201</v>
      </c>
      <c r="N329" s="5">
        <v>647.95847717836398</v>
      </c>
      <c r="O329" s="5">
        <v>723.491458310697</v>
      </c>
      <c r="P329" s="5">
        <v>805.71518857144497</v>
      </c>
      <c r="Q329" s="5">
        <v>876.96027168968396</v>
      </c>
      <c r="R329" s="5">
        <v>951.94395451455398</v>
      </c>
      <c r="S329" s="5">
        <v>1008.03049652114</v>
      </c>
      <c r="T329" s="5">
        <v>1051.0785955623601</v>
      </c>
      <c r="U329" s="5">
        <v>1076.83678414377</v>
      </c>
      <c r="V329" s="5">
        <v>1090.3001927442399</v>
      </c>
      <c r="W329" s="5">
        <v>1094.51140755049</v>
      </c>
      <c r="X329" s="5">
        <v>1095.8182403927999</v>
      </c>
      <c r="Y329" s="5">
        <v>1090.22911796226</v>
      </c>
      <c r="Z329" s="5">
        <v>1084.50572591839</v>
      </c>
      <c r="AA329" s="5">
        <v>1086.54855312361</v>
      </c>
      <c r="AB329" s="5">
        <v>1080.5324274530501</v>
      </c>
      <c r="AC329" s="5">
        <v>1074.989727704</v>
      </c>
      <c r="AD329" s="5">
        <v>1060.4448594985699</v>
      </c>
      <c r="AE329" s="5">
        <v>1071.8228082655501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11530.835420543237</v>
      </c>
      <c r="E332" s="5">
        <v>14626.538019305182</v>
      </c>
      <c r="F332" s="5">
        <v>13344.780976932421</v>
      </c>
      <c r="G332" s="5">
        <v>15542.501199991204</v>
      </c>
      <c r="H332" s="5">
        <v>15044.398557238472</v>
      </c>
      <c r="I332" s="5">
        <v>15774.736371144814</v>
      </c>
      <c r="J332" s="5">
        <v>16771.478010042927</v>
      </c>
      <c r="K332" s="5">
        <v>21595.140769511232</v>
      </c>
      <c r="L332" s="5">
        <v>23628.525306176089</v>
      </c>
      <c r="M332" s="5">
        <v>23699.608792539479</v>
      </c>
      <c r="N332" s="5">
        <v>29917.04434309834</v>
      </c>
      <c r="O332" s="5">
        <v>27272.154612816921</v>
      </c>
      <c r="P332" s="5">
        <v>31183.179601966476</v>
      </c>
      <c r="Q332" s="5">
        <v>27373.926978463023</v>
      </c>
      <c r="R332" s="5">
        <v>32560.173982865068</v>
      </c>
      <c r="S332" s="5">
        <v>30271.546369887499</v>
      </c>
      <c r="T332" s="5">
        <v>32298.50600259694</v>
      </c>
      <c r="U332" s="5">
        <v>32250.86262202981</v>
      </c>
      <c r="V332" s="5">
        <v>33194.375549694749</v>
      </c>
      <c r="W332" s="5">
        <v>36232.503085485041</v>
      </c>
      <c r="X332" s="5">
        <v>36004.754370519615</v>
      </c>
      <c r="Y332" s="5">
        <v>37729.940468109664</v>
      </c>
      <c r="Z332" s="5">
        <v>36535.197117965152</v>
      </c>
      <c r="AA332" s="5">
        <v>42451.866899844979</v>
      </c>
      <c r="AB332" s="5">
        <v>39388.986998971704</v>
      </c>
      <c r="AC332" s="5">
        <v>40525.488435431311</v>
      </c>
      <c r="AD332" s="5">
        <v>35319.885612311686</v>
      </c>
      <c r="AE332" s="5">
        <v>36044.593883248599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1748.2384268409596</v>
      </c>
      <c r="E333" s="5">
        <v>1651.8067993930099</v>
      </c>
      <c r="F333" s="5">
        <v>1756.2115099063701</v>
      </c>
      <c r="G333" s="5">
        <v>1793.0382673400848</v>
      </c>
      <c r="H333" s="5">
        <v>1766.2984365390453</v>
      </c>
      <c r="I333" s="5">
        <v>1809.4610357725046</v>
      </c>
      <c r="J333" s="5">
        <v>1808.66379461468</v>
      </c>
      <c r="K333" s="5">
        <v>1734.8876890290692</v>
      </c>
      <c r="L333" s="5">
        <v>2696.5579266916548</v>
      </c>
      <c r="M333" s="5">
        <v>4367.5031973369796</v>
      </c>
      <c r="N333" s="5">
        <v>4641.6014063210341</v>
      </c>
      <c r="O333" s="5">
        <v>4796.2982829935108</v>
      </c>
      <c r="P333" s="5">
        <v>4427.6176024979904</v>
      </c>
      <c r="Q333" s="5">
        <v>5476.2527276496139</v>
      </c>
      <c r="R333" s="5">
        <v>5258.333834952291</v>
      </c>
      <c r="S333" s="5">
        <v>5881.0377732196821</v>
      </c>
      <c r="T333" s="5">
        <v>7031.5807349436</v>
      </c>
      <c r="U333" s="5">
        <v>7180.1913316561104</v>
      </c>
      <c r="V333" s="5">
        <v>7248.7532237077776</v>
      </c>
      <c r="W333" s="5">
        <v>9496.8390222141916</v>
      </c>
      <c r="X333" s="5">
        <v>9447.4023586726871</v>
      </c>
      <c r="Y333" s="5">
        <v>10162.316767455239</v>
      </c>
      <c r="Z333" s="5">
        <v>10492.180390232228</v>
      </c>
      <c r="AA333" s="5">
        <v>9608.8039462775778</v>
      </c>
      <c r="AB333" s="5">
        <v>13317.442119550135</v>
      </c>
      <c r="AC333" s="5">
        <v>14220.657293115875</v>
      </c>
      <c r="AD333" s="5">
        <v>19323.520667843881</v>
      </c>
      <c r="AE333" s="5">
        <v>21087.514090493023</v>
      </c>
    </row>
    <row r="334" spans="1:31">
      <c r="A334" s="59" t="s">
        <v>137</v>
      </c>
      <c r="B334" s="59" t="s">
        <v>128</v>
      </c>
      <c r="C334" s="58" t="s">
        <v>96</v>
      </c>
      <c r="D334" s="5">
        <v>5718.6357909999997</v>
      </c>
      <c r="E334" s="5">
        <v>6558.3671729999996</v>
      </c>
      <c r="F334" s="5">
        <v>7452.5033409999996</v>
      </c>
      <c r="G334" s="5">
        <v>8386.2097439999998</v>
      </c>
      <c r="H334" s="5">
        <v>9338.6130169999997</v>
      </c>
      <c r="I334" s="5">
        <v>10124.096380000001</v>
      </c>
      <c r="J334" s="5">
        <v>10744.429990000001</v>
      </c>
      <c r="K334" s="5">
        <v>11378.13377</v>
      </c>
      <c r="L334" s="5">
        <v>11990.628559999999</v>
      </c>
      <c r="M334" s="5">
        <v>12545.06553</v>
      </c>
      <c r="N334" s="5">
        <v>13093.495849999999</v>
      </c>
      <c r="O334" s="5">
        <v>13662.15365</v>
      </c>
      <c r="P334" s="5">
        <v>14246.71704</v>
      </c>
      <c r="Q334" s="5">
        <v>14776.230299999999</v>
      </c>
      <c r="R334" s="5">
        <v>15282.98432</v>
      </c>
      <c r="S334" s="5">
        <v>15822.95959</v>
      </c>
      <c r="T334" s="5">
        <v>16410.520550000001</v>
      </c>
      <c r="U334" s="5">
        <v>16965.365730000001</v>
      </c>
      <c r="V334" s="5">
        <v>17508.562430000002</v>
      </c>
      <c r="W334" s="5">
        <v>18069.088650000002</v>
      </c>
      <c r="X334" s="5">
        <v>18666.968649999999</v>
      </c>
      <c r="Y334" s="5">
        <v>19206.869989999999</v>
      </c>
      <c r="Z334" s="5">
        <v>19729.20808</v>
      </c>
      <c r="AA334" s="5">
        <v>20273.653869999998</v>
      </c>
      <c r="AB334" s="5">
        <v>20862.428530000001</v>
      </c>
      <c r="AC334" s="5">
        <v>21385.21588</v>
      </c>
      <c r="AD334" s="5">
        <v>21895.777750000001</v>
      </c>
      <c r="AE334" s="5">
        <v>21895.777750000001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1.3784592180350002</v>
      </c>
      <c r="L335" s="5">
        <v>0</v>
      </c>
      <c r="M335" s="5">
        <v>2.6357350829349997</v>
      </c>
      <c r="N335" s="5">
        <v>0.72717932036499999</v>
      </c>
      <c r="O335" s="5">
        <v>1.6389592307850001</v>
      </c>
      <c r="P335" s="5">
        <v>0.78045677656500001</v>
      </c>
      <c r="Q335" s="5">
        <v>7.5102636225049997</v>
      </c>
      <c r="R335" s="5">
        <v>3.1539481182799998</v>
      </c>
      <c r="S335" s="5">
        <v>16.6131316062</v>
      </c>
      <c r="T335" s="5">
        <v>14.148511394034999</v>
      </c>
      <c r="U335" s="5">
        <v>25.715903455954997</v>
      </c>
      <c r="V335" s="5">
        <v>20.482294903444998</v>
      </c>
      <c r="W335" s="5">
        <v>79.415648021759978</v>
      </c>
      <c r="X335" s="5">
        <v>39.317697844629997</v>
      </c>
      <c r="Y335" s="5">
        <v>5.1648034801399998</v>
      </c>
      <c r="Z335" s="5">
        <v>49.207386347335003</v>
      </c>
      <c r="AA335" s="5">
        <v>49.275716039720002</v>
      </c>
      <c r="AB335" s="5">
        <v>183.98884400412504</v>
      </c>
      <c r="AC335" s="5">
        <v>371.34937144551498</v>
      </c>
      <c r="AD335" s="5">
        <v>690.20162490883524</v>
      </c>
      <c r="AE335" s="5">
        <v>438.48690510109481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-114.17356666662469</v>
      </c>
      <c r="E336" s="5">
        <v>-142.56922136120451</v>
      </c>
      <c r="F336" s="5">
        <v>-143.62484560876447</v>
      </c>
      <c r="G336" s="5">
        <v>-158.57558108060954</v>
      </c>
      <c r="H336" s="5">
        <v>-155.43549795876439</v>
      </c>
      <c r="I336" s="5">
        <v>-160.32276746819946</v>
      </c>
      <c r="J336" s="5">
        <v>-160.6921105094095</v>
      </c>
      <c r="K336" s="5">
        <v>-215.93604565905036</v>
      </c>
      <c r="L336" s="5">
        <v>-212.26161435321541</v>
      </c>
      <c r="M336" s="5">
        <v>-199.21901841183023</v>
      </c>
      <c r="N336" s="5">
        <v>-483.7429166372965</v>
      </c>
      <c r="O336" s="5">
        <v>-472.00324611827631</v>
      </c>
      <c r="P336" s="5">
        <v>-786.5919437459047</v>
      </c>
      <c r="Q336" s="5">
        <v>-1463.7551298379037</v>
      </c>
      <c r="R336" s="5">
        <v>-1433.6431196422266</v>
      </c>
      <c r="S336" s="5">
        <v>-1357.1147701880004</v>
      </c>
      <c r="T336" s="5">
        <v>-3022.2633919714772</v>
      </c>
      <c r="U336" s="5">
        <v>-3038.6835858586974</v>
      </c>
      <c r="V336" s="5">
        <v>-2916.3291354420917</v>
      </c>
      <c r="W336" s="5">
        <v>-2756.5398412356412</v>
      </c>
      <c r="X336" s="5">
        <v>-2427.1216756617905</v>
      </c>
      <c r="Y336" s="5">
        <v>-2498.4130892543571</v>
      </c>
      <c r="Z336" s="5">
        <v>-2256.0350791768515</v>
      </c>
      <c r="AA336" s="5">
        <v>-2429.1631830607839</v>
      </c>
      <c r="AB336" s="5">
        <v>-2516.3463428063419</v>
      </c>
      <c r="AC336" s="5">
        <v>-2525.6598648525851</v>
      </c>
      <c r="AD336" s="5">
        <v>-2511.0828850458502</v>
      </c>
      <c r="AE336" s="5">
        <v>-2711.0140929466183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-34.185862478880154</v>
      </c>
      <c r="E337" s="5">
        <v>-105.43348677984069</v>
      </c>
      <c r="F337" s="5">
        <v>-190.02325673969636</v>
      </c>
      <c r="G337" s="5">
        <v>-313.24072763111764</v>
      </c>
      <c r="H337" s="5">
        <v>-445.84060207868146</v>
      </c>
      <c r="I337" s="5">
        <v>-579.15330584358856</v>
      </c>
      <c r="J337" s="5">
        <v>-768.68431917748956</v>
      </c>
      <c r="K337" s="5">
        <v>-933.29556751900145</v>
      </c>
      <c r="L337" s="5">
        <v>-1038.7895287393599</v>
      </c>
      <c r="M337" s="5">
        <v>-1190.5495312914891</v>
      </c>
      <c r="N337" s="5">
        <v>-1450.6141956392457</v>
      </c>
      <c r="O337" s="5">
        <v>-1760.244614398797</v>
      </c>
      <c r="P337" s="5">
        <v>-2149.0694554869506</v>
      </c>
      <c r="Q337" s="5">
        <v>-2548.8992207462484</v>
      </c>
      <c r="R337" s="5">
        <v>-3019.4599657161871</v>
      </c>
      <c r="S337" s="5">
        <v>-3248.6554891271403</v>
      </c>
      <c r="T337" s="5">
        <v>-3688.7612287271663</v>
      </c>
      <c r="U337" s="5">
        <v>-4033.7251445210204</v>
      </c>
      <c r="V337" s="5">
        <v>-4519.339694766586</v>
      </c>
      <c r="W337" s="5">
        <v>-4892.7806807292218</v>
      </c>
      <c r="X337" s="5">
        <v>-4395.1817877832054</v>
      </c>
      <c r="Y337" s="5">
        <v>-4490.8986303316324</v>
      </c>
      <c r="Z337" s="5">
        <v>-4941.9235741437842</v>
      </c>
      <c r="AA337" s="5">
        <v>-5549.8730288870984</v>
      </c>
      <c r="AB337" s="5">
        <v>-6512.9191504325699</v>
      </c>
      <c r="AC337" s="5">
        <v>-7195.1439785945386</v>
      </c>
      <c r="AD337" s="5">
        <v>-7815.9052958882694</v>
      </c>
      <c r="AE337" s="5">
        <v>-8428.109123481614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-82.897309510476305</v>
      </c>
      <c r="E338" s="5">
        <v>-167.383270193117</v>
      </c>
      <c r="F338" s="5">
        <v>-258.47343626515902</v>
      </c>
      <c r="G338" s="5">
        <v>-342.574144186078</v>
      </c>
      <c r="H338" s="5">
        <v>-414.91748051980198</v>
      </c>
      <c r="I338" s="5">
        <v>-460.13374346728398</v>
      </c>
      <c r="J338" s="5">
        <v>-500.66601876375103</v>
      </c>
      <c r="K338" s="5">
        <v>-574.973000632609</v>
      </c>
      <c r="L338" s="5">
        <v>-642.53680690413205</v>
      </c>
      <c r="M338" s="5">
        <v>-698.74405543492401</v>
      </c>
      <c r="N338" s="5">
        <v>-771.96638970486595</v>
      </c>
      <c r="O338" s="5">
        <v>-863.39795155879403</v>
      </c>
      <c r="P338" s="5">
        <v>-959.95162990237702</v>
      </c>
      <c r="Q338" s="5">
        <v>-1048.33090851574</v>
      </c>
      <c r="R338" s="5">
        <v>-1132.84706839004</v>
      </c>
      <c r="S338" s="5">
        <v>-1201.3012127468401</v>
      </c>
      <c r="T338" s="5">
        <v>-1248.60990445275</v>
      </c>
      <c r="U338" s="5">
        <v>-1293.7149498840199</v>
      </c>
      <c r="V338" s="5">
        <v>-1298.7319434440401</v>
      </c>
      <c r="W338" s="5">
        <v>-1308.6281685958299</v>
      </c>
      <c r="X338" s="5">
        <v>-1304.5338725813299</v>
      </c>
      <c r="Y338" s="5">
        <v>-1299.0024458058299</v>
      </c>
      <c r="Z338" s="5">
        <v>-1294.69563076549</v>
      </c>
      <c r="AA338" s="5">
        <v>-1301.0827396520899</v>
      </c>
      <c r="AB338" s="5">
        <v>-1289.8067462076301</v>
      </c>
      <c r="AC338" s="5">
        <v>-1282.0320907452201</v>
      </c>
      <c r="AD338" s="5">
        <v>-1265.12285797189</v>
      </c>
      <c r="AE338" s="5">
        <v>-1277.4021222766401</v>
      </c>
    </row>
    <row r="340" spans="1:31">
      <c r="A340" s="59" t="s">
        <v>137</v>
      </c>
      <c r="B340" s="59" t="s">
        <v>129</v>
      </c>
      <c r="C340" s="58" t="s">
        <v>84</v>
      </c>
      <c r="D340" s="5">
        <v>855.23662708055531</v>
      </c>
      <c r="E340" s="5">
        <v>746.14772906857536</v>
      </c>
      <c r="F340" s="5">
        <v>99.743365493154982</v>
      </c>
      <c r="G340" s="5">
        <v>190.78287518208487</v>
      </c>
      <c r="H340" s="5">
        <v>213.24611935016003</v>
      </c>
      <c r="I340" s="5">
        <v>235.16446621686498</v>
      </c>
      <c r="J340" s="5">
        <v>330.15978705139509</v>
      </c>
      <c r="K340" s="5">
        <v>826.65323219969059</v>
      </c>
      <c r="L340" s="5">
        <v>674.19641460471996</v>
      </c>
      <c r="M340" s="5">
        <v>911.92470264588974</v>
      </c>
      <c r="N340" s="5">
        <v>1050.1984391349504</v>
      </c>
      <c r="O340" s="5">
        <v>1363.6089875401499</v>
      </c>
      <c r="P340" s="5">
        <v>985.25812827777122</v>
      </c>
      <c r="Q340" s="5">
        <v>1040.3589604153362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106.29988370964001</v>
      </c>
      <c r="E342" s="5">
        <v>90.969409817210007</v>
      </c>
      <c r="F342" s="5">
        <v>18.100589896360002</v>
      </c>
      <c r="G342" s="5">
        <v>36.730516796530004</v>
      </c>
      <c r="H342" s="5">
        <v>32.560697649645007</v>
      </c>
      <c r="I342" s="5">
        <v>50.315275393065001</v>
      </c>
      <c r="J342" s="5">
        <v>78.50795999057496</v>
      </c>
      <c r="K342" s="5">
        <v>144.89179301435007</v>
      </c>
      <c r="L342" s="5">
        <v>165.84090863434503</v>
      </c>
      <c r="M342" s="5">
        <v>212.04404493953515</v>
      </c>
      <c r="N342" s="5">
        <v>305.25627096322</v>
      </c>
      <c r="O342" s="5">
        <v>351.3579682471597</v>
      </c>
      <c r="P342" s="5">
        <v>364.54501020245988</v>
      </c>
      <c r="Q342" s="5">
        <v>387.22568947963987</v>
      </c>
      <c r="R342" s="5">
        <v>448.74351085153961</v>
      </c>
      <c r="S342" s="5">
        <v>585.95061505113972</v>
      </c>
      <c r="T342" s="5">
        <v>456.83329944695981</v>
      </c>
      <c r="U342" s="5">
        <v>478.3170167177546</v>
      </c>
      <c r="V342" s="5">
        <v>527.46719126549931</v>
      </c>
      <c r="W342" s="5">
        <v>528.81570959544968</v>
      </c>
      <c r="X342" s="5">
        <v>443.69946020275978</v>
      </c>
      <c r="Y342" s="5">
        <v>59.784469413460009</v>
      </c>
      <c r="Z342" s="5">
        <v>128.61682342617001</v>
      </c>
      <c r="AA342" s="5">
        <v>69.716658290245022</v>
      </c>
      <c r="AB342" s="5">
        <v>133.02237257911</v>
      </c>
      <c r="AC342" s="5">
        <v>109.775039994675</v>
      </c>
      <c r="AD342" s="5">
        <v>177.24555750506994</v>
      </c>
      <c r="AE342" s="5">
        <v>64.663813824374998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165.96453567869017</v>
      </c>
      <c r="E345" s="5">
        <v>183.79675993187018</v>
      </c>
      <c r="F345" s="5">
        <v>178.13117945090517</v>
      </c>
      <c r="G345" s="5">
        <v>185.11885300627517</v>
      </c>
      <c r="H345" s="5">
        <v>185.84054829836512</v>
      </c>
      <c r="I345" s="5">
        <v>186.09791313413513</v>
      </c>
      <c r="J345" s="5">
        <v>190.60118183684523</v>
      </c>
      <c r="K345" s="5">
        <v>184.56434049946512</v>
      </c>
      <c r="L345" s="5">
        <v>182.08437554711023</v>
      </c>
      <c r="M345" s="5">
        <v>167.53994632016514</v>
      </c>
      <c r="N345" s="5">
        <v>170.14427460011518</v>
      </c>
      <c r="O345" s="5">
        <v>171.76799989302521</v>
      </c>
      <c r="P345" s="5">
        <v>168.72077425161021</v>
      </c>
      <c r="Q345" s="5">
        <v>174.45202318127019</v>
      </c>
      <c r="R345" s="5">
        <v>169.60286891655511</v>
      </c>
      <c r="S345" s="5">
        <v>212.7818105260651</v>
      </c>
      <c r="T345" s="5">
        <v>803.32490920505029</v>
      </c>
      <c r="U345" s="5">
        <v>821.99813647677581</v>
      </c>
      <c r="V345" s="5">
        <v>761.5775695492556</v>
      </c>
      <c r="W345" s="5">
        <v>672.81326392330516</v>
      </c>
      <c r="X345" s="5">
        <v>671.53408622530014</v>
      </c>
      <c r="Y345" s="5">
        <v>674.02309259200979</v>
      </c>
      <c r="Z345" s="5">
        <v>680.4559178935001</v>
      </c>
      <c r="AA345" s="5">
        <v>592.51950550513038</v>
      </c>
      <c r="AB345" s="5">
        <v>635.44593553580501</v>
      </c>
      <c r="AC345" s="5">
        <v>673.74058199311014</v>
      </c>
      <c r="AD345" s="5">
        <v>1481.9776523563155</v>
      </c>
      <c r="AE345" s="5">
        <v>1500.1409248516841</v>
      </c>
    </row>
    <row r="346" spans="1:31">
      <c r="A346" s="59" t="s">
        <v>137</v>
      </c>
      <c r="B346" s="59" t="s">
        <v>129</v>
      </c>
      <c r="C346" s="58" t="s">
        <v>90</v>
      </c>
      <c r="D346" s="5">
        <v>58.329685391295158</v>
      </c>
      <c r="E346" s="5">
        <v>89.975969242785297</v>
      </c>
      <c r="F346" s="5">
        <v>111.89071251361044</v>
      </c>
      <c r="G346" s="5">
        <v>141.44721752515443</v>
      </c>
      <c r="H346" s="5">
        <v>168.66775192585089</v>
      </c>
      <c r="I346" s="5">
        <v>193.4112263778093</v>
      </c>
      <c r="J346" s="5">
        <v>252.50031294417079</v>
      </c>
      <c r="K346" s="5">
        <v>308.71061938878961</v>
      </c>
      <c r="L346" s="5">
        <v>360.85950760402528</v>
      </c>
      <c r="M346" s="5">
        <v>408.20372714934922</v>
      </c>
      <c r="N346" s="5">
        <v>525.09593688546124</v>
      </c>
      <c r="O346" s="5">
        <v>606.08004510143678</v>
      </c>
      <c r="P346" s="5">
        <v>702.71954243006348</v>
      </c>
      <c r="Q346" s="5">
        <v>799.13844011211233</v>
      </c>
      <c r="R346" s="5">
        <v>904.35812845403245</v>
      </c>
      <c r="S346" s="5">
        <v>1063.3961453713498</v>
      </c>
      <c r="T346" s="5">
        <v>1170.9018087598874</v>
      </c>
      <c r="U346" s="5">
        <v>1247.4642734069246</v>
      </c>
      <c r="V346" s="5">
        <v>1312.142189638357</v>
      </c>
      <c r="W346" s="5">
        <v>1385.9916733249443</v>
      </c>
      <c r="X346" s="5">
        <v>1382.0361676214507</v>
      </c>
      <c r="Y346" s="5">
        <v>1620.2619992185455</v>
      </c>
      <c r="Z346" s="5">
        <v>1750.365715912887</v>
      </c>
      <c r="AA346" s="5">
        <v>1866.002437796152</v>
      </c>
      <c r="AB346" s="5">
        <v>2048.1016928550712</v>
      </c>
      <c r="AC346" s="5">
        <v>2202.6438661650518</v>
      </c>
      <c r="AD346" s="5">
        <v>2408.4654013440077</v>
      </c>
      <c r="AE346" s="5">
        <v>2464.5934803664304</v>
      </c>
    </row>
    <row r="347" spans="1:31">
      <c r="A347" s="59" t="s">
        <v>137</v>
      </c>
      <c r="B347" s="59" t="s">
        <v>129</v>
      </c>
      <c r="C347" s="58" t="s">
        <v>91</v>
      </c>
      <c r="D347" s="5">
        <v>63.426250933649797</v>
      </c>
      <c r="E347" s="5">
        <v>86.962554833630904</v>
      </c>
      <c r="F347" s="5">
        <v>108.67249608488299</v>
      </c>
      <c r="G347" s="5">
        <v>127.933514391503</v>
      </c>
      <c r="H347" s="5">
        <v>144.23553265286699</v>
      </c>
      <c r="I347" s="5">
        <v>159.83541742208499</v>
      </c>
      <c r="J347" s="5">
        <v>183.580282085329</v>
      </c>
      <c r="K347" s="5">
        <v>215.30383687622401</v>
      </c>
      <c r="L347" s="5">
        <v>247.02774218671399</v>
      </c>
      <c r="M347" s="5">
        <v>279.89396370778701</v>
      </c>
      <c r="N347" s="5">
        <v>318.72951328646002</v>
      </c>
      <c r="O347" s="5">
        <v>357.70127256132798</v>
      </c>
      <c r="P347" s="5">
        <v>397.27665780150801</v>
      </c>
      <c r="Q347" s="5">
        <v>429.38651124079797</v>
      </c>
      <c r="R347" s="5">
        <v>458.33226561247898</v>
      </c>
      <c r="S347" s="5">
        <v>479.42895351745602</v>
      </c>
      <c r="T347" s="5">
        <v>495.79138632613501</v>
      </c>
      <c r="U347" s="5">
        <v>500.48148198353999</v>
      </c>
      <c r="V347" s="5">
        <v>503.37238089581399</v>
      </c>
      <c r="W347" s="5">
        <v>502.971962579717</v>
      </c>
      <c r="X347" s="5">
        <v>502.54195914210101</v>
      </c>
      <c r="Y347" s="5">
        <v>499.72436990419101</v>
      </c>
      <c r="Z347" s="5">
        <v>496.92200148649403</v>
      </c>
      <c r="AA347" s="5">
        <v>498.28973034073402</v>
      </c>
      <c r="AB347" s="5">
        <v>496.87792429327197</v>
      </c>
      <c r="AC347" s="5">
        <v>492.79081792588897</v>
      </c>
      <c r="AD347" s="5">
        <v>486.25478166566302</v>
      </c>
      <c r="AE347" s="5">
        <v>491.94978754036299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6677.3818666723719</v>
      </c>
      <c r="E350" s="5">
        <v>7124.9560848562242</v>
      </c>
      <c r="F350" s="5">
        <v>8494.6815592202402</v>
      </c>
      <c r="G350" s="5">
        <v>9276.1484351270083</v>
      </c>
      <c r="H350" s="5">
        <v>8661.2852389200925</v>
      </c>
      <c r="I350" s="5">
        <v>11378.255306878484</v>
      </c>
      <c r="J350" s="5">
        <v>11669.900194767868</v>
      </c>
      <c r="K350" s="5">
        <v>11553.477995272342</v>
      </c>
      <c r="L350" s="5">
        <v>12638.499223726394</v>
      </c>
      <c r="M350" s="5">
        <v>12524.175085105244</v>
      </c>
      <c r="N350" s="5">
        <v>14732.857539184906</v>
      </c>
      <c r="O350" s="5">
        <v>14184.121340113967</v>
      </c>
      <c r="P350" s="5">
        <v>15237.188512896755</v>
      </c>
      <c r="Q350" s="5">
        <v>14145.327980395214</v>
      </c>
      <c r="R350" s="5">
        <v>16389.575444572707</v>
      </c>
      <c r="S350" s="5">
        <v>14386.117436327895</v>
      </c>
      <c r="T350" s="5">
        <v>16698.149708407236</v>
      </c>
      <c r="U350" s="5">
        <v>17121.204357310253</v>
      </c>
      <c r="V350" s="5">
        <v>17865.423953811296</v>
      </c>
      <c r="W350" s="5">
        <v>18687.697351442865</v>
      </c>
      <c r="X350" s="5">
        <v>21160.32023041405</v>
      </c>
      <c r="Y350" s="5">
        <v>22083.035341461829</v>
      </c>
      <c r="Z350" s="5">
        <v>21619.846961938427</v>
      </c>
      <c r="AA350" s="5">
        <v>23545.143395427196</v>
      </c>
      <c r="AB350" s="5">
        <v>23836.699828950401</v>
      </c>
      <c r="AC350" s="5">
        <v>23857.085256355269</v>
      </c>
      <c r="AD350" s="5">
        <v>21259.659611331441</v>
      </c>
      <c r="AE350" s="5">
        <v>23496.861392151506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1158.5546086902596</v>
      </c>
      <c r="E351" s="5">
        <v>1000.1246820487552</v>
      </c>
      <c r="F351" s="5">
        <v>1096.0870916934648</v>
      </c>
      <c r="G351" s="5">
        <v>1068.41706865998</v>
      </c>
      <c r="H351" s="5">
        <v>1063.295471382515</v>
      </c>
      <c r="I351" s="5">
        <v>1012.5203634304298</v>
      </c>
      <c r="J351" s="5">
        <v>1035.8089862423853</v>
      </c>
      <c r="K351" s="5">
        <v>1040.5045915976302</v>
      </c>
      <c r="L351" s="5">
        <v>987.27540412341023</v>
      </c>
      <c r="M351" s="5">
        <v>940.33860333590508</v>
      </c>
      <c r="N351" s="5">
        <v>977.13598962798017</v>
      </c>
      <c r="O351" s="5">
        <v>1012.40755047407</v>
      </c>
      <c r="P351" s="5">
        <v>925.77967901756028</v>
      </c>
      <c r="Q351" s="5">
        <v>966.41911950370513</v>
      </c>
      <c r="R351" s="5">
        <v>1209.6339890669747</v>
      </c>
      <c r="S351" s="5">
        <v>3574.5260247321253</v>
      </c>
      <c r="T351" s="5">
        <v>3950.7248343831202</v>
      </c>
      <c r="U351" s="5">
        <v>4324.6926162193604</v>
      </c>
      <c r="V351" s="5">
        <v>4183.3197100356447</v>
      </c>
      <c r="W351" s="5">
        <v>4723.4009201171411</v>
      </c>
      <c r="X351" s="5">
        <v>6666.8060420933361</v>
      </c>
      <c r="Y351" s="5">
        <v>6493.5506113476104</v>
      </c>
      <c r="Z351" s="5">
        <v>6500.8080046774285</v>
      </c>
      <c r="AA351" s="5">
        <v>5903.8643526789356</v>
      </c>
      <c r="AB351" s="5">
        <v>6740.188701257287</v>
      </c>
      <c r="AC351" s="5">
        <v>8656.5267898001548</v>
      </c>
      <c r="AD351" s="5">
        <v>10405.177061422468</v>
      </c>
      <c r="AE351" s="5">
        <v>10640.987046772358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3473.1883269999998</v>
      </c>
      <c r="E352" s="5">
        <v>3823.1256450000001</v>
      </c>
      <c r="F352" s="5">
        <v>4140.519558</v>
      </c>
      <c r="G352" s="5">
        <v>4445.3585370000001</v>
      </c>
      <c r="H352" s="5">
        <v>4742.2356280000004</v>
      </c>
      <c r="I352" s="5">
        <v>5022.1358270000001</v>
      </c>
      <c r="J352" s="5">
        <v>5294.8037510000004</v>
      </c>
      <c r="K352" s="5">
        <v>5575.0517410000002</v>
      </c>
      <c r="L352" s="5">
        <v>5864.901046</v>
      </c>
      <c r="M352" s="5">
        <v>6143.9134700000004</v>
      </c>
      <c r="N352" s="5">
        <v>6421.4687919999997</v>
      </c>
      <c r="O352" s="5">
        <v>6709.3294420000002</v>
      </c>
      <c r="P352" s="5">
        <v>6994.937465</v>
      </c>
      <c r="Q352" s="5">
        <v>7251.3514729999997</v>
      </c>
      <c r="R352" s="5">
        <v>7485.4372560000002</v>
      </c>
      <c r="S352" s="5">
        <v>7721.4286760000005</v>
      </c>
      <c r="T352" s="5">
        <v>7972.4735179999998</v>
      </c>
      <c r="U352" s="5">
        <v>8197.8548269999992</v>
      </c>
      <c r="V352" s="5">
        <v>8412.0715199999995</v>
      </c>
      <c r="W352" s="5">
        <v>8633.6962000000003</v>
      </c>
      <c r="X352" s="5">
        <v>8875.3003520000002</v>
      </c>
      <c r="Y352" s="5">
        <v>9088.8854620000002</v>
      </c>
      <c r="Z352" s="5">
        <v>9292.7555479999992</v>
      </c>
      <c r="AA352" s="5">
        <v>9504.6162370000002</v>
      </c>
      <c r="AB352" s="5">
        <v>9735.6911940000009</v>
      </c>
      <c r="AC352" s="5">
        <v>9934.1812890000001</v>
      </c>
      <c r="AD352" s="5">
        <v>10127.123030000001</v>
      </c>
      <c r="AE352" s="5">
        <v>10127.123030000001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0.23694302823999999</v>
      </c>
      <c r="L353" s="5">
        <v>0</v>
      </c>
      <c r="M353" s="5">
        <v>0.93022204250000007</v>
      </c>
      <c r="N353" s="5">
        <v>0</v>
      </c>
      <c r="O353" s="5">
        <v>0.36391176220499999</v>
      </c>
      <c r="P353" s="5">
        <v>0</v>
      </c>
      <c r="Q353" s="5">
        <v>2.0606134858300003</v>
      </c>
      <c r="R353" s="5">
        <v>4.3134136135450003</v>
      </c>
      <c r="S353" s="5">
        <v>12.082782998925005</v>
      </c>
      <c r="T353" s="5">
        <v>6.073631040185</v>
      </c>
      <c r="U353" s="5">
        <v>12.061605823620001</v>
      </c>
      <c r="V353" s="5">
        <v>8.5794250911849996</v>
      </c>
      <c r="W353" s="5">
        <v>27.869106755165003</v>
      </c>
      <c r="X353" s="5">
        <v>8.8041624737599999</v>
      </c>
      <c r="Y353" s="5">
        <v>8.9534840848399995</v>
      </c>
      <c r="Z353" s="5">
        <v>34.84503464302</v>
      </c>
      <c r="AA353" s="5">
        <v>20.510111733425003</v>
      </c>
      <c r="AB353" s="5">
        <v>75.81426363773501</v>
      </c>
      <c r="AC353" s="5">
        <v>84.59166585671997</v>
      </c>
      <c r="AD353" s="5">
        <v>196.61684610608009</v>
      </c>
      <c r="AE353" s="5">
        <v>84.081040205979974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-197.57688811609492</v>
      </c>
      <c r="E354" s="5">
        <v>-218.80573295149486</v>
      </c>
      <c r="F354" s="5">
        <v>-212.06099223800982</v>
      </c>
      <c r="G354" s="5">
        <v>-220.38080148476979</v>
      </c>
      <c r="H354" s="5">
        <v>-221.23766734888972</v>
      </c>
      <c r="I354" s="5">
        <v>-222.1224755746598</v>
      </c>
      <c r="J354" s="5">
        <v>-226.32896398192474</v>
      </c>
      <c r="K354" s="5">
        <v>-220.29679331311974</v>
      </c>
      <c r="L354" s="5">
        <v>-216.76717949426475</v>
      </c>
      <c r="M354" s="5">
        <v>-198.87510384947984</v>
      </c>
      <c r="N354" s="5">
        <v>-203.1300429879949</v>
      </c>
      <c r="O354" s="5">
        <v>-203.90850248660973</v>
      </c>
      <c r="P354" s="5">
        <v>-201.43539920186475</v>
      </c>
      <c r="Q354" s="5">
        <v>-207.10376927492979</v>
      </c>
      <c r="R354" s="5">
        <v>-202.48551221666477</v>
      </c>
      <c r="S354" s="5">
        <v>-253.25291995665975</v>
      </c>
      <c r="T354" s="5">
        <v>-968.32399255713904</v>
      </c>
      <c r="U354" s="5">
        <v>-984.78358846049446</v>
      </c>
      <c r="V354" s="5">
        <v>-918.21733841155799</v>
      </c>
      <c r="W354" s="5">
        <v>-805.41340968739632</v>
      </c>
      <c r="X354" s="5">
        <v>-806.85114742359633</v>
      </c>
      <c r="Y354" s="5">
        <v>-812.93951867365092</v>
      </c>
      <c r="Z354" s="5">
        <v>-814.64230498950053</v>
      </c>
      <c r="AA354" s="5">
        <v>-714.84057431807423</v>
      </c>
      <c r="AB354" s="5">
        <v>-760.56414453004538</v>
      </c>
      <c r="AC354" s="5">
        <v>-812.57259908109017</v>
      </c>
      <c r="AD354" s="5">
        <v>-1780.4425212230847</v>
      </c>
      <c r="AE354" s="5">
        <v>-1805.4789350879396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-68.616378371090462</v>
      </c>
      <c r="E355" s="5">
        <v>-105.84362162149965</v>
      </c>
      <c r="F355" s="5">
        <v>-131.62312490656566</v>
      </c>
      <c r="G355" s="5">
        <v>-166.3920477570806</v>
      </c>
      <c r="H355" s="5">
        <v>-198.41304144727414</v>
      </c>
      <c r="I355" s="5">
        <v>-228.13086269044371</v>
      </c>
      <c r="J355" s="5">
        <v>-296.41911039591241</v>
      </c>
      <c r="K355" s="5">
        <v>-366.10629587716375</v>
      </c>
      <c r="L355" s="5">
        <v>-429.2800432125199</v>
      </c>
      <c r="M355" s="5">
        <v>-486.4028383798979</v>
      </c>
      <c r="N355" s="5">
        <v>-632.21663878581808</v>
      </c>
      <c r="O355" s="5">
        <v>-728.25124677501947</v>
      </c>
      <c r="P355" s="5">
        <v>-854.91928891969576</v>
      </c>
      <c r="Q355" s="5">
        <v>-970.72898800389385</v>
      </c>
      <c r="R355" s="5">
        <v>-1108.7118412057064</v>
      </c>
      <c r="S355" s="5">
        <v>-1301.8553761491744</v>
      </c>
      <c r="T355" s="5">
        <v>-1449.8373184140817</v>
      </c>
      <c r="U355" s="5">
        <v>-1547.3167522722654</v>
      </c>
      <c r="V355" s="5">
        <v>-1639.4582491637279</v>
      </c>
      <c r="W355" s="5">
        <v>-1728.1795998902121</v>
      </c>
      <c r="X355" s="5">
        <v>-1734.2803386233584</v>
      </c>
      <c r="Y355" s="5">
        <v>-2043.341862344751</v>
      </c>
      <c r="Z355" s="5">
        <v>-2196.8895124300243</v>
      </c>
      <c r="AA355" s="5">
        <v>-2370.0265024662458</v>
      </c>
      <c r="AB355" s="5">
        <v>-2597.6744040568924</v>
      </c>
      <c r="AC355" s="5">
        <v>-2822.3372670057297</v>
      </c>
      <c r="AD355" s="5">
        <v>-3066.9325511840975</v>
      </c>
      <c r="AE355" s="5">
        <v>-3157.3907345591206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-73.333142461160904</v>
      </c>
      <c r="E356" s="5">
        <v>-100.180591891784</v>
      </c>
      <c r="F356" s="5">
        <v>-125.065651328589</v>
      </c>
      <c r="G356" s="5">
        <v>-146.693403656096</v>
      </c>
      <c r="H356" s="5">
        <v>-164.61539700779801</v>
      </c>
      <c r="I356" s="5">
        <v>-183.25832367771201</v>
      </c>
      <c r="J356" s="5">
        <v>-209.425697186387</v>
      </c>
      <c r="K356" s="5">
        <v>-246.59278958307701</v>
      </c>
      <c r="L356" s="5">
        <v>-283.14341874785202</v>
      </c>
      <c r="M356" s="5">
        <v>-321.08529842100597</v>
      </c>
      <c r="N356" s="5">
        <v>-364.87880136577002</v>
      </c>
      <c r="O356" s="5">
        <v>-412.37377347845398</v>
      </c>
      <c r="P356" s="5">
        <v>-456.33274814531399</v>
      </c>
      <c r="Q356" s="5">
        <v>-494.764521266332</v>
      </c>
      <c r="R356" s="5">
        <v>-527.29820914064999</v>
      </c>
      <c r="S356" s="5">
        <v>-551.07054631727601</v>
      </c>
      <c r="T356" s="5">
        <v>-569.87736250749504</v>
      </c>
      <c r="U356" s="5">
        <v>-575.78790197624596</v>
      </c>
      <c r="V356" s="5">
        <v>-578.48863130753398</v>
      </c>
      <c r="W356" s="5">
        <v>-577.58928367782096</v>
      </c>
      <c r="X356" s="5">
        <v>-575.81178017785703</v>
      </c>
      <c r="Y356" s="5">
        <v>-570.30239844889104</v>
      </c>
      <c r="Z356" s="5">
        <v>-569.84180242440505</v>
      </c>
      <c r="AA356" s="5">
        <v>-568.22093651396005</v>
      </c>
      <c r="AB356" s="5">
        <v>-567.85034440017</v>
      </c>
      <c r="AC356" s="5">
        <v>-562.42043600964098</v>
      </c>
      <c r="AD356" s="5">
        <v>-553.75850861756999</v>
      </c>
      <c r="AE356" s="5">
        <v>-559.06430638335598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3.7748743837049998</v>
      </c>
      <c r="K360" s="5">
        <v>4.2627787661650007</v>
      </c>
      <c r="L360" s="5">
        <v>0.7772520273600001</v>
      </c>
      <c r="M360" s="5">
        <v>6.5505788649900012</v>
      </c>
      <c r="N360" s="5">
        <v>0.98928488090499989</v>
      </c>
      <c r="O360" s="5">
        <v>6.9175430435000003</v>
      </c>
      <c r="P360" s="5">
        <v>2.409481284805</v>
      </c>
      <c r="Q360" s="5">
        <v>12.388881054485001</v>
      </c>
      <c r="R360" s="5">
        <v>5.3973715936650004</v>
      </c>
      <c r="S360" s="5">
        <v>6.5385990870650001</v>
      </c>
      <c r="T360" s="5">
        <v>5.4407641915150009</v>
      </c>
      <c r="U360" s="5">
        <v>3.4528678572749998</v>
      </c>
      <c r="V360" s="5">
        <v>0</v>
      </c>
      <c r="W360" s="5">
        <v>7.8491481951600006</v>
      </c>
      <c r="X360" s="5">
        <v>2.7554027570400002</v>
      </c>
      <c r="Y360" s="5">
        <v>0</v>
      </c>
      <c r="Z360" s="5">
        <v>2.7380252399400002</v>
      </c>
      <c r="AA360" s="5">
        <v>0</v>
      </c>
      <c r="AB360" s="5">
        <v>7.8779278305</v>
      </c>
      <c r="AC360" s="5">
        <v>2.3231729308549998</v>
      </c>
      <c r="AD360" s="5">
        <v>1.9083206217749999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7200.9621349810677</v>
      </c>
      <c r="E362" s="5">
        <v>9936.5952617295297</v>
      </c>
      <c r="F362" s="5">
        <v>7886.424642802157</v>
      </c>
      <c r="G362" s="5">
        <v>8119.6819013011946</v>
      </c>
      <c r="H362" s="5">
        <v>10089.492967874274</v>
      </c>
      <c r="I362" s="5">
        <v>8548.3172832462187</v>
      </c>
      <c r="J362" s="5">
        <v>8392.9278864610296</v>
      </c>
      <c r="K362" s="5">
        <v>9097.219953126898</v>
      </c>
      <c r="L362" s="5">
        <v>7037.1792755108172</v>
      </c>
      <c r="M362" s="5">
        <v>9828.6143640293667</v>
      </c>
      <c r="N362" s="5">
        <v>8660.8953272198742</v>
      </c>
      <c r="O362" s="5">
        <v>7457.1433437496453</v>
      </c>
      <c r="P362" s="5">
        <v>8451.8442894249092</v>
      </c>
      <c r="Q362" s="5">
        <v>8217.0111234456799</v>
      </c>
      <c r="R362" s="5">
        <v>7588.8390789191171</v>
      </c>
      <c r="S362" s="5">
        <v>7745.2903367937924</v>
      </c>
      <c r="T362" s="5">
        <v>7606.5689796791048</v>
      </c>
      <c r="U362" s="5">
        <v>7468.538084254973</v>
      </c>
      <c r="V362" s="5">
        <v>6593.2239065508629</v>
      </c>
      <c r="W362" s="5">
        <v>6145.5929887690154</v>
      </c>
      <c r="X362" s="5">
        <v>7720.8787991062136</v>
      </c>
      <c r="Y362" s="5">
        <v>6634.5336755174567</v>
      </c>
      <c r="Z362" s="5">
        <v>6878.0345085383215</v>
      </c>
      <c r="AA362" s="5">
        <v>6820.9341254351539</v>
      </c>
      <c r="AB362" s="5">
        <v>7171.8206330977355</v>
      </c>
      <c r="AC362" s="5">
        <v>7287.3955674019307</v>
      </c>
      <c r="AD362" s="5">
        <v>7626.1720743341411</v>
      </c>
      <c r="AE362" s="5">
        <v>6297.1407683374118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58.268815031135041</v>
      </c>
      <c r="L363" s="5">
        <v>54.439598949474963</v>
      </c>
      <c r="M363" s="5">
        <v>48.686265370209988</v>
      </c>
      <c r="N363" s="5">
        <v>48.306538248789963</v>
      </c>
      <c r="O363" s="5">
        <v>265.24231017770484</v>
      </c>
      <c r="P363" s="5">
        <v>297.86185346904</v>
      </c>
      <c r="Q363" s="5">
        <v>899.8500478737094</v>
      </c>
      <c r="R363" s="5">
        <v>830.25126625633015</v>
      </c>
      <c r="S363" s="5">
        <v>929.50546996547473</v>
      </c>
      <c r="T363" s="5">
        <v>848.96080308198032</v>
      </c>
      <c r="U363" s="5">
        <v>829.44464705784014</v>
      </c>
      <c r="V363" s="5">
        <v>843.8430570776253</v>
      </c>
      <c r="W363" s="5">
        <v>872.99533538354058</v>
      </c>
      <c r="X363" s="5">
        <v>752.31763996687062</v>
      </c>
      <c r="Y363" s="5">
        <v>733.8292905921453</v>
      </c>
      <c r="Z363" s="5">
        <v>742.16422967625499</v>
      </c>
      <c r="AA363" s="5">
        <v>750.46043329399004</v>
      </c>
      <c r="AB363" s="5">
        <v>797.81900019381465</v>
      </c>
      <c r="AC363" s="5">
        <v>728.99805100131084</v>
      </c>
      <c r="AD363" s="5">
        <v>788.69227460126024</v>
      </c>
      <c r="AE363" s="5">
        <v>856.11107436728537</v>
      </c>
    </row>
    <row r="364" spans="1:31">
      <c r="A364" s="59" t="s">
        <v>137</v>
      </c>
      <c r="B364" s="59" t="s">
        <v>130</v>
      </c>
      <c r="C364" s="58" t="s">
        <v>90</v>
      </c>
      <c r="D364" s="5">
        <v>0.15096821085000001</v>
      </c>
      <c r="E364" s="5">
        <v>2.9040562946100001</v>
      </c>
      <c r="F364" s="5">
        <v>4.8896023450200046</v>
      </c>
      <c r="G364" s="5">
        <v>6.4099888954449922</v>
      </c>
      <c r="H364" s="5">
        <v>20.78325077294997</v>
      </c>
      <c r="I364" s="5">
        <v>26.50596610182502</v>
      </c>
      <c r="J364" s="5">
        <v>42.605101049275028</v>
      </c>
      <c r="K364" s="5">
        <v>52.695187695025076</v>
      </c>
      <c r="L364" s="5">
        <v>64.797870240874886</v>
      </c>
      <c r="M364" s="5">
        <v>68.128915106540191</v>
      </c>
      <c r="N364" s="5">
        <v>87.171026153445098</v>
      </c>
      <c r="O364" s="5">
        <v>119.10872253247994</v>
      </c>
      <c r="P364" s="5">
        <v>147.09757064940533</v>
      </c>
      <c r="Q364" s="5">
        <v>144.3975517432653</v>
      </c>
      <c r="R364" s="5">
        <v>171.36959551031947</v>
      </c>
      <c r="S364" s="5">
        <v>210.585719900665</v>
      </c>
      <c r="T364" s="5">
        <v>221.73697288206972</v>
      </c>
      <c r="U364" s="5">
        <v>225.82659816787032</v>
      </c>
      <c r="V364" s="5">
        <v>250.51523232688979</v>
      </c>
      <c r="W364" s="5">
        <v>309.29478626451072</v>
      </c>
      <c r="X364" s="5">
        <v>260.76048637611984</v>
      </c>
      <c r="Y364" s="5">
        <v>331.77891559195518</v>
      </c>
      <c r="Z364" s="5">
        <v>345.51935029582421</v>
      </c>
      <c r="AA364" s="5">
        <v>353.20090043480462</v>
      </c>
      <c r="AB364" s="5">
        <v>431.30022252049514</v>
      </c>
      <c r="AC364" s="5">
        <v>441.38714352304044</v>
      </c>
      <c r="AD364" s="5">
        <v>524.33957138829044</v>
      </c>
      <c r="AE364" s="5">
        <v>585.74748178084519</v>
      </c>
    </row>
    <row r="365" spans="1:31">
      <c r="A365" s="59" t="s">
        <v>137</v>
      </c>
      <c r="B365" s="59" t="s">
        <v>130</v>
      </c>
      <c r="C365" s="58" t="s">
        <v>91</v>
      </c>
      <c r="D365" s="5">
        <v>11.2852769075102</v>
      </c>
      <c r="E365" s="5">
        <v>17.192628571199499</v>
      </c>
      <c r="F365" s="5">
        <v>23.165106786335901</v>
      </c>
      <c r="G365" s="5">
        <v>28.4196539315998</v>
      </c>
      <c r="H365" s="5">
        <v>32.605731789379803</v>
      </c>
      <c r="I365" s="5">
        <v>36.115433738037098</v>
      </c>
      <c r="J365" s="5">
        <v>40.819665955945801</v>
      </c>
      <c r="K365" s="5">
        <v>48.524344848218902</v>
      </c>
      <c r="L365" s="5">
        <v>56.003837168387598</v>
      </c>
      <c r="M365" s="5">
        <v>63.844335357889697</v>
      </c>
      <c r="N365" s="5">
        <v>72.936401000018293</v>
      </c>
      <c r="O365" s="5">
        <v>82.548661119306203</v>
      </c>
      <c r="P365" s="5">
        <v>91.832704456545997</v>
      </c>
      <c r="Q365" s="5">
        <v>100.469488593203</v>
      </c>
      <c r="R365" s="5">
        <v>108.310161615233</v>
      </c>
      <c r="S365" s="5">
        <v>114.715483139106</v>
      </c>
      <c r="T365" s="5">
        <v>119.720903786297</v>
      </c>
      <c r="U365" s="5">
        <v>121.846358137837</v>
      </c>
      <c r="V365" s="5">
        <v>122.680232967381</v>
      </c>
      <c r="W365" s="5">
        <v>123.529510721487</v>
      </c>
      <c r="X365" s="5">
        <v>123.806815219971</v>
      </c>
      <c r="Y365" s="5">
        <v>124.291065118039</v>
      </c>
      <c r="Z365" s="5">
        <v>124.17774085907899</v>
      </c>
      <c r="AA365" s="5">
        <v>123.988481715332</v>
      </c>
      <c r="AB365" s="5">
        <v>123.801345974043</v>
      </c>
      <c r="AC365" s="5">
        <v>123.11225865412899</v>
      </c>
      <c r="AD365" s="5">
        <v>121.724652144125</v>
      </c>
      <c r="AE365" s="5">
        <v>123.270185805716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1845.0012127957002</v>
      </c>
      <c r="E368" s="5">
        <v>3408.5148191696389</v>
      </c>
      <c r="F368" s="5">
        <v>5061.1386303670515</v>
      </c>
      <c r="G368" s="5">
        <v>4897.84027608201</v>
      </c>
      <c r="H368" s="5">
        <v>6943.035410044502</v>
      </c>
      <c r="I368" s="5">
        <v>8733.9136119557006</v>
      </c>
      <c r="J368" s="5">
        <v>13643.508125259223</v>
      </c>
      <c r="K368" s="5">
        <v>14302.405699853121</v>
      </c>
      <c r="L368" s="5">
        <v>13531.204829354421</v>
      </c>
      <c r="M368" s="5">
        <v>13589.358343962796</v>
      </c>
      <c r="N368" s="5">
        <v>13121.451224971997</v>
      </c>
      <c r="O368" s="5">
        <v>12678.909227960708</v>
      </c>
      <c r="P368" s="5">
        <v>13916.327150391042</v>
      </c>
      <c r="Q368" s="5">
        <v>13339.999073124585</v>
      </c>
      <c r="R368" s="5">
        <v>12716.989674097738</v>
      </c>
      <c r="S368" s="5">
        <v>13052.536910129404</v>
      </c>
      <c r="T368" s="5">
        <v>13309.959625815729</v>
      </c>
      <c r="U368" s="5">
        <v>13733.589448851913</v>
      </c>
      <c r="V368" s="5">
        <v>14067.833060415629</v>
      </c>
      <c r="W368" s="5">
        <v>13077.033672823392</v>
      </c>
      <c r="X368" s="5">
        <v>13519.870399795558</v>
      </c>
      <c r="Y368" s="5">
        <v>12131.921799503858</v>
      </c>
      <c r="Z368" s="5">
        <v>11559.304242196524</v>
      </c>
      <c r="AA368" s="5">
        <v>12586.262321585198</v>
      </c>
      <c r="AB368" s="5">
        <v>12255.802993552174</v>
      </c>
      <c r="AC368" s="5">
        <v>11815.933277842027</v>
      </c>
      <c r="AD368" s="5">
        <v>11669.4020779152</v>
      </c>
      <c r="AE368" s="5">
        <v>11027.487264716643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336.61968960000002</v>
      </c>
      <c r="E370" s="5">
        <v>386.50695339999999</v>
      </c>
      <c r="F370" s="5">
        <v>437.62479860000002</v>
      </c>
      <c r="G370" s="5">
        <v>487.71929</v>
      </c>
      <c r="H370" s="5">
        <v>535.97744890000001</v>
      </c>
      <c r="I370" s="5">
        <v>582.26968609999994</v>
      </c>
      <c r="J370" s="5">
        <v>626.77675050000005</v>
      </c>
      <c r="K370" s="5">
        <v>672.65321689999996</v>
      </c>
      <c r="L370" s="5">
        <v>717.59588020000001</v>
      </c>
      <c r="M370" s="5">
        <v>760.83284300000003</v>
      </c>
      <c r="N370" s="5">
        <v>802.47146999999995</v>
      </c>
      <c r="O370" s="5">
        <v>844.73358140000005</v>
      </c>
      <c r="P370" s="5">
        <v>886.83032890000004</v>
      </c>
      <c r="Q370" s="5">
        <v>926.50407359999997</v>
      </c>
      <c r="R370" s="5">
        <v>964.25604650000002</v>
      </c>
      <c r="S370" s="5">
        <v>1004.495876</v>
      </c>
      <c r="T370" s="5">
        <v>1047.3092790000001</v>
      </c>
      <c r="U370" s="5">
        <v>1088.8410249999999</v>
      </c>
      <c r="V370" s="5">
        <v>1127.9337069999999</v>
      </c>
      <c r="W370" s="5">
        <v>1169.0157790000001</v>
      </c>
      <c r="X370" s="5">
        <v>1212.5199379999999</v>
      </c>
      <c r="Y370" s="5">
        <v>1254.153816</v>
      </c>
      <c r="Z370" s="5">
        <v>1292.436692</v>
      </c>
      <c r="AA370" s="5">
        <v>1332.037859</v>
      </c>
      <c r="AB370" s="5">
        <v>1373.3476659999999</v>
      </c>
      <c r="AC370" s="5">
        <v>1411.431425</v>
      </c>
      <c r="AD370" s="5">
        <v>1445.819579</v>
      </c>
      <c r="AE370" s="5">
        <v>1445.819579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0.822070914225</v>
      </c>
      <c r="N371" s="5">
        <v>0</v>
      </c>
      <c r="O371" s="5">
        <v>0.28350905272499999</v>
      </c>
      <c r="P371" s="5">
        <v>0.25773550247999999</v>
      </c>
      <c r="Q371" s="5">
        <v>1.98860977249</v>
      </c>
      <c r="R371" s="5">
        <v>0</v>
      </c>
      <c r="S371" s="5">
        <v>0.29576904003999999</v>
      </c>
      <c r="T371" s="5">
        <v>2.0150552678300002</v>
      </c>
      <c r="U371" s="5">
        <v>1.904020681335</v>
      </c>
      <c r="V371" s="5">
        <v>0</v>
      </c>
      <c r="W371" s="5">
        <v>5.8360234412950005</v>
      </c>
      <c r="X371" s="5">
        <v>1.1958345849350001</v>
      </c>
      <c r="Y371" s="5">
        <v>0</v>
      </c>
      <c r="Z371" s="5">
        <v>3.5207385111700003</v>
      </c>
      <c r="AA371" s="5">
        <v>0</v>
      </c>
      <c r="AB371" s="5">
        <v>12.753551401599998</v>
      </c>
      <c r="AC371" s="5">
        <v>6.2708793641999998</v>
      </c>
      <c r="AD371" s="5">
        <v>10.993585287390001</v>
      </c>
      <c r="AE371" s="5">
        <v>21.114238277600002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-77.370846354715027</v>
      </c>
      <c r="L372" s="5">
        <v>-71.706493603749962</v>
      </c>
      <c r="M372" s="5">
        <v>-63.284080240060035</v>
      </c>
      <c r="N372" s="5">
        <v>-64.338029785020041</v>
      </c>
      <c r="O372" s="5">
        <v>-348.22624446034536</v>
      </c>
      <c r="P372" s="5">
        <v>-395.66228416270462</v>
      </c>
      <c r="Q372" s="5">
        <v>-1180.2744281302646</v>
      </c>
      <c r="R372" s="5">
        <v>-1096.3022979338057</v>
      </c>
      <c r="S372" s="5">
        <v>-1228.5305001913409</v>
      </c>
      <c r="T372" s="5">
        <v>-1107.6902799059956</v>
      </c>
      <c r="U372" s="5">
        <v>-1104.7718537970604</v>
      </c>
      <c r="V372" s="5">
        <v>-1108.8011570357662</v>
      </c>
      <c r="W372" s="5">
        <v>-1138.4302257465365</v>
      </c>
      <c r="X372" s="5">
        <v>-988.26081537561095</v>
      </c>
      <c r="Y372" s="5">
        <v>-979.07433548804022</v>
      </c>
      <c r="Z372" s="5">
        <v>-963.02240170705068</v>
      </c>
      <c r="AA372" s="5">
        <v>-1000.9574179905655</v>
      </c>
      <c r="AB372" s="5">
        <v>-1036.2523629143204</v>
      </c>
      <c r="AC372" s="5">
        <v>-959.20796184383539</v>
      </c>
      <c r="AD372" s="5">
        <v>-1040.2935248350007</v>
      </c>
      <c r="AE372" s="5">
        <v>-1123.921408018301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-0.17759210952500004</v>
      </c>
      <c r="E373" s="5">
        <v>-3.4441376654700053</v>
      </c>
      <c r="F373" s="5">
        <v>-5.7704297609550048</v>
      </c>
      <c r="G373" s="5">
        <v>-7.562219536964994</v>
      </c>
      <c r="H373" s="5">
        <v>-24.380202591045023</v>
      </c>
      <c r="I373" s="5">
        <v>-31.180408173405109</v>
      </c>
      <c r="J373" s="5">
        <v>-50.118695386740249</v>
      </c>
      <c r="K373" s="5">
        <v>-62.767043484994815</v>
      </c>
      <c r="L373" s="5">
        <v>-77.513384917600277</v>
      </c>
      <c r="M373" s="5">
        <v>-81.906334823309876</v>
      </c>
      <c r="N373" s="5">
        <v>-106.21534448332518</v>
      </c>
      <c r="O373" s="5">
        <v>-144.6678714676745</v>
      </c>
      <c r="P373" s="5">
        <v>-181.48448741329548</v>
      </c>
      <c r="Q373" s="5">
        <v>-177.11734364136476</v>
      </c>
      <c r="R373" s="5">
        <v>-211.98194557350513</v>
      </c>
      <c r="S373" s="5">
        <v>-260.82232617953451</v>
      </c>
      <c r="T373" s="5">
        <v>-275.30999742083532</v>
      </c>
      <c r="U373" s="5">
        <v>-282.86377661609527</v>
      </c>
      <c r="V373" s="5">
        <v>-316.99861946825018</v>
      </c>
      <c r="W373" s="5">
        <v>-387.85517230732614</v>
      </c>
      <c r="X373" s="5">
        <v>-328.76467600054542</v>
      </c>
      <c r="Y373" s="5">
        <v>-418.11319421551514</v>
      </c>
      <c r="Z373" s="5">
        <v>-433.6379934502994</v>
      </c>
      <c r="AA373" s="5">
        <v>-448.64886491620427</v>
      </c>
      <c r="AB373" s="5">
        <v>-543.78264797906024</v>
      </c>
      <c r="AC373" s="5">
        <v>-560.30281150799965</v>
      </c>
      <c r="AD373" s="5">
        <v>-670.34211218623614</v>
      </c>
      <c r="AE373" s="5">
        <v>-744.40675756154928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-13.3382076857734</v>
      </c>
      <c r="E374" s="5">
        <v>-20.364503530075702</v>
      </c>
      <c r="F374" s="5">
        <v>-27.420773041765401</v>
      </c>
      <c r="G374" s="5">
        <v>-33.5656431644382</v>
      </c>
      <c r="H374" s="5">
        <v>-38.335132806893</v>
      </c>
      <c r="I374" s="5">
        <v>-42.502344795681502</v>
      </c>
      <c r="J374" s="5">
        <v>-48.176091960252997</v>
      </c>
      <c r="K374" s="5">
        <v>-57.207293028896103</v>
      </c>
      <c r="L374" s="5">
        <v>-65.913067694844699</v>
      </c>
      <c r="M374" s="5">
        <v>-75.0463884061801</v>
      </c>
      <c r="N374" s="5">
        <v>-85.551976819519595</v>
      </c>
      <c r="O374" s="5">
        <v>-97.202607065100196</v>
      </c>
      <c r="P374" s="5">
        <v>-108.33279754463599</v>
      </c>
      <c r="Q374" s="5">
        <v>-118.517161917468</v>
      </c>
      <c r="R374" s="5">
        <v>-127.301978936602</v>
      </c>
      <c r="S374" s="5">
        <v>-135.00284813031701</v>
      </c>
      <c r="T374" s="5">
        <v>-140.61863667094499</v>
      </c>
      <c r="U374" s="5">
        <v>-144.302791641087</v>
      </c>
      <c r="V374" s="5">
        <v>-144.934020399617</v>
      </c>
      <c r="W374" s="5">
        <v>-145.925582971458</v>
      </c>
      <c r="X374" s="5">
        <v>-145.78972030849201</v>
      </c>
      <c r="Y374" s="5">
        <v>-146.16960310278699</v>
      </c>
      <c r="Z374" s="5">
        <v>-146.62087707299</v>
      </c>
      <c r="AA374" s="5">
        <v>-146.95304277834001</v>
      </c>
      <c r="AB374" s="5">
        <v>-146.50398200547099</v>
      </c>
      <c r="AC374" s="5">
        <v>-145.33470127331501</v>
      </c>
      <c r="AD374" s="5">
        <v>-143.70154105005099</v>
      </c>
      <c r="AE374" s="5">
        <v>-145.160499581907</v>
      </c>
    </row>
    <row r="376" spans="1:31">
      <c r="A376" s="59" t="s">
        <v>139</v>
      </c>
      <c r="B376" s="59" t="s">
        <v>126</v>
      </c>
      <c r="C376" s="58" t="s">
        <v>82</v>
      </c>
      <c r="D376" s="5">
        <v>45171.197560748296</v>
      </c>
      <c r="E376" s="5">
        <v>42613.993557899477</v>
      </c>
      <c r="F376" s="5">
        <v>41361.425434115998</v>
      </c>
      <c r="G376" s="5">
        <v>34592.150353147183</v>
      </c>
      <c r="H376" s="5">
        <v>25296.290955489185</v>
      </c>
      <c r="I376" s="5">
        <v>20085.172545862682</v>
      </c>
      <c r="J376" s="5">
        <v>16363.941879049453</v>
      </c>
      <c r="K376" s="5">
        <v>14350.507676207584</v>
      </c>
      <c r="L376" s="5">
        <v>14811.895231731931</v>
      </c>
      <c r="M376" s="5">
        <v>14904.873006516595</v>
      </c>
      <c r="N376" s="5">
        <v>7622.1668711437724</v>
      </c>
      <c r="O376" s="5">
        <v>8010.2503674598411</v>
      </c>
      <c r="P376" s="5">
        <v>7184.9993084719317</v>
      </c>
      <c r="Q376" s="5">
        <v>6904.8185349458372</v>
      </c>
      <c r="R376" s="5">
        <v>6047.1937059615384</v>
      </c>
      <c r="S376" s="5">
        <v>6092.0591425574576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15.776877149380001</v>
      </c>
      <c r="E377" s="5">
        <v>9.7177466677549997</v>
      </c>
      <c r="F377" s="5">
        <v>59.678280844695003</v>
      </c>
      <c r="G377" s="5">
        <v>549.87732000285973</v>
      </c>
      <c r="H377" s="5">
        <v>782.89888001765053</v>
      </c>
      <c r="I377" s="5">
        <v>556.41768888733486</v>
      </c>
      <c r="J377" s="5">
        <v>563.58895310461503</v>
      </c>
      <c r="K377" s="5">
        <v>936.22312223540064</v>
      </c>
      <c r="L377" s="5">
        <v>1009.2876212840855</v>
      </c>
      <c r="M377" s="5">
        <v>1159.8113998054444</v>
      </c>
      <c r="N377" s="5">
        <v>1253.5075692493499</v>
      </c>
      <c r="O377" s="5">
        <v>1589.8169025463305</v>
      </c>
      <c r="P377" s="5">
        <v>1541.2226143313444</v>
      </c>
      <c r="Q377" s="5">
        <v>1378.0197729198294</v>
      </c>
      <c r="R377" s="5">
        <v>1526.8163306963736</v>
      </c>
      <c r="S377" s="5">
        <v>1604.7027938938584</v>
      </c>
      <c r="T377" s="5">
        <v>1236.3511049535944</v>
      </c>
      <c r="U377" s="5">
        <v>1201.0692830359703</v>
      </c>
      <c r="V377" s="5">
        <v>1316.1737218883445</v>
      </c>
      <c r="W377" s="5">
        <v>1245.0326977684547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1.5278276883449999</v>
      </c>
      <c r="E379" s="5">
        <v>0.96001063382500007</v>
      </c>
      <c r="F379" s="5">
        <v>5.5387494164250004</v>
      </c>
      <c r="G379" s="5">
        <v>85.287830658170009</v>
      </c>
      <c r="H379" s="5">
        <v>63.799783338570002</v>
      </c>
      <c r="I379" s="5">
        <v>40.382444206415002</v>
      </c>
      <c r="J379" s="5">
        <v>28.211193306369999</v>
      </c>
      <c r="K379" s="5">
        <v>41.580275211070003</v>
      </c>
      <c r="L379" s="5">
        <v>214.78624209206498</v>
      </c>
      <c r="M379" s="5">
        <v>232.54709059159501</v>
      </c>
      <c r="N379" s="5">
        <v>212.70547417614003</v>
      </c>
      <c r="O379" s="5">
        <v>695.07742306841999</v>
      </c>
      <c r="P379" s="5">
        <v>790.99283976671495</v>
      </c>
      <c r="Q379" s="5">
        <v>992.13294950434522</v>
      </c>
      <c r="R379" s="5">
        <v>633.42329549303508</v>
      </c>
      <c r="S379" s="5">
        <v>1138.10640603616</v>
      </c>
      <c r="T379" s="5">
        <v>1597.1153811044601</v>
      </c>
      <c r="U379" s="5">
        <v>1553.6654180936048</v>
      </c>
      <c r="V379" s="5">
        <v>1579.3199248846799</v>
      </c>
      <c r="W379" s="5">
        <v>1880.7303643888204</v>
      </c>
      <c r="X379" s="5">
        <v>2304.5247933123505</v>
      </c>
      <c r="Y379" s="5">
        <v>3317.1609607664859</v>
      </c>
      <c r="Z379" s="5">
        <v>4573.7465765512716</v>
      </c>
      <c r="AA379" s="5">
        <v>4695.8447908228518</v>
      </c>
      <c r="AB379" s="5">
        <v>4242.0581134580825</v>
      </c>
      <c r="AC379" s="5">
        <v>5302.4805816841708</v>
      </c>
      <c r="AD379" s="5">
        <v>6628.414544837834</v>
      </c>
      <c r="AE379" s="5">
        <v>3622.4025608707261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9" t="s">
        <v>139</v>
      </c>
      <c r="B381" s="59" t="s">
        <v>126</v>
      </c>
      <c r="C381" s="58" t="s">
        <v>88</v>
      </c>
      <c r="D381" s="5">
        <v>3756.8780855184491</v>
      </c>
      <c r="E381" s="5">
        <v>1578.2998625717196</v>
      </c>
      <c r="F381" s="5">
        <v>1733.8009292961597</v>
      </c>
      <c r="G381" s="5">
        <v>3514.5311852288501</v>
      </c>
      <c r="H381" s="5">
        <v>3482.8812667564671</v>
      </c>
      <c r="I381" s="5">
        <v>2394.021204167896</v>
      </c>
      <c r="J381" s="5">
        <v>2659.7019620271058</v>
      </c>
      <c r="K381" s="5">
        <v>2644.6715280075505</v>
      </c>
      <c r="L381" s="5">
        <v>2719.2036939438012</v>
      </c>
      <c r="M381" s="5">
        <v>2891.1620856225272</v>
      </c>
      <c r="N381" s="5">
        <v>3532.5828671972627</v>
      </c>
      <c r="O381" s="5">
        <v>3853.8993811955797</v>
      </c>
      <c r="P381" s="5">
        <v>3350.3652668265413</v>
      </c>
      <c r="Q381" s="5">
        <v>2702.8782874710955</v>
      </c>
      <c r="R381" s="5">
        <v>3020.6143270263865</v>
      </c>
      <c r="S381" s="5">
        <v>3420.6709447938288</v>
      </c>
      <c r="T381" s="5">
        <v>2618.0781891132565</v>
      </c>
      <c r="U381" s="5">
        <v>2449.9149012028047</v>
      </c>
      <c r="V381" s="5">
        <v>2618.0524251656461</v>
      </c>
      <c r="W381" s="5">
        <v>2118.44714875298</v>
      </c>
      <c r="X381" s="5">
        <v>2257.7410067331857</v>
      </c>
      <c r="Y381" s="5">
        <v>2811.1763745804801</v>
      </c>
      <c r="Z381" s="5">
        <v>2775.1792009759374</v>
      </c>
      <c r="AA381" s="5">
        <v>2682.8347589094956</v>
      </c>
      <c r="AB381" s="5">
        <v>2576.224074631436</v>
      </c>
      <c r="AC381" s="5">
        <v>2371.3834778602959</v>
      </c>
      <c r="AD381" s="5">
        <v>3107.3476522839601</v>
      </c>
      <c r="AE381" s="5">
        <v>1896.9247579438297</v>
      </c>
    </row>
    <row r="382" spans="1:31">
      <c r="A382" s="59" t="s">
        <v>139</v>
      </c>
      <c r="B382" s="59" t="s">
        <v>126</v>
      </c>
      <c r="C382" s="58" t="s">
        <v>89</v>
      </c>
      <c r="D382" s="5">
        <v>182.28293697549012</v>
      </c>
      <c r="E382" s="5">
        <v>275.01812481237499</v>
      </c>
      <c r="F382" s="5">
        <v>1599.7403118577699</v>
      </c>
      <c r="G382" s="5">
        <v>2792.8935739732287</v>
      </c>
      <c r="H382" s="5">
        <v>4577.550790898541</v>
      </c>
      <c r="I382" s="5">
        <v>7977.9113951139916</v>
      </c>
      <c r="J382" s="5">
        <v>8273.8703009460205</v>
      </c>
      <c r="K382" s="5">
        <v>8972.7084257779461</v>
      </c>
      <c r="L382" s="5">
        <v>8496.3658931473365</v>
      </c>
      <c r="M382" s="5">
        <v>8734.0598448682085</v>
      </c>
      <c r="N382" s="5">
        <v>8829.6046333953018</v>
      </c>
      <c r="O382" s="5">
        <v>9392.2195817509692</v>
      </c>
      <c r="P382" s="5">
        <v>9610.3252352264135</v>
      </c>
      <c r="Q382" s="5">
        <v>9258.4700605564431</v>
      </c>
      <c r="R382" s="5">
        <v>10815.518633460022</v>
      </c>
      <c r="S382" s="5">
        <v>10560.963913326143</v>
      </c>
      <c r="T382" s="5">
        <v>11205.380111202929</v>
      </c>
      <c r="U382" s="5">
        <v>11080.5608543854</v>
      </c>
      <c r="V382" s="5">
        <v>11184.16159484518</v>
      </c>
      <c r="W382" s="5">
        <v>10201.719144903502</v>
      </c>
      <c r="X382" s="5">
        <v>11104.714034989796</v>
      </c>
      <c r="Y382" s="5">
        <v>10543.978872066305</v>
      </c>
      <c r="Z382" s="5">
        <v>9641.6934192718545</v>
      </c>
      <c r="AA382" s="5">
        <v>9657.7357802768474</v>
      </c>
      <c r="AB382" s="5">
        <v>8764.0659474685472</v>
      </c>
      <c r="AC382" s="5">
        <v>8213.4656191841696</v>
      </c>
      <c r="AD382" s="5">
        <v>7792.8205607987493</v>
      </c>
      <c r="AE382" s="5">
        <v>8621.0737789626655</v>
      </c>
    </row>
    <row r="383" spans="1:31">
      <c r="A383" s="59" t="s">
        <v>139</v>
      </c>
      <c r="B383" s="59" t="s">
        <v>126</v>
      </c>
      <c r="C383" s="58" t="s">
        <v>90</v>
      </c>
      <c r="D383" s="5">
        <v>55.578132097439934</v>
      </c>
      <c r="E383" s="5">
        <v>119.14190226141513</v>
      </c>
      <c r="F383" s="5">
        <v>204.70190656469072</v>
      </c>
      <c r="G383" s="5">
        <v>310.76028373830843</v>
      </c>
      <c r="H383" s="5">
        <v>429.8801443908643</v>
      </c>
      <c r="I383" s="5">
        <v>551.41826007892973</v>
      </c>
      <c r="J383" s="5">
        <v>765.13673355130811</v>
      </c>
      <c r="K383" s="5">
        <v>947.50718968951821</v>
      </c>
      <c r="L383" s="5">
        <v>1153.2131474911146</v>
      </c>
      <c r="M383" s="5">
        <v>1362.2979230688902</v>
      </c>
      <c r="N383" s="5">
        <v>1733.0180257354282</v>
      </c>
      <c r="O383" s="5">
        <v>2155.0820033656114</v>
      </c>
      <c r="P383" s="5">
        <v>2500.2676535928967</v>
      </c>
      <c r="Q383" s="5">
        <v>2955.4564509112852</v>
      </c>
      <c r="R383" s="5">
        <v>3493.1275604832654</v>
      </c>
      <c r="S383" s="5">
        <v>3832.6669016501687</v>
      </c>
      <c r="T383" s="5">
        <v>4194.8682113692585</v>
      </c>
      <c r="U383" s="5">
        <v>4692.6201382056352</v>
      </c>
      <c r="V383" s="5">
        <v>5063.6385451494125</v>
      </c>
      <c r="W383" s="5">
        <v>5318.6908345634265</v>
      </c>
      <c r="X383" s="5">
        <v>5134.0483805630556</v>
      </c>
      <c r="Y383" s="5">
        <v>5659.5482428877422</v>
      </c>
      <c r="Z383" s="5">
        <v>6465.2257726092648</v>
      </c>
      <c r="AA383" s="5">
        <v>7105.850379306492</v>
      </c>
      <c r="AB383" s="5">
        <v>7680.1327632961238</v>
      </c>
      <c r="AC383" s="5">
        <v>8254.6844991780945</v>
      </c>
      <c r="AD383" s="5">
        <v>8449.4740191131059</v>
      </c>
      <c r="AE383" s="5">
        <v>9637.2726736978148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142.15492164404401</v>
      </c>
      <c r="E384" s="5">
        <v>231.81348319023999</v>
      </c>
      <c r="F384" s="5">
        <v>310.53143577112598</v>
      </c>
      <c r="G384" s="5">
        <v>379.74871721662203</v>
      </c>
      <c r="H384" s="5">
        <v>436.533205054539</v>
      </c>
      <c r="I384" s="5">
        <v>484.63093250759101</v>
      </c>
      <c r="J384" s="5">
        <v>551.15501202752705</v>
      </c>
      <c r="K384" s="5">
        <v>662.246898458234</v>
      </c>
      <c r="L384" s="5">
        <v>774.83178630377495</v>
      </c>
      <c r="M384" s="5">
        <v>891.81706383575204</v>
      </c>
      <c r="N384" s="5">
        <v>1032.0334407298899</v>
      </c>
      <c r="O384" s="5">
        <v>1181.66661232006</v>
      </c>
      <c r="P384" s="5">
        <v>1333.73523607525</v>
      </c>
      <c r="Q384" s="5">
        <v>1457.7744475090401</v>
      </c>
      <c r="R384" s="5">
        <v>1575.7383383814999</v>
      </c>
      <c r="S384" s="5">
        <v>1665.7415529131499</v>
      </c>
      <c r="T384" s="5">
        <v>1734.3436935669099</v>
      </c>
      <c r="U384" s="5">
        <v>1751.26087399987</v>
      </c>
      <c r="V384" s="5">
        <v>1771.6972060221999</v>
      </c>
      <c r="W384" s="5">
        <v>1772.8529753917901</v>
      </c>
      <c r="X384" s="5">
        <v>1774.5841313467599</v>
      </c>
      <c r="Y384" s="5">
        <v>1768.8075995670099</v>
      </c>
      <c r="Z384" s="5">
        <v>1758.70444038193</v>
      </c>
      <c r="AA384" s="5">
        <v>1763.52160096076</v>
      </c>
      <c r="AB384" s="5">
        <v>1751.6953968315499</v>
      </c>
      <c r="AC384" s="5">
        <v>1739.35919972035</v>
      </c>
      <c r="AD384" s="5">
        <v>1716.18814188648</v>
      </c>
      <c r="AE384" s="5">
        <v>1733.7400726825199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139</v>
      </c>
      <c r="B387" s="59" t="s">
        <v>126</v>
      </c>
      <c r="C387" s="58" t="s">
        <v>94</v>
      </c>
      <c r="D387" s="5">
        <v>9704.6293825846205</v>
      </c>
      <c r="E387" s="5">
        <v>10973.03794258919</v>
      </c>
      <c r="F387" s="5">
        <v>13509.214154261048</v>
      </c>
      <c r="G387" s="5">
        <v>15174.652976842312</v>
      </c>
      <c r="H387" s="5">
        <v>25135.333690321637</v>
      </c>
      <c r="I387" s="5">
        <v>27704.735718270891</v>
      </c>
      <c r="J387" s="5">
        <v>29944.645092864026</v>
      </c>
      <c r="K387" s="5">
        <v>33137.647755040867</v>
      </c>
      <c r="L387" s="5">
        <v>34108.53222313818</v>
      </c>
      <c r="M387" s="5">
        <v>38206.19655860513</v>
      </c>
      <c r="N387" s="5">
        <v>38832.397592939924</v>
      </c>
      <c r="O387" s="5">
        <v>39762.294916162449</v>
      </c>
      <c r="P387" s="5">
        <v>40575.910132798555</v>
      </c>
      <c r="Q387" s="5">
        <v>46615.369623205297</v>
      </c>
      <c r="R387" s="5">
        <v>45898.147704151314</v>
      </c>
      <c r="S387" s="5">
        <v>44699.134192631034</v>
      </c>
      <c r="T387" s="5">
        <v>48678.344479049389</v>
      </c>
      <c r="U387" s="5">
        <v>50166.941516617568</v>
      </c>
      <c r="V387" s="5">
        <v>49736.672027801847</v>
      </c>
      <c r="W387" s="5">
        <v>51128.537496883793</v>
      </c>
      <c r="X387" s="5">
        <v>54971.284003038287</v>
      </c>
      <c r="Y387" s="5">
        <v>53079.327640508025</v>
      </c>
      <c r="Z387" s="5">
        <v>52398.353297757232</v>
      </c>
      <c r="AA387" s="5">
        <v>52200.236622749413</v>
      </c>
      <c r="AB387" s="5">
        <v>54726.928327657806</v>
      </c>
      <c r="AC387" s="5">
        <v>57695.748528785283</v>
      </c>
      <c r="AD387" s="5">
        <v>58152.329527047368</v>
      </c>
      <c r="AE387" s="5">
        <v>61672.506537243295</v>
      </c>
    </row>
    <row r="388" spans="1:31">
      <c r="A388" s="59" t="s">
        <v>139</v>
      </c>
      <c r="B388" s="59" t="s">
        <v>126</v>
      </c>
      <c r="C388" s="58" t="s">
        <v>95</v>
      </c>
      <c r="D388" s="5">
        <v>6664.2462028108812</v>
      </c>
      <c r="E388" s="5">
        <v>6595.0979932546088</v>
      </c>
      <c r="F388" s="5">
        <v>7764.2186886349828</v>
      </c>
      <c r="G388" s="5">
        <v>10155.124463105014</v>
      </c>
      <c r="H388" s="5">
        <v>10166.542271376438</v>
      </c>
      <c r="I388" s="5">
        <v>15537.587988633693</v>
      </c>
      <c r="J388" s="5">
        <v>15948.98924856912</v>
      </c>
      <c r="K388" s="5">
        <v>15124.163629137014</v>
      </c>
      <c r="L388" s="5">
        <v>15770.929728641911</v>
      </c>
      <c r="M388" s="5">
        <v>15351.390834605874</v>
      </c>
      <c r="N388" s="5">
        <v>16262.981476603158</v>
      </c>
      <c r="O388" s="5">
        <v>19056.381875312887</v>
      </c>
      <c r="P388" s="5">
        <v>18937.233868646199</v>
      </c>
      <c r="Q388" s="5">
        <v>20933.293956608253</v>
      </c>
      <c r="R388" s="5">
        <v>21195.0652862973</v>
      </c>
      <c r="S388" s="5">
        <v>22045.949423043003</v>
      </c>
      <c r="T388" s="5">
        <v>24855.08529583284</v>
      </c>
      <c r="U388" s="5">
        <v>26484.876417374122</v>
      </c>
      <c r="V388" s="5">
        <v>28970.234145464878</v>
      </c>
      <c r="W388" s="5">
        <v>29553.395004981059</v>
      </c>
      <c r="X388" s="5">
        <v>28543.568508199838</v>
      </c>
      <c r="Y388" s="5">
        <v>29943.574875729704</v>
      </c>
      <c r="Z388" s="5">
        <v>33049.568224157061</v>
      </c>
      <c r="AA388" s="5">
        <v>35405.320956824587</v>
      </c>
      <c r="AB388" s="5">
        <v>36762.562553533266</v>
      </c>
      <c r="AC388" s="5">
        <v>37989.713606661899</v>
      </c>
      <c r="AD388" s="5">
        <v>38805.959486039006</v>
      </c>
      <c r="AE388" s="5">
        <v>41138.390195711378</v>
      </c>
    </row>
    <row r="389" spans="1:31">
      <c r="A389" s="59" t="s">
        <v>139</v>
      </c>
      <c r="B389" s="59" t="s">
        <v>126</v>
      </c>
      <c r="C389" s="58" t="s">
        <v>96</v>
      </c>
      <c r="D389" s="5">
        <v>8366.7807872000012</v>
      </c>
      <c r="E389" s="5">
        <v>9450.9352011999999</v>
      </c>
      <c r="F389" s="5">
        <v>10519.390523</v>
      </c>
      <c r="G389" s="5">
        <v>11568.672010000002</v>
      </c>
      <c r="H389" s="5">
        <v>12603.581914999999</v>
      </c>
      <c r="I389" s="5">
        <v>13577.835959</v>
      </c>
      <c r="J389" s="5">
        <v>14565.773496</v>
      </c>
      <c r="K389" s="5">
        <v>15573.252942000001</v>
      </c>
      <c r="L389" s="5">
        <v>16607.502392000002</v>
      </c>
      <c r="M389" s="5">
        <v>17597.111397000001</v>
      </c>
      <c r="N389" s="5">
        <v>18608.772994999999</v>
      </c>
      <c r="O389" s="5">
        <v>19627.526142000002</v>
      </c>
      <c r="P389" s="5">
        <v>20654.996833999998</v>
      </c>
      <c r="Q389" s="5">
        <v>21556.096758</v>
      </c>
      <c r="R389" s="5">
        <v>22420.484482</v>
      </c>
      <c r="S389" s="5">
        <v>23281.774184000002</v>
      </c>
      <c r="T389" s="5">
        <v>24188.682945</v>
      </c>
      <c r="U389" s="5">
        <v>24991.663439000004</v>
      </c>
      <c r="V389" s="5">
        <v>25805.073854000002</v>
      </c>
      <c r="W389" s="5">
        <v>26630.903593000003</v>
      </c>
      <c r="X389" s="5">
        <v>27515.491348</v>
      </c>
      <c r="Y389" s="5">
        <v>28292.402239999999</v>
      </c>
      <c r="Z389" s="5">
        <v>29080.620321000002</v>
      </c>
      <c r="AA389" s="5">
        <v>29876.629335999998</v>
      </c>
      <c r="AB389" s="5">
        <v>30736.17513</v>
      </c>
      <c r="AC389" s="5">
        <v>31471.417858000001</v>
      </c>
      <c r="AD389" s="5">
        <v>32228.348832</v>
      </c>
      <c r="AE389" s="5">
        <v>32228.348832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0.58391088400000002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2.6977622601550002</v>
      </c>
      <c r="N390" s="5">
        <v>0</v>
      </c>
      <c r="O390" s="5">
        <v>0.63371812302499997</v>
      </c>
      <c r="P390" s="5">
        <v>0</v>
      </c>
      <c r="Q390" s="5">
        <v>2.9085960526300001</v>
      </c>
      <c r="R390" s="5">
        <v>0</v>
      </c>
      <c r="S390" s="5">
        <v>0</v>
      </c>
      <c r="T390" s="5">
        <v>2.5283697945400001</v>
      </c>
      <c r="U390" s="5">
        <v>3.5788565868249997</v>
      </c>
      <c r="V390" s="5">
        <v>4.6143791616649992</v>
      </c>
      <c r="W390" s="5">
        <v>61.229175703505014</v>
      </c>
      <c r="X390" s="5">
        <v>15.32049457902</v>
      </c>
      <c r="Y390" s="5">
        <v>0</v>
      </c>
      <c r="Z390" s="5">
        <v>12.480084562805001</v>
      </c>
      <c r="AA390" s="5">
        <v>3.5373846734850001</v>
      </c>
      <c r="AB390" s="5">
        <v>88.891394439644984</v>
      </c>
      <c r="AC390" s="5">
        <v>44.201463155924998</v>
      </c>
      <c r="AD390" s="5">
        <v>190.76127935536002</v>
      </c>
      <c r="AE390" s="5">
        <v>336.44017742759007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-663.45415317072502</v>
      </c>
      <c r="E391" s="5">
        <v>-1113.0552514924304</v>
      </c>
      <c r="F391" s="5">
        <v>-2812.609356530942</v>
      </c>
      <c r="G391" s="5">
        <v>-4203.1431486544561</v>
      </c>
      <c r="H391" s="5">
        <v>-6552.8204768644919</v>
      </c>
      <c r="I391" s="5">
        <v>-10977.073514305463</v>
      </c>
      <c r="J391" s="5">
        <v>-11482.495433624395</v>
      </c>
      <c r="K391" s="5">
        <v>-12378.235137050975</v>
      </c>
      <c r="L391" s="5">
        <v>-12057.395350567323</v>
      </c>
      <c r="M391" s="5">
        <v>-12050.240577429413</v>
      </c>
      <c r="N391" s="5">
        <v>-12582.008408465987</v>
      </c>
      <c r="O391" s="5">
        <v>-12770.546295747368</v>
      </c>
      <c r="P391" s="5">
        <v>-13652.342660082162</v>
      </c>
      <c r="Q391" s="5">
        <v>-12917.864699811314</v>
      </c>
      <c r="R391" s="5">
        <v>-14912.540922808526</v>
      </c>
      <c r="S391" s="5">
        <v>-14120.211604040012</v>
      </c>
      <c r="T391" s="5">
        <v>-15228.785316688052</v>
      </c>
      <c r="U391" s="5">
        <v>-15123.851466558703</v>
      </c>
      <c r="V391" s="5">
        <v>-15220.122434045912</v>
      </c>
      <c r="W391" s="5">
        <v>-13769.376925962279</v>
      </c>
      <c r="X391" s="5">
        <v>-15174.744073099369</v>
      </c>
      <c r="Y391" s="5">
        <v>-13936.644472707248</v>
      </c>
      <c r="Z391" s="5">
        <v>-13012.5497485942</v>
      </c>
      <c r="AA391" s="5">
        <v>-13501.998640417612</v>
      </c>
      <c r="AB391" s="5">
        <v>-11885.616798618657</v>
      </c>
      <c r="AC391" s="5">
        <v>-11813.106645323518</v>
      </c>
      <c r="AD391" s="5">
        <v>-11051.072822342072</v>
      </c>
      <c r="AE391" s="5">
        <v>-12363.769822727856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-65.379576720579848</v>
      </c>
      <c r="E392" s="5">
        <v>-140.4728648288345</v>
      </c>
      <c r="F392" s="5">
        <v>-240.48220411293505</v>
      </c>
      <c r="G392" s="5">
        <v>-365.5642074643655</v>
      </c>
      <c r="H392" s="5">
        <v>-505.69137213429354</v>
      </c>
      <c r="I392" s="5">
        <v>-648.82077671207071</v>
      </c>
      <c r="J392" s="5">
        <v>-899.91439961444758</v>
      </c>
      <c r="K392" s="5">
        <v>-1121.2468819797664</v>
      </c>
      <c r="L392" s="5">
        <v>-1376.6792501916248</v>
      </c>
      <c r="M392" s="5">
        <v>-1625.6204573071986</v>
      </c>
      <c r="N392" s="5">
        <v>-2089.2164040849439</v>
      </c>
      <c r="O392" s="5">
        <v>-2598.3915535027218</v>
      </c>
      <c r="P392" s="5">
        <v>-3050.2441669856662</v>
      </c>
      <c r="Q392" s="5">
        <v>-3608.4093042845207</v>
      </c>
      <c r="R392" s="5">
        <v>-4281.8032341180096</v>
      </c>
      <c r="S392" s="5">
        <v>-4697.7404392135722</v>
      </c>
      <c r="T392" s="5">
        <v>-5204.7599939157935</v>
      </c>
      <c r="U392" s="5">
        <v>-5852.5371808588652</v>
      </c>
      <c r="V392" s="5">
        <v>-6343.1835052574406</v>
      </c>
      <c r="W392" s="5">
        <v>-6673.1447178080462</v>
      </c>
      <c r="X392" s="5">
        <v>-6426.143751381831</v>
      </c>
      <c r="Y392" s="5">
        <v>-7104.8625593217748</v>
      </c>
      <c r="Z392" s="5">
        <v>-8150.772358959156</v>
      </c>
      <c r="AA392" s="5">
        <v>-9052.2765583246746</v>
      </c>
      <c r="AB392" s="5">
        <v>-9799.9834983752862</v>
      </c>
      <c r="AC392" s="5">
        <v>-10618.830207940284</v>
      </c>
      <c r="AD392" s="5">
        <v>-10774.413950162754</v>
      </c>
      <c r="AE392" s="5">
        <v>-12404.471997717046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-168.890337008817</v>
      </c>
      <c r="E393" s="5">
        <v>-275.628009434913</v>
      </c>
      <c r="F393" s="5">
        <v>-369.85501980085297</v>
      </c>
      <c r="G393" s="5">
        <v>-450.67976665269703</v>
      </c>
      <c r="H393" s="5">
        <v>-518.421742812704</v>
      </c>
      <c r="I393" s="5">
        <v>-575.374328152722</v>
      </c>
      <c r="J393" s="5">
        <v>-656.517348320932</v>
      </c>
      <c r="K393" s="5">
        <v>-786.56970949663105</v>
      </c>
      <c r="L393" s="5">
        <v>-920.85425478749505</v>
      </c>
      <c r="M393" s="5">
        <v>-1059.02635553918</v>
      </c>
      <c r="N393" s="5">
        <v>-1225.00302896478</v>
      </c>
      <c r="O393" s="5">
        <v>-1403.09551862375</v>
      </c>
      <c r="P393" s="5">
        <v>-1586.6258290317601</v>
      </c>
      <c r="Q393" s="5">
        <v>-1734.6935190741401</v>
      </c>
      <c r="R393" s="5">
        <v>-1868.2838841380201</v>
      </c>
      <c r="S393" s="5">
        <v>-1977.1337138783099</v>
      </c>
      <c r="T393" s="5">
        <v>-2056.7270867626999</v>
      </c>
      <c r="U393" s="5">
        <v>-2087.7410842767699</v>
      </c>
      <c r="V393" s="5">
        <v>-2102.8667770448601</v>
      </c>
      <c r="W393" s="5">
        <v>-2109.3913161164201</v>
      </c>
      <c r="X393" s="5">
        <v>-2101.9989512212001</v>
      </c>
      <c r="Y393" s="5">
        <v>-2099.4182599518099</v>
      </c>
      <c r="Z393" s="5">
        <v>-2087.9581688447902</v>
      </c>
      <c r="AA393" s="5">
        <v>-2100.2034908164901</v>
      </c>
      <c r="AB393" s="5">
        <v>-2080.5146868389902</v>
      </c>
      <c r="AC393" s="5">
        <v>-2062.3367345430001</v>
      </c>
      <c r="AD393" s="5">
        <v>-2036.7240675585599</v>
      </c>
      <c r="AE393" s="5">
        <v>-2056.7164891391999</v>
      </c>
    </row>
    <row r="395" spans="1:31">
      <c r="A395" s="59" t="s">
        <v>139</v>
      </c>
      <c r="B395" s="59" t="s">
        <v>127</v>
      </c>
      <c r="C395" s="58" t="s">
        <v>82</v>
      </c>
      <c r="D395" s="5">
        <v>46181.992732213665</v>
      </c>
      <c r="E395" s="5">
        <v>39162.155915501418</v>
      </c>
      <c r="F395" s="5">
        <v>37057.422358533317</v>
      </c>
      <c r="G395" s="5">
        <v>37202.046135839766</v>
      </c>
      <c r="H395" s="5">
        <v>33748.799990526684</v>
      </c>
      <c r="I395" s="5">
        <v>24978.157401285076</v>
      </c>
      <c r="J395" s="5">
        <v>22819.11058278348</v>
      </c>
      <c r="K395" s="5">
        <v>17944.889486431377</v>
      </c>
      <c r="L395" s="5">
        <v>17381.748718800751</v>
      </c>
      <c r="M395" s="5">
        <v>14336.237665385037</v>
      </c>
      <c r="N395" s="5">
        <v>10382.897306734863</v>
      </c>
      <c r="O395" s="5">
        <v>10432.696938327532</v>
      </c>
      <c r="P395" s="5">
        <v>10127.832300608699</v>
      </c>
      <c r="Q395" s="5">
        <v>9852.455577364286</v>
      </c>
      <c r="R395" s="5">
        <v>8389.1969197692597</v>
      </c>
      <c r="S395" s="5">
        <v>8247.055434569409</v>
      </c>
      <c r="T395" s="5">
        <v>4861.5637091468743</v>
      </c>
      <c r="U395" s="5">
        <v>2430.0804644631839</v>
      </c>
      <c r="V395" s="5">
        <v>2451.8510422223599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139</v>
      </c>
      <c r="B396" s="59" t="s">
        <v>127</v>
      </c>
      <c r="C396" s="58" t="s">
        <v>84</v>
      </c>
      <c r="D396" s="5">
        <v>1006.3053620426532</v>
      </c>
      <c r="E396" s="5">
        <v>973.11252417946821</v>
      </c>
      <c r="F396" s="5">
        <v>1004.2700533304632</v>
      </c>
      <c r="G396" s="5">
        <v>1372.9682076819033</v>
      </c>
      <c r="H396" s="5">
        <v>1915.0991756961384</v>
      </c>
      <c r="I396" s="5">
        <v>2200.0977318325822</v>
      </c>
      <c r="J396" s="5">
        <v>2395.7494669148382</v>
      </c>
      <c r="K396" s="5">
        <v>3224.1886667830436</v>
      </c>
      <c r="L396" s="5">
        <v>3727.8128597255127</v>
      </c>
      <c r="M396" s="5">
        <v>4560.5279586191109</v>
      </c>
      <c r="N396" s="5">
        <v>5208.2102518335114</v>
      </c>
      <c r="O396" s="5">
        <v>5320.7649549414318</v>
      </c>
      <c r="P396" s="5">
        <v>5067.0718914787558</v>
      </c>
      <c r="Q396" s="5">
        <v>3397.0414312076355</v>
      </c>
      <c r="R396" s="5">
        <v>3860.2305802981464</v>
      </c>
      <c r="S396" s="5">
        <v>3769.4863718859988</v>
      </c>
      <c r="T396" s="5">
        <v>3148.1996998294871</v>
      </c>
      <c r="U396" s="5">
        <v>3068.1433411427761</v>
      </c>
      <c r="V396" s="5">
        <v>3228.6624480196715</v>
      </c>
      <c r="W396" s="5">
        <v>2821.4485910490212</v>
      </c>
      <c r="X396" s="5">
        <v>3085.3738621027469</v>
      </c>
      <c r="Y396" s="5">
        <v>2835.624162697678</v>
      </c>
      <c r="Z396" s="5">
        <v>314.54234624479983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0</v>
      </c>
      <c r="F398" s="5">
        <v>0.938484640225</v>
      </c>
      <c r="G398" s="5">
        <v>7.4259833409600002</v>
      </c>
      <c r="H398" s="5">
        <v>12.719561246655001</v>
      </c>
      <c r="I398" s="5">
        <v>29.359766614294998</v>
      </c>
      <c r="J398" s="5">
        <v>29.942897578850005</v>
      </c>
      <c r="K398" s="5">
        <v>206.87907027734499</v>
      </c>
      <c r="L398" s="5">
        <v>143.54543984347498</v>
      </c>
      <c r="M398" s="5">
        <v>209.10851753092501</v>
      </c>
      <c r="N398" s="5">
        <v>293.171475953325</v>
      </c>
      <c r="O398" s="5">
        <v>632.30086990569509</v>
      </c>
      <c r="P398" s="5">
        <v>756.24436989065498</v>
      </c>
      <c r="Q398" s="5">
        <v>621.92079552480027</v>
      </c>
      <c r="R398" s="5">
        <v>239.42937058264999</v>
      </c>
      <c r="S398" s="5">
        <v>291.21652573234002</v>
      </c>
      <c r="T398" s="5">
        <v>579.60317419956004</v>
      </c>
      <c r="U398" s="5">
        <v>759.35987262440028</v>
      </c>
      <c r="V398" s="5">
        <v>824.51891800143005</v>
      </c>
      <c r="W398" s="5">
        <v>802.55718686056503</v>
      </c>
      <c r="X398" s="5">
        <v>569.46671826480508</v>
      </c>
      <c r="Y398" s="5">
        <v>115.13682474876499</v>
      </c>
      <c r="Z398" s="5">
        <v>1957.3069007634253</v>
      </c>
      <c r="AA398" s="5">
        <v>2537.5094013013759</v>
      </c>
      <c r="AB398" s="5">
        <v>1570.7392316778855</v>
      </c>
      <c r="AC398" s="5">
        <v>2402.3926290932709</v>
      </c>
      <c r="AD398" s="5">
        <v>2377.1912751220007</v>
      </c>
      <c r="AE398" s="5">
        <v>1234.9785627667657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213.04516875000959</v>
      </c>
      <c r="E400" s="5">
        <v>251.42043874997478</v>
      </c>
      <c r="F400" s="5">
        <v>199.22104000003981</v>
      </c>
      <c r="G400" s="5">
        <v>126.74201749998002</v>
      </c>
      <c r="H400" s="5">
        <v>180.51341749997488</v>
      </c>
      <c r="I400" s="5">
        <v>184.41773249997493</v>
      </c>
      <c r="J400" s="5">
        <v>308.66523000004497</v>
      </c>
      <c r="K400" s="5">
        <v>160.58270250000993</v>
      </c>
      <c r="L400" s="5">
        <v>280.02974124997985</v>
      </c>
      <c r="M400" s="5">
        <v>299.18002000005481</v>
      </c>
      <c r="N400" s="5">
        <v>248.91692375003481</v>
      </c>
      <c r="O400" s="5">
        <v>213.04516875003492</v>
      </c>
      <c r="P400" s="5">
        <v>251.42043875000479</v>
      </c>
      <c r="Q400" s="5">
        <v>199.22104000000485</v>
      </c>
      <c r="R400" s="5">
        <v>54.607374999994995</v>
      </c>
      <c r="S400" s="5">
        <v>64.035429999984984</v>
      </c>
      <c r="T400" s="5">
        <v>77.214287499984948</v>
      </c>
      <c r="U400" s="5">
        <v>166.56128000000979</v>
      </c>
      <c r="V400" s="5">
        <v>81.759812499969939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519.0813474630354</v>
      </c>
      <c r="E401" s="5">
        <v>816.78218265955059</v>
      </c>
      <c r="F401" s="5">
        <v>1011.7985045238809</v>
      </c>
      <c r="G401" s="5">
        <v>1069.0944167199461</v>
      </c>
      <c r="H401" s="5">
        <v>1065.7507046426051</v>
      </c>
      <c r="I401" s="5">
        <v>1199.6515868570518</v>
      </c>
      <c r="J401" s="5">
        <v>1245.0942000618102</v>
      </c>
      <c r="K401" s="5">
        <v>3093.9014035049713</v>
      </c>
      <c r="L401" s="5">
        <v>2917.3784772167546</v>
      </c>
      <c r="M401" s="5">
        <v>2530.0689532137048</v>
      </c>
      <c r="N401" s="5">
        <v>3422.171058806513</v>
      </c>
      <c r="O401" s="5">
        <v>3464.983965312862</v>
      </c>
      <c r="P401" s="5">
        <v>3667.0010936897725</v>
      </c>
      <c r="Q401" s="5">
        <v>4882.7367749379328</v>
      </c>
      <c r="R401" s="5">
        <v>5987.673865518841</v>
      </c>
      <c r="S401" s="5">
        <v>7436.0991901650141</v>
      </c>
      <c r="T401" s="5">
        <v>8775.4371093446262</v>
      </c>
      <c r="U401" s="5">
        <v>8680.4483280380937</v>
      </c>
      <c r="V401" s="5">
        <v>10201.351931725598</v>
      </c>
      <c r="W401" s="5">
        <v>9474.7559987563527</v>
      </c>
      <c r="X401" s="5">
        <v>8322.0516383207287</v>
      </c>
      <c r="Y401" s="5">
        <v>8725.5451445460621</v>
      </c>
      <c r="Z401" s="5">
        <v>9127.2879099008205</v>
      </c>
      <c r="AA401" s="5">
        <v>9598.5538486958139</v>
      </c>
      <c r="AB401" s="5">
        <v>9723.3912325637812</v>
      </c>
      <c r="AC401" s="5">
        <v>11220.090185592799</v>
      </c>
      <c r="AD401" s="5">
        <v>13518.608902062544</v>
      </c>
      <c r="AE401" s="5">
        <v>12801.552343183019</v>
      </c>
    </row>
    <row r="402" spans="1:31">
      <c r="A402" s="59" t="s">
        <v>139</v>
      </c>
      <c r="B402" s="59" t="s">
        <v>127</v>
      </c>
      <c r="C402" s="58" t="s">
        <v>90</v>
      </c>
      <c r="D402" s="5">
        <v>41.388174048224968</v>
      </c>
      <c r="E402" s="5">
        <v>97.145598672405342</v>
      </c>
      <c r="F402" s="5">
        <v>164.83675503426528</v>
      </c>
      <c r="G402" s="5">
        <v>255.41407214233686</v>
      </c>
      <c r="H402" s="5">
        <v>365.77436952862524</v>
      </c>
      <c r="I402" s="5">
        <v>482.31012787629373</v>
      </c>
      <c r="J402" s="5">
        <v>668.51496280175252</v>
      </c>
      <c r="K402" s="5">
        <v>857.41523943160439</v>
      </c>
      <c r="L402" s="5">
        <v>1019.2770743599865</v>
      </c>
      <c r="M402" s="5">
        <v>1181.324159353941</v>
      </c>
      <c r="N402" s="5">
        <v>1446.1130207437241</v>
      </c>
      <c r="O402" s="5">
        <v>1809.2441686237291</v>
      </c>
      <c r="P402" s="5">
        <v>2111.9059867737546</v>
      </c>
      <c r="Q402" s="5">
        <v>2451.4716203255593</v>
      </c>
      <c r="R402" s="5">
        <v>2821.7900171216029</v>
      </c>
      <c r="S402" s="5">
        <v>3160.2491166254222</v>
      </c>
      <c r="T402" s="5">
        <v>3417.7864559707759</v>
      </c>
      <c r="U402" s="5">
        <v>3704.671360417432</v>
      </c>
      <c r="V402" s="5">
        <v>4108.6114937518905</v>
      </c>
      <c r="W402" s="5">
        <v>4183.4891209088446</v>
      </c>
      <c r="X402" s="5">
        <v>4223.4920714809132</v>
      </c>
      <c r="Y402" s="5">
        <v>4745.7658739952485</v>
      </c>
      <c r="Z402" s="5">
        <v>5252.452865479795</v>
      </c>
      <c r="AA402" s="5">
        <v>5618.4193766062872</v>
      </c>
      <c r="AB402" s="5">
        <v>6085.944862706885</v>
      </c>
      <c r="AC402" s="5">
        <v>6516.9520451656563</v>
      </c>
      <c r="AD402" s="5">
        <v>6765.5066500495395</v>
      </c>
      <c r="AE402" s="5">
        <v>7099.1497461410927</v>
      </c>
    </row>
    <row r="403" spans="1:31">
      <c r="A403" s="59" t="s">
        <v>139</v>
      </c>
      <c r="B403" s="59" t="s">
        <v>127</v>
      </c>
      <c r="C403" s="58" t="s">
        <v>91</v>
      </c>
      <c r="D403" s="5">
        <v>113.965096957097</v>
      </c>
      <c r="E403" s="5">
        <v>204.51809434610101</v>
      </c>
      <c r="F403" s="5">
        <v>295.47356632832401</v>
      </c>
      <c r="G403" s="5">
        <v>376.36248337679302</v>
      </c>
      <c r="H403" s="5">
        <v>442.707538579595</v>
      </c>
      <c r="I403" s="5">
        <v>500.81247181569103</v>
      </c>
      <c r="J403" s="5">
        <v>581.00197300838397</v>
      </c>
      <c r="K403" s="5">
        <v>707.25287677804795</v>
      </c>
      <c r="L403" s="5">
        <v>820.43033742354703</v>
      </c>
      <c r="M403" s="5">
        <v>927.728959052812</v>
      </c>
      <c r="N403" s="5">
        <v>1055.7626441102</v>
      </c>
      <c r="O403" s="5">
        <v>1193.3551323664601</v>
      </c>
      <c r="P403" s="5">
        <v>1335.4764663847</v>
      </c>
      <c r="Q403" s="5">
        <v>1455.5149278808999</v>
      </c>
      <c r="R403" s="5">
        <v>1571.3795097319801</v>
      </c>
      <c r="S403" s="5">
        <v>1661.32892220965</v>
      </c>
      <c r="T403" s="5">
        <v>1730.55739828744</v>
      </c>
      <c r="U403" s="5">
        <v>1751.8883123606499</v>
      </c>
      <c r="V403" s="5">
        <v>1766.7469949399001</v>
      </c>
      <c r="W403" s="5">
        <v>1766.75208446739</v>
      </c>
      <c r="X403" s="5">
        <v>1767.15895608714</v>
      </c>
      <c r="Y403" s="5">
        <v>1761.84724322329</v>
      </c>
      <c r="Z403" s="5">
        <v>1749.80132554959</v>
      </c>
      <c r="AA403" s="5">
        <v>1749.36623159228</v>
      </c>
      <c r="AB403" s="5">
        <v>1738.49031901175</v>
      </c>
      <c r="AC403" s="5">
        <v>1725.91060392653</v>
      </c>
      <c r="AD403" s="5">
        <v>1701.4704868379399</v>
      </c>
      <c r="AE403" s="5">
        <v>1718.85391947125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2976.1862342508302</v>
      </c>
      <c r="E406" s="5">
        <v>10233.254057040111</v>
      </c>
      <c r="F406" s="5">
        <v>13401.704285335562</v>
      </c>
      <c r="G406" s="5">
        <v>14581.52783203455</v>
      </c>
      <c r="H406" s="5">
        <v>16077.414812452067</v>
      </c>
      <c r="I406" s="5">
        <v>22666.405293553664</v>
      </c>
      <c r="J406" s="5">
        <v>26365.381938915081</v>
      </c>
      <c r="K406" s="5">
        <v>27659.53313673965</v>
      </c>
      <c r="L406" s="5">
        <v>30336.066159265458</v>
      </c>
      <c r="M406" s="5">
        <v>32087.001889428971</v>
      </c>
      <c r="N406" s="5">
        <v>33862.741301965398</v>
      </c>
      <c r="O406" s="5">
        <v>34824.870724151893</v>
      </c>
      <c r="P406" s="5">
        <v>34498.803156012364</v>
      </c>
      <c r="Q406" s="5">
        <v>35518.323490654861</v>
      </c>
      <c r="R406" s="5">
        <v>35783.28178899597</v>
      </c>
      <c r="S406" s="5">
        <v>39250.569568583414</v>
      </c>
      <c r="T406" s="5">
        <v>41669.369493343249</v>
      </c>
      <c r="U406" s="5">
        <v>44429.218212565611</v>
      </c>
      <c r="V406" s="5">
        <v>41255.041670966137</v>
      </c>
      <c r="W406" s="5">
        <v>53407.643867259947</v>
      </c>
      <c r="X406" s="5">
        <v>58164.76407615799</v>
      </c>
      <c r="Y406" s="5">
        <v>55926.12112454309</v>
      </c>
      <c r="Z406" s="5">
        <v>57630.046020605332</v>
      </c>
      <c r="AA406" s="5">
        <v>56150.323392168611</v>
      </c>
      <c r="AB406" s="5">
        <v>58380.817259279582</v>
      </c>
      <c r="AC406" s="5">
        <v>61481.233349984526</v>
      </c>
      <c r="AD406" s="5">
        <v>59909.30829063752</v>
      </c>
      <c r="AE406" s="5">
        <v>60643.274817013524</v>
      </c>
    </row>
    <row r="407" spans="1:31">
      <c r="A407" s="59" t="s">
        <v>139</v>
      </c>
      <c r="B407" s="59" t="s">
        <v>127</v>
      </c>
      <c r="C407" s="58" t="s">
        <v>95</v>
      </c>
      <c r="D407" s="5">
        <v>7374.6912500662502</v>
      </c>
      <c r="E407" s="5">
        <v>7335.3762680619784</v>
      </c>
      <c r="F407" s="5">
        <v>7794.7025576955339</v>
      </c>
      <c r="G407" s="5">
        <v>7991.2043404301157</v>
      </c>
      <c r="H407" s="5">
        <v>7877.7166749614307</v>
      </c>
      <c r="I407" s="5">
        <v>8007.5258386477253</v>
      </c>
      <c r="J407" s="5">
        <v>7896.7623504784997</v>
      </c>
      <c r="K407" s="5">
        <v>11097.767654582225</v>
      </c>
      <c r="L407" s="5">
        <v>10775.022481459733</v>
      </c>
      <c r="M407" s="5">
        <v>10360.353130899297</v>
      </c>
      <c r="N407" s="5">
        <v>13534.532088070193</v>
      </c>
      <c r="O407" s="5">
        <v>14276.320078980458</v>
      </c>
      <c r="P407" s="5">
        <v>15523.643916888925</v>
      </c>
      <c r="Q407" s="5">
        <v>17971.360692384689</v>
      </c>
      <c r="R407" s="5">
        <v>22318.619032093084</v>
      </c>
      <c r="S407" s="5">
        <v>23186.623420217958</v>
      </c>
      <c r="T407" s="5">
        <v>30599.738276085962</v>
      </c>
      <c r="U407" s="5">
        <v>31685.336825925402</v>
      </c>
      <c r="V407" s="5">
        <v>36430.310812796786</v>
      </c>
      <c r="W407" s="5">
        <v>40746.422249104733</v>
      </c>
      <c r="X407" s="5">
        <v>36495.326557561733</v>
      </c>
      <c r="Y407" s="5">
        <v>38945.37594438751</v>
      </c>
      <c r="Z407" s="5">
        <v>41342.947564551556</v>
      </c>
      <c r="AA407" s="5">
        <v>45524.716036398531</v>
      </c>
      <c r="AB407" s="5">
        <v>45817.471112079365</v>
      </c>
      <c r="AC407" s="5">
        <v>54651.173709798277</v>
      </c>
      <c r="AD407" s="5">
        <v>56895.836893707368</v>
      </c>
      <c r="AE407" s="5">
        <v>57384.645103263458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8003.7758971000003</v>
      </c>
      <c r="E408" s="5">
        <v>8914.7690364000009</v>
      </c>
      <c r="F408" s="5">
        <v>9913.3651482999994</v>
      </c>
      <c r="G408" s="5">
        <v>10887.891067800001</v>
      </c>
      <c r="H408" s="5">
        <v>11827.9604989</v>
      </c>
      <c r="I408" s="5">
        <v>12709.108891999998</v>
      </c>
      <c r="J408" s="5">
        <v>13625.049818200001</v>
      </c>
      <c r="K408" s="5">
        <v>14562.2154581</v>
      </c>
      <c r="L408" s="5">
        <v>15460.4242044</v>
      </c>
      <c r="M408" s="5">
        <v>16247.905898500001</v>
      </c>
      <c r="N408" s="5">
        <v>17074.411882799999</v>
      </c>
      <c r="O408" s="5">
        <v>17890.849798899999</v>
      </c>
      <c r="P408" s="5">
        <v>18708.810956900001</v>
      </c>
      <c r="Q408" s="5">
        <v>19396.284543199999</v>
      </c>
      <c r="R408" s="5">
        <v>20081.111898400002</v>
      </c>
      <c r="S408" s="5">
        <v>20768.276866600001</v>
      </c>
      <c r="T408" s="5">
        <v>21506.990018999997</v>
      </c>
      <c r="U408" s="5">
        <v>22145.479821699999</v>
      </c>
      <c r="V408" s="5">
        <v>22806.500498599999</v>
      </c>
      <c r="W408" s="5">
        <v>23456.237986599997</v>
      </c>
      <c r="X408" s="5">
        <v>24147.858120200002</v>
      </c>
      <c r="Y408" s="5">
        <v>24712.014822900001</v>
      </c>
      <c r="Z408" s="5">
        <v>25293.8984662</v>
      </c>
      <c r="AA408" s="5">
        <v>25871.542336500002</v>
      </c>
      <c r="AB408" s="5">
        <v>26502.765391100002</v>
      </c>
      <c r="AC408" s="5">
        <v>27014.529022900002</v>
      </c>
      <c r="AD408" s="5">
        <v>27560.276074599999</v>
      </c>
      <c r="AE408" s="5">
        <v>27560.276074599999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0.57328140298499997</v>
      </c>
      <c r="J409" s="5">
        <v>0.63695040244000001</v>
      </c>
      <c r="K409" s="5">
        <v>5.7865017391799993</v>
      </c>
      <c r="L409" s="5">
        <v>1.0260858581499999</v>
      </c>
      <c r="M409" s="5">
        <v>3.9920681578049999</v>
      </c>
      <c r="N409" s="5">
        <v>2.512283868705</v>
      </c>
      <c r="O409" s="5">
        <v>22.483138003425001</v>
      </c>
      <c r="P409" s="5">
        <v>1.049285732675</v>
      </c>
      <c r="Q409" s="5">
        <v>10.955593746005</v>
      </c>
      <c r="R409" s="5">
        <v>0</v>
      </c>
      <c r="S409" s="5">
        <v>0</v>
      </c>
      <c r="T409" s="5">
        <v>0</v>
      </c>
      <c r="U409" s="5">
        <v>0</v>
      </c>
      <c r="V409" s="5">
        <v>16.224092386064999</v>
      </c>
      <c r="W409" s="5">
        <v>28.820717571510002</v>
      </c>
      <c r="X409" s="5">
        <v>41.247229704985003</v>
      </c>
      <c r="Y409" s="5">
        <v>0</v>
      </c>
      <c r="Z409" s="5">
        <v>59.804342397810004</v>
      </c>
      <c r="AA409" s="5">
        <v>17.382879968570002</v>
      </c>
      <c r="AB409" s="5">
        <v>47.687439834315001</v>
      </c>
      <c r="AC409" s="5">
        <v>67.002571273430007</v>
      </c>
      <c r="AD409" s="5">
        <v>484.80798284438993</v>
      </c>
      <c r="AE409" s="5">
        <v>487.87476415416495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-731.60507127814492</v>
      </c>
      <c r="E410" s="5">
        <v>-1139.5358052381603</v>
      </c>
      <c r="F410" s="5">
        <v>-1386.092945038356</v>
      </c>
      <c r="G410" s="5">
        <v>-1470.7171654728459</v>
      </c>
      <c r="H410" s="5">
        <v>-1463.7732149742014</v>
      </c>
      <c r="I410" s="5">
        <v>-1633.0628747810513</v>
      </c>
      <c r="J410" s="5">
        <v>-1692.7967022600269</v>
      </c>
      <c r="K410" s="5">
        <v>-3925.4749109318354</v>
      </c>
      <c r="L410" s="5">
        <v>-3719.289739534579</v>
      </c>
      <c r="M410" s="5">
        <v>-3184.6654808253415</v>
      </c>
      <c r="N410" s="5">
        <v>-4317.4204459143693</v>
      </c>
      <c r="O410" s="5">
        <v>-4349.7904070252844</v>
      </c>
      <c r="P410" s="5">
        <v>-4618.8245774936677</v>
      </c>
      <c r="Q410" s="5">
        <v>-6219.3018023430368</v>
      </c>
      <c r="R410" s="5">
        <v>-7633.4066575243678</v>
      </c>
      <c r="S410" s="5">
        <v>-9393.3646222239968</v>
      </c>
      <c r="T410" s="5">
        <v>-11049.906191504402</v>
      </c>
      <c r="U410" s="5">
        <v>-10857.865618771042</v>
      </c>
      <c r="V410" s="5">
        <v>-12801.110994423983</v>
      </c>
      <c r="W410" s="5">
        <v>-11905.094124324938</v>
      </c>
      <c r="X410" s="5">
        <v>-10462.863945269866</v>
      </c>
      <c r="Y410" s="5">
        <v>-11052.936412325929</v>
      </c>
      <c r="Z410" s="5">
        <v>-11642.283673563079</v>
      </c>
      <c r="AA410" s="5">
        <v>-12267.771807106006</v>
      </c>
      <c r="AB410" s="5">
        <v>-12312.032221884458</v>
      </c>
      <c r="AC410" s="5">
        <v>-14165.037078523452</v>
      </c>
      <c r="AD410" s="5">
        <v>-16908.081606324169</v>
      </c>
      <c r="AE410" s="5">
        <v>-16134.379616254821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-48.749776292195094</v>
      </c>
      <c r="E411" s="5">
        <v>-114.21502803374437</v>
      </c>
      <c r="F411" s="5">
        <v>-193.90643163905378</v>
      </c>
      <c r="G411" s="5">
        <v>-300.45745143170916</v>
      </c>
      <c r="H411" s="5">
        <v>-430.28026586552755</v>
      </c>
      <c r="I411" s="5">
        <v>-567.68323736980631</v>
      </c>
      <c r="J411" s="5">
        <v>-786.09484888718521</v>
      </c>
      <c r="K411" s="5">
        <v>-1013.7625164826071</v>
      </c>
      <c r="L411" s="5">
        <v>-1212.5677408318015</v>
      </c>
      <c r="M411" s="5">
        <v>-1406.8211859573596</v>
      </c>
      <c r="N411" s="5">
        <v>-1739.8054955726539</v>
      </c>
      <c r="O411" s="5">
        <v>-2174.1415438149838</v>
      </c>
      <c r="P411" s="5">
        <v>-2563.5506555971456</v>
      </c>
      <c r="Q411" s="5">
        <v>-2972.3670080610191</v>
      </c>
      <c r="R411" s="5">
        <v>-3445.7714724305242</v>
      </c>
      <c r="S411" s="5">
        <v>-3864.105330449509</v>
      </c>
      <c r="T411" s="5">
        <v>-4208.1983761608926</v>
      </c>
      <c r="U411" s="5">
        <v>-4578.6623392129495</v>
      </c>
      <c r="V411" s="5">
        <v>-5120.2616078137562</v>
      </c>
      <c r="W411" s="5">
        <v>-5214.2313421727167</v>
      </c>
      <c r="X411" s="5">
        <v>-5257.7349955940481</v>
      </c>
      <c r="Y411" s="5">
        <v>-5969.740806531885</v>
      </c>
      <c r="Z411" s="5">
        <v>-6617.887871543302</v>
      </c>
      <c r="AA411" s="5">
        <v>-7144.3941090632334</v>
      </c>
      <c r="AB411" s="5">
        <v>-7728.0260412822718</v>
      </c>
      <c r="AC411" s="5">
        <v>-8336.1584426578629</v>
      </c>
      <c r="AD411" s="5">
        <v>-8630.0804225060347</v>
      </c>
      <c r="AE411" s="5">
        <v>-9117.7806682956943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-130.96854174107401</v>
      </c>
      <c r="E412" s="5">
        <v>-236.46226340691001</v>
      </c>
      <c r="F412" s="5">
        <v>-343.32192731499498</v>
      </c>
      <c r="G412" s="5">
        <v>-436.92834610717802</v>
      </c>
      <c r="H412" s="5">
        <v>-513.65866140435799</v>
      </c>
      <c r="I412" s="5">
        <v>-582.25303297905305</v>
      </c>
      <c r="J412" s="5">
        <v>-677.32689186207301</v>
      </c>
      <c r="K412" s="5">
        <v>-824.39657464836</v>
      </c>
      <c r="L412" s="5">
        <v>-957.73411036726498</v>
      </c>
      <c r="M412" s="5">
        <v>-1081.45927541575</v>
      </c>
      <c r="N412" s="5">
        <v>-1233.39521386207</v>
      </c>
      <c r="O412" s="5">
        <v>-1393.1405148480201</v>
      </c>
      <c r="P412" s="5">
        <v>-1561.0975839064299</v>
      </c>
      <c r="Q412" s="5">
        <v>-1704.4301517123499</v>
      </c>
      <c r="R412" s="5">
        <v>-1836.0564598952101</v>
      </c>
      <c r="S412" s="5">
        <v>-1939.84030818264</v>
      </c>
      <c r="T412" s="5">
        <v>-2023.5924374281799</v>
      </c>
      <c r="U412" s="5">
        <v>-2052.3431988034599</v>
      </c>
      <c r="V412" s="5">
        <v>-2063.13551045758</v>
      </c>
      <c r="W412" s="5">
        <v>-2067.9110095372998</v>
      </c>
      <c r="X412" s="5">
        <v>-2061.0255247456198</v>
      </c>
      <c r="Y412" s="5">
        <v>-2058.9092883543199</v>
      </c>
      <c r="Z412" s="5">
        <v>-2041.5149880725701</v>
      </c>
      <c r="AA412" s="5">
        <v>-2044.5966017343801</v>
      </c>
      <c r="AB412" s="5">
        <v>-2028.1466020866301</v>
      </c>
      <c r="AC412" s="5">
        <v>-2012.96819171518</v>
      </c>
      <c r="AD412" s="5">
        <v>-1982.19426614401</v>
      </c>
      <c r="AE412" s="5">
        <v>-2005.18841427446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35199.655179843307</v>
      </c>
      <c r="E414" s="5">
        <v>31262.238632854845</v>
      </c>
      <c r="F414" s="5">
        <v>27590.707467790548</v>
      </c>
      <c r="G414" s="5">
        <v>23569.627657081808</v>
      </c>
      <c r="H414" s="5">
        <v>22507.552332679981</v>
      </c>
      <c r="I414" s="5">
        <v>18766.497992541968</v>
      </c>
      <c r="J414" s="5">
        <v>11283.853462381319</v>
      </c>
      <c r="K414" s="5">
        <v>6874.9421846898658</v>
      </c>
      <c r="L414" s="5">
        <v>6846.3672469438734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20.554141697009999</v>
      </c>
      <c r="E415" s="5">
        <v>16.491062464435</v>
      </c>
      <c r="F415" s="5">
        <v>23.666630565445004</v>
      </c>
      <c r="G415" s="5">
        <v>62.294563867575008</v>
      </c>
      <c r="H415" s="5">
        <v>55.074667688230008</v>
      </c>
      <c r="I415" s="5">
        <v>75.278156117489985</v>
      </c>
      <c r="J415" s="5">
        <v>117.03322665268001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14.288661683840001</v>
      </c>
      <c r="E417" s="5">
        <v>11.4466661672</v>
      </c>
      <c r="F417" s="5">
        <v>16.459281031149999</v>
      </c>
      <c r="G417" s="5">
        <v>40.509299786295003</v>
      </c>
      <c r="H417" s="5">
        <v>17.278989888025002</v>
      </c>
      <c r="I417" s="5">
        <v>63.480787899860005</v>
      </c>
      <c r="J417" s="5">
        <v>99.421159642944986</v>
      </c>
      <c r="K417" s="5">
        <v>170.87473533303</v>
      </c>
      <c r="L417" s="5">
        <v>90.587081007164997</v>
      </c>
      <c r="M417" s="5">
        <v>214.18675529311497</v>
      </c>
      <c r="N417" s="5">
        <v>91.753449735565027</v>
      </c>
      <c r="O417" s="5">
        <v>250.12351418771502</v>
      </c>
      <c r="P417" s="5">
        <v>178.36802941266001</v>
      </c>
      <c r="Q417" s="5">
        <v>446.68687081306007</v>
      </c>
      <c r="R417" s="5">
        <v>334.70520934315999</v>
      </c>
      <c r="S417" s="5">
        <v>807.10844322449987</v>
      </c>
      <c r="T417" s="5">
        <v>954.15639961279999</v>
      </c>
      <c r="U417" s="5">
        <v>950.66068110506512</v>
      </c>
      <c r="V417" s="5">
        <v>1261.7774761180199</v>
      </c>
      <c r="W417" s="5">
        <v>2019.1123397071351</v>
      </c>
      <c r="X417" s="5">
        <v>1116.060968652165</v>
      </c>
      <c r="Y417" s="5">
        <v>760.13318982135479</v>
      </c>
      <c r="Z417" s="5">
        <v>1439.8475360929801</v>
      </c>
      <c r="AA417" s="5">
        <v>1233.53735214467</v>
      </c>
      <c r="AB417" s="5">
        <v>1240.0904591413801</v>
      </c>
      <c r="AC417" s="5">
        <v>1071.7415014240551</v>
      </c>
      <c r="AD417" s="5">
        <v>3385.6238616426599</v>
      </c>
      <c r="AE417" s="5">
        <v>2631.9930624092458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9" t="s">
        <v>139</v>
      </c>
      <c r="B419" s="59" t="s">
        <v>128</v>
      </c>
      <c r="C419" s="58" t="s">
        <v>88</v>
      </c>
      <c r="D419" s="5">
        <v>2788.9869228739403</v>
      </c>
      <c r="E419" s="5">
        <v>1459.1520374474799</v>
      </c>
      <c r="F419" s="5">
        <v>2067.5584776425994</v>
      </c>
      <c r="G419" s="5">
        <v>3269.1452654893651</v>
      </c>
      <c r="H419" s="5">
        <v>2557.8159492965542</v>
      </c>
      <c r="I419" s="5">
        <v>2383.0386913563302</v>
      </c>
      <c r="J419" s="5">
        <v>3022.8112256884206</v>
      </c>
      <c r="K419" s="5">
        <v>2644.4160708221402</v>
      </c>
      <c r="L419" s="5">
        <v>1965.4068324657594</v>
      </c>
      <c r="M419" s="5">
        <v>2092.9687362559198</v>
      </c>
      <c r="N419" s="5">
        <v>2339.5357835796035</v>
      </c>
      <c r="O419" s="5">
        <v>2774.6031369209609</v>
      </c>
      <c r="P419" s="5">
        <v>2687.5354303209451</v>
      </c>
      <c r="Q419" s="5">
        <v>2768.7300305505396</v>
      </c>
      <c r="R419" s="5">
        <v>2703.8264707783096</v>
      </c>
      <c r="S419" s="5">
        <v>2890.2278588471513</v>
      </c>
      <c r="T419" s="5">
        <v>2334.045750157059</v>
      </c>
      <c r="U419" s="5">
        <v>2497.7787593081443</v>
      </c>
      <c r="V419" s="5">
        <v>2018.728123769265</v>
      </c>
      <c r="W419" s="5">
        <v>1765.8666003138396</v>
      </c>
      <c r="X419" s="5">
        <v>1951.3259543980396</v>
      </c>
      <c r="Y419" s="5">
        <v>2536.7367638318092</v>
      </c>
      <c r="Z419" s="5">
        <v>3157.5345315220748</v>
      </c>
      <c r="AA419" s="5">
        <v>2559.3033682317396</v>
      </c>
      <c r="AB419" s="5">
        <v>2978.6894053480842</v>
      </c>
      <c r="AC419" s="5">
        <v>2413.3903261345095</v>
      </c>
      <c r="AD419" s="5">
        <v>2060.1870836963139</v>
      </c>
      <c r="AE419" s="5">
        <v>1069.5942283926202</v>
      </c>
    </row>
    <row r="420" spans="1:31">
      <c r="A420" s="59" t="s">
        <v>139</v>
      </c>
      <c r="B420" s="59" t="s">
        <v>128</v>
      </c>
      <c r="C420" s="58" t="s">
        <v>89</v>
      </c>
      <c r="D420" s="5">
        <v>97.305709908075258</v>
      </c>
      <c r="E420" s="5">
        <v>122.82243759706014</v>
      </c>
      <c r="F420" s="5">
        <v>122.94698299769013</v>
      </c>
      <c r="G420" s="5">
        <v>135.44834095233014</v>
      </c>
      <c r="H420" s="5">
        <v>135.6547133921751</v>
      </c>
      <c r="I420" s="5">
        <v>133.19948105152514</v>
      </c>
      <c r="J420" s="5">
        <v>138.63199790971998</v>
      </c>
      <c r="K420" s="5">
        <v>181.0320838165598</v>
      </c>
      <c r="L420" s="5">
        <v>176.64672881735476</v>
      </c>
      <c r="M420" s="5">
        <v>167.00450760463966</v>
      </c>
      <c r="N420" s="5">
        <v>406.77749055727458</v>
      </c>
      <c r="O420" s="5">
        <v>397.88569279949451</v>
      </c>
      <c r="P420" s="5">
        <v>653.1707710363288</v>
      </c>
      <c r="Q420" s="5">
        <v>1211.0748450970689</v>
      </c>
      <c r="R420" s="5">
        <v>1202.3727902361434</v>
      </c>
      <c r="S420" s="5">
        <v>1136.8672201810239</v>
      </c>
      <c r="T420" s="5">
        <v>2401.1736619276548</v>
      </c>
      <c r="U420" s="5">
        <v>2414.2240873420305</v>
      </c>
      <c r="V420" s="5">
        <v>2329.4662475676942</v>
      </c>
      <c r="W420" s="5">
        <v>2216.6317156280184</v>
      </c>
      <c r="X420" s="5">
        <v>1932.8069551309341</v>
      </c>
      <c r="Y420" s="5">
        <v>1930.2445052028604</v>
      </c>
      <c r="Z420" s="5">
        <v>1817.5179606677846</v>
      </c>
      <c r="AA420" s="5">
        <v>1895.5861369271406</v>
      </c>
      <c r="AB420" s="5">
        <v>2017.7460850725502</v>
      </c>
      <c r="AC420" s="5">
        <v>2024.8251189431107</v>
      </c>
      <c r="AD420" s="5">
        <v>1952.3700584953706</v>
      </c>
      <c r="AE420" s="5">
        <v>2128.7451728535502</v>
      </c>
    </row>
    <row r="421" spans="1:31">
      <c r="A421" s="59" t="s">
        <v>139</v>
      </c>
      <c r="B421" s="59" t="s">
        <v>128</v>
      </c>
      <c r="C421" s="58" t="s">
        <v>90</v>
      </c>
      <c r="D421" s="5">
        <v>32.152979021935003</v>
      </c>
      <c r="E421" s="5">
        <v>88.763469532950381</v>
      </c>
      <c r="F421" s="5">
        <v>159.15055967349528</v>
      </c>
      <c r="G421" s="5">
        <v>274.56847317080616</v>
      </c>
      <c r="H421" s="5">
        <v>391.6358757592692</v>
      </c>
      <c r="I421" s="5">
        <v>488.64388471548637</v>
      </c>
      <c r="J421" s="5">
        <v>654.24816316059355</v>
      </c>
      <c r="K421" s="5">
        <v>781.35460570367434</v>
      </c>
      <c r="L421" s="5">
        <v>864.03607585885743</v>
      </c>
      <c r="M421" s="5">
        <v>992.05742338004779</v>
      </c>
      <c r="N421" s="5">
        <v>1200.3854749250993</v>
      </c>
      <c r="O421" s="5">
        <v>1452.9266062536622</v>
      </c>
      <c r="P421" s="5">
        <v>1743.0914695580384</v>
      </c>
      <c r="Q421" s="5">
        <v>2068.2874782345684</v>
      </c>
      <c r="R421" s="5">
        <v>2351.927724394604</v>
      </c>
      <c r="S421" s="5">
        <v>2587.9619578319498</v>
      </c>
      <c r="T421" s="5">
        <v>2864.2481753727734</v>
      </c>
      <c r="U421" s="5">
        <v>3151.4987311278182</v>
      </c>
      <c r="V421" s="5">
        <v>3396.1294732458182</v>
      </c>
      <c r="W421" s="5">
        <v>3553.2020382141341</v>
      </c>
      <c r="X421" s="5">
        <v>3352.6426183842955</v>
      </c>
      <c r="Y421" s="5">
        <v>3498.4984012535688</v>
      </c>
      <c r="Z421" s="5">
        <v>3852.1740107950227</v>
      </c>
      <c r="AA421" s="5">
        <v>4293.0888969405532</v>
      </c>
      <c r="AB421" s="5">
        <v>5070.3384249134233</v>
      </c>
      <c r="AC421" s="5">
        <v>5594.6060302911192</v>
      </c>
      <c r="AD421" s="5">
        <v>5993.851919694107</v>
      </c>
      <c r="AE421" s="5">
        <v>6536.3019439979007</v>
      </c>
    </row>
    <row r="422" spans="1:31">
      <c r="A422" s="59" t="s">
        <v>139</v>
      </c>
      <c r="B422" s="59" t="s">
        <v>128</v>
      </c>
      <c r="C422" s="58" t="s">
        <v>91</v>
      </c>
      <c r="D422" s="5">
        <v>69.074172932615198</v>
      </c>
      <c r="E422" s="5">
        <v>140.15642659301099</v>
      </c>
      <c r="F422" s="5">
        <v>215.85251842106501</v>
      </c>
      <c r="G422" s="5">
        <v>287.14967646944399</v>
      </c>
      <c r="H422" s="5">
        <v>348.36567844821002</v>
      </c>
      <c r="I422" s="5">
        <v>385.66229740739902</v>
      </c>
      <c r="J422" s="5">
        <v>418.05843362789699</v>
      </c>
      <c r="K422" s="5">
        <v>482.31025090746198</v>
      </c>
      <c r="L422" s="5">
        <v>538.07407158736896</v>
      </c>
      <c r="M422" s="5">
        <v>584.76177501695201</v>
      </c>
      <c r="N422" s="5">
        <v>647.95847717836398</v>
      </c>
      <c r="O422" s="5">
        <v>723.491458310697</v>
      </c>
      <c r="P422" s="5">
        <v>805.71518857144497</v>
      </c>
      <c r="Q422" s="5">
        <v>876.96027168968396</v>
      </c>
      <c r="R422" s="5">
        <v>951.94395451455398</v>
      </c>
      <c r="S422" s="5">
        <v>1008.03049652114</v>
      </c>
      <c r="T422" s="5">
        <v>1051.0785955623601</v>
      </c>
      <c r="U422" s="5">
        <v>1076.83678414377</v>
      </c>
      <c r="V422" s="5">
        <v>1090.3001927442399</v>
      </c>
      <c r="W422" s="5">
        <v>1094.51140755049</v>
      </c>
      <c r="X422" s="5">
        <v>1095.8182403927999</v>
      </c>
      <c r="Y422" s="5">
        <v>1090.22911796226</v>
      </c>
      <c r="Z422" s="5">
        <v>1084.50572591839</v>
      </c>
      <c r="AA422" s="5">
        <v>1086.54855312361</v>
      </c>
      <c r="AB422" s="5">
        <v>1080.5324274530501</v>
      </c>
      <c r="AC422" s="5">
        <v>1074.989727704</v>
      </c>
      <c r="AD422" s="5">
        <v>1060.4448594985699</v>
      </c>
      <c r="AE422" s="5">
        <v>1071.8228082655501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11520.025496475562</v>
      </c>
      <c r="E425" s="5">
        <v>14605.375666923686</v>
      </c>
      <c r="F425" s="5">
        <v>13438.722842770476</v>
      </c>
      <c r="G425" s="5">
        <v>15297.407672435667</v>
      </c>
      <c r="H425" s="5">
        <v>14810.149034215183</v>
      </c>
      <c r="I425" s="5">
        <v>15874.315454801983</v>
      </c>
      <c r="J425" s="5">
        <v>16676.975990376792</v>
      </c>
      <c r="K425" s="5">
        <v>21561.392572912257</v>
      </c>
      <c r="L425" s="5">
        <v>23626.203690084702</v>
      </c>
      <c r="M425" s="5">
        <v>23682.173137256257</v>
      </c>
      <c r="N425" s="5">
        <v>29922.044292219747</v>
      </c>
      <c r="O425" s="5">
        <v>27263.756994596177</v>
      </c>
      <c r="P425" s="5">
        <v>31161.706898897795</v>
      </c>
      <c r="Q425" s="5">
        <v>27382.022305240243</v>
      </c>
      <c r="R425" s="5">
        <v>32688.468996106676</v>
      </c>
      <c r="S425" s="5">
        <v>30514.027266083791</v>
      </c>
      <c r="T425" s="5">
        <v>32486.708703099019</v>
      </c>
      <c r="U425" s="5">
        <v>32450.325512721902</v>
      </c>
      <c r="V425" s="5">
        <v>33375.977295240024</v>
      </c>
      <c r="W425" s="5">
        <v>36386.153398367474</v>
      </c>
      <c r="X425" s="5">
        <v>36233.889703058761</v>
      </c>
      <c r="Y425" s="5">
        <v>37681.670787803523</v>
      </c>
      <c r="Z425" s="5">
        <v>36406.2607684416</v>
      </c>
      <c r="AA425" s="5">
        <v>42459.927012986926</v>
      </c>
      <c r="AB425" s="5">
        <v>39335.143131779485</v>
      </c>
      <c r="AC425" s="5">
        <v>40430.601613580875</v>
      </c>
      <c r="AD425" s="5">
        <v>35107.921951962846</v>
      </c>
      <c r="AE425" s="5">
        <v>35948.917137746546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1773.4934979052255</v>
      </c>
      <c r="E426" s="5">
        <v>1663.5316055753854</v>
      </c>
      <c r="F426" s="5">
        <v>1768.3047512473756</v>
      </c>
      <c r="G426" s="5">
        <v>1767.5007099491347</v>
      </c>
      <c r="H426" s="5">
        <v>1761.5569617878452</v>
      </c>
      <c r="I426" s="5">
        <v>1817.6885809775545</v>
      </c>
      <c r="J426" s="5">
        <v>1811.2211326019255</v>
      </c>
      <c r="K426" s="5">
        <v>1739.4346015716947</v>
      </c>
      <c r="L426" s="5">
        <v>2681.5692381106401</v>
      </c>
      <c r="M426" s="5">
        <v>4348.0274122756737</v>
      </c>
      <c r="N426" s="5">
        <v>4631.9646726289029</v>
      </c>
      <c r="O426" s="5">
        <v>4808.2270316289187</v>
      </c>
      <c r="P426" s="5">
        <v>4417.3340610529876</v>
      </c>
      <c r="Q426" s="5">
        <v>5470.6595895930641</v>
      </c>
      <c r="R426" s="5">
        <v>5289.5186429428813</v>
      </c>
      <c r="S426" s="5">
        <v>5988.4361294184882</v>
      </c>
      <c r="T426" s="5">
        <v>7109.4858192947222</v>
      </c>
      <c r="U426" s="5">
        <v>7233.2854685252696</v>
      </c>
      <c r="V426" s="5">
        <v>7369.1531526126792</v>
      </c>
      <c r="W426" s="5">
        <v>9562.7517986404782</v>
      </c>
      <c r="X426" s="5">
        <v>9525.4217030939544</v>
      </c>
      <c r="Y426" s="5">
        <v>10163.215999091128</v>
      </c>
      <c r="Z426" s="5">
        <v>10534.623797642569</v>
      </c>
      <c r="AA426" s="5">
        <v>9636.4328317970976</v>
      </c>
      <c r="AB426" s="5">
        <v>13401.214975718824</v>
      </c>
      <c r="AC426" s="5">
        <v>14279.226804180447</v>
      </c>
      <c r="AD426" s="5">
        <v>19522.688348503823</v>
      </c>
      <c r="AE426" s="5">
        <v>21398.725063520509</v>
      </c>
    </row>
    <row r="427" spans="1:31">
      <c r="A427" s="59" t="s">
        <v>139</v>
      </c>
      <c r="B427" s="59" t="s">
        <v>128</v>
      </c>
      <c r="C427" s="58" t="s">
        <v>96</v>
      </c>
      <c r="D427" s="5">
        <v>5718.6357909999997</v>
      </c>
      <c r="E427" s="5">
        <v>6558.3671729999996</v>
      </c>
      <c r="F427" s="5">
        <v>7452.5033409999996</v>
      </c>
      <c r="G427" s="5">
        <v>8386.2097439999998</v>
      </c>
      <c r="H427" s="5">
        <v>9338.6130169999997</v>
      </c>
      <c r="I427" s="5">
        <v>10124.096380000001</v>
      </c>
      <c r="J427" s="5">
        <v>10744.429990000001</v>
      </c>
      <c r="K427" s="5">
        <v>11378.13377</v>
      </c>
      <c r="L427" s="5">
        <v>11990.628559999999</v>
      </c>
      <c r="M427" s="5">
        <v>12545.06553</v>
      </c>
      <c r="N427" s="5">
        <v>13093.495849999999</v>
      </c>
      <c r="O427" s="5">
        <v>13662.15365</v>
      </c>
      <c r="P427" s="5">
        <v>14246.71704</v>
      </c>
      <c r="Q427" s="5">
        <v>14776.230299999999</v>
      </c>
      <c r="R427" s="5">
        <v>15282.98432</v>
      </c>
      <c r="S427" s="5">
        <v>15822.95959</v>
      </c>
      <c r="T427" s="5">
        <v>16410.520550000001</v>
      </c>
      <c r="U427" s="5">
        <v>16965.365730000001</v>
      </c>
      <c r="V427" s="5">
        <v>17508.562430000002</v>
      </c>
      <c r="W427" s="5">
        <v>18069.088650000002</v>
      </c>
      <c r="X427" s="5">
        <v>18666.968649999999</v>
      </c>
      <c r="Y427" s="5">
        <v>19206.869989999999</v>
      </c>
      <c r="Z427" s="5">
        <v>19729.20808</v>
      </c>
      <c r="AA427" s="5">
        <v>20273.653869999998</v>
      </c>
      <c r="AB427" s="5">
        <v>20862.428530000001</v>
      </c>
      <c r="AC427" s="5">
        <v>21385.21588</v>
      </c>
      <c r="AD427" s="5">
        <v>21895.777750000001</v>
      </c>
      <c r="AE427" s="5">
        <v>21895.777750000001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1.3776210313350001</v>
      </c>
      <c r="L428" s="5">
        <v>0</v>
      </c>
      <c r="M428" s="5">
        <v>2.6347951090550001</v>
      </c>
      <c r="N428" s="5">
        <v>0.72717932036499999</v>
      </c>
      <c r="O428" s="5">
        <v>1.6389592307850001</v>
      </c>
      <c r="P428" s="5">
        <v>0.78045677656500001</v>
      </c>
      <c r="Q428" s="5">
        <v>7.5102636225049997</v>
      </c>
      <c r="R428" s="5">
        <v>3.1513177755499999</v>
      </c>
      <c r="S428" s="5">
        <v>16.44881098554</v>
      </c>
      <c r="T428" s="5">
        <v>14.148511394034999</v>
      </c>
      <c r="U428" s="5">
        <v>25.717651545155</v>
      </c>
      <c r="V428" s="5">
        <v>20.493632413895</v>
      </c>
      <c r="W428" s="5">
        <v>79.284041907374984</v>
      </c>
      <c r="X428" s="5">
        <v>39.325794657229999</v>
      </c>
      <c r="Y428" s="5">
        <v>5.1911744091300003</v>
      </c>
      <c r="Z428" s="5">
        <v>49.275224122465005</v>
      </c>
      <c r="AA428" s="5">
        <v>49.27426789167</v>
      </c>
      <c r="AB428" s="5">
        <v>183.89888015482001</v>
      </c>
      <c r="AC428" s="5">
        <v>371.42544875925995</v>
      </c>
      <c r="AD428" s="5">
        <v>690.05548278255014</v>
      </c>
      <c r="AE428" s="5">
        <v>438.48906656994984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-115.84016597710468</v>
      </c>
      <c r="E429" s="5">
        <v>-146.83260650684454</v>
      </c>
      <c r="F429" s="5">
        <v>-145.75012579826949</v>
      </c>
      <c r="G429" s="5">
        <v>-161.24807384956949</v>
      </c>
      <c r="H429" s="5">
        <v>-161.49375540011448</v>
      </c>
      <c r="I429" s="5">
        <v>-158.57085886995446</v>
      </c>
      <c r="J429" s="5">
        <v>-165.03814280553951</v>
      </c>
      <c r="K429" s="5">
        <v>-216.1298254049504</v>
      </c>
      <c r="L429" s="5">
        <v>-210.29378856436537</v>
      </c>
      <c r="M429" s="5">
        <v>-198.19957576203524</v>
      </c>
      <c r="N429" s="5">
        <v>-489.31754988582946</v>
      </c>
      <c r="O429" s="5">
        <v>-475.45997301848979</v>
      </c>
      <c r="P429" s="5">
        <v>-787.35328865091572</v>
      </c>
      <c r="Q429" s="5">
        <v>-1454.201225542929</v>
      </c>
      <c r="R429" s="5">
        <v>-1451.407433863664</v>
      </c>
      <c r="S429" s="5">
        <v>-1362.6629007855779</v>
      </c>
      <c r="T429" s="5">
        <v>-3029.6162034831304</v>
      </c>
      <c r="U429" s="5">
        <v>-3047.3881211123353</v>
      </c>
      <c r="V429" s="5">
        <v>-2931.3376737488588</v>
      </c>
      <c r="W429" s="5">
        <v>-2788.5051186069077</v>
      </c>
      <c r="X429" s="5">
        <v>-2436.318703544312</v>
      </c>
      <c r="Y429" s="5">
        <v>-2457.9731356603324</v>
      </c>
      <c r="Z429" s="5">
        <v>-2274.5866478276271</v>
      </c>
      <c r="AA429" s="5">
        <v>-2418.6680612783452</v>
      </c>
      <c r="AB429" s="5">
        <v>-2527.3581360438625</v>
      </c>
      <c r="AC429" s="5">
        <v>-2562.9723088876171</v>
      </c>
      <c r="AD429" s="5">
        <v>-2456.8782880117715</v>
      </c>
      <c r="AE429" s="5">
        <v>-2689.6071500948847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-37.823296311240185</v>
      </c>
      <c r="E430" s="5">
        <v>-104.71637155984071</v>
      </c>
      <c r="F430" s="5">
        <v>-186.91837183730132</v>
      </c>
      <c r="G430" s="5">
        <v>-322.98981414932757</v>
      </c>
      <c r="H430" s="5">
        <v>-460.70256087587643</v>
      </c>
      <c r="I430" s="5">
        <v>-574.81835290984873</v>
      </c>
      <c r="J430" s="5">
        <v>-769.62766404283968</v>
      </c>
      <c r="K430" s="5">
        <v>-928.51790850294128</v>
      </c>
      <c r="L430" s="5">
        <v>-1031.3662844659</v>
      </c>
      <c r="M430" s="5">
        <v>-1188.9327948239793</v>
      </c>
      <c r="N430" s="5">
        <v>-1458.735538670695</v>
      </c>
      <c r="O430" s="5">
        <v>-1763.5607842948771</v>
      </c>
      <c r="P430" s="5">
        <v>-2146.448789783145</v>
      </c>
      <c r="Q430" s="5">
        <v>-2542.3563920457573</v>
      </c>
      <c r="R430" s="5">
        <v>-2919.0085210467801</v>
      </c>
      <c r="S430" s="5">
        <v>-3205.9545205206978</v>
      </c>
      <c r="T430" s="5">
        <v>-3579.4598560009417</v>
      </c>
      <c r="U430" s="5">
        <v>-3957.5509050137402</v>
      </c>
      <c r="V430" s="5">
        <v>-4309.0022518360956</v>
      </c>
      <c r="W430" s="5">
        <v>-4501.4573953763502</v>
      </c>
      <c r="X430" s="5">
        <v>-4256.0385431340164</v>
      </c>
      <c r="Y430" s="5">
        <v>-4475.3583922463622</v>
      </c>
      <c r="Z430" s="5">
        <v>-4910.2993381101714</v>
      </c>
      <c r="AA430" s="5">
        <v>-5552.9180217752546</v>
      </c>
      <c r="AB430" s="5">
        <v>-6518.1831517033024</v>
      </c>
      <c r="AC430" s="5">
        <v>-7255.3020613906601</v>
      </c>
      <c r="AD430" s="5">
        <v>-7805.4741916205603</v>
      </c>
      <c r="AE430" s="5">
        <v>-8542.8279369384636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-82.897309510476305</v>
      </c>
      <c r="E431" s="5">
        <v>-167.383270193117</v>
      </c>
      <c r="F431" s="5">
        <v>-258.47343626515902</v>
      </c>
      <c r="G431" s="5">
        <v>-342.574144186078</v>
      </c>
      <c r="H431" s="5">
        <v>-414.91748051980198</v>
      </c>
      <c r="I431" s="5">
        <v>-460.13374346728398</v>
      </c>
      <c r="J431" s="5">
        <v>-500.66601876375103</v>
      </c>
      <c r="K431" s="5">
        <v>-574.973000632609</v>
      </c>
      <c r="L431" s="5">
        <v>-642.53680690413205</v>
      </c>
      <c r="M431" s="5">
        <v>-698.74405543492401</v>
      </c>
      <c r="N431" s="5">
        <v>-771.96638970486595</v>
      </c>
      <c r="O431" s="5">
        <v>-863.39795155879403</v>
      </c>
      <c r="P431" s="5">
        <v>-959.95162990237702</v>
      </c>
      <c r="Q431" s="5">
        <v>-1048.33090851574</v>
      </c>
      <c r="R431" s="5">
        <v>-1132.84706839004</v>
      </c>
      <c r="S431" s="5">
        <v>-1201.3012127468401</v>
      </c>
      <c r="T431" s="5">
        <v>-1248.60990445275</v>
      </c>
      <c r="U431" s="5">
        <v>-1293.7149498840199</v>
      </c>
      <c r="V431" s="5">
        <v>-1298.7319434440401</v>
      </c>
      <c r="W431" s="5">
        <v>-1308.6281685958299</v>
      </c>
      <c r="X431" s="5">
        <v>-1304.5338725813299</v>
      </c>
      <c r="Y431" s="5">
        <v>-1299.0024458058299</v>
      </c>
      <c r="Z431" s="5">
        <v>-1294.69563076549</v>
      </c>
      <c r="AA431" s="5">
        <v>-1301.0827396520899</v>
      </c>
      <c r="AB431" s="5">
        <v>-1289.8067462076301</v>
      </c>
      <c r="AC431" s="5">
        <v>-1282.0320907452201</v>
      </c>
      <c r="AD431" s="5">
        <v>-1265.12285797189</v>
      </c>
      <c r="AE431" s="5">
        <v>-1277.4021222766401</v>
      </c>
    </row>
    <row r="433" spans="1:31">
      <c r="A433" s="59" t="s">
        <v>139</v>
      </c>
      <c r="B433" s="59" t="s">
        <v>129</v>
      </c>
      <c r="C433" s="58" t="s">
        <v>84</v>
      </c>
      <c r="D433" s="5">
        <v>855.30359310489007</v>
      </c>
      <c r="E433" s="5">
        <v>743.86229519619019</v>
      </c>
      <c r="F433" s="5">
        <v>97.139874123070001</v>
      </c>
      <c r="G433" s="5">
        <v>262.76800640396488</v>
      </c>
      <c r="H433" s="5">
        <v>332.82400894931499</v>
      </c>
      <c r="I433" s="5">
        <v>237.45759125952998</v>
      </c>
      <c r="J433" s="5">
        <v>328.66451110984497</v>
      </c>
      <c r="K433" s="5">
        <v>825.30526063153502</v>
      </c>
      <c r="L433" s="5">
        <v>673.66403199592014</v>
      </c>
      <c r="M433" s="5">
        <v>910.32024368571524</v>
      </c>
      <c r="N433" s="5">
        <v>1050.1844999920506</v>
      </c>
      <c r="O433" s="5">
        <v>1364.1397341894603</v>
      </c>
      <c r="P433" s="5">
        <v>984.84907289648584</v>
      </c>
      <c r="Q433" s="5">
        <v>1040.3464817698914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106.299883709645</v>
      </c>
      <c r="E435" s="5">
        <v>90.745260163554974</v>
      </c>
      <c r="F435" s="5">
        <v>18.386341330835002</v>
      </c>
      <c r="G435" s="5">
        <v>56.505230205954987</v>
      </c>
      <c r="H435" s="5">
        <v>64.116844706364986</v>
      </c>
      <c r="I435" s="5">
        <v>50.653507815419999</v>
      </c>
      <c r="J435" s="5">
        <v>78.414141366554986</v>
      </c>
      <c r="K435" s="5">
        <v>143.45433578542506</v>
      </c>
      <c r="L435" s="5">
        <v>165.84010210107999</v>
      </c>
      <c r="M435" s="5">
        <v>211.98137364014016</v>
      </c>
      <c r="N435" s="5">
        <v>305.22728779703505</v>
      </c>
      <c r="O435" s="5">
        <v>351.36902419887474</v>
      </c>
      <c r="P435" s="5">
        <v>364.47005586317977</v>
      </c>
      <c r="Q435" s="5">
        <v>387.16402628135978</v>
      </c>
      <c r="R435" s="5">
        <v>448.85148154054974</v>
      </c>
      <c r="S435" s="5">
        <v>585.75144642364967</v>
      </c>
      <c r="T435" s="5">
        <v>456.9466210639398</v>
      </c>
      <c r="U435" s="5">
        <v>478.48304740401471</v>
      </c>
      <c r="V435" s="5">
        <v>527.31219432300929</v>
      </c>
      <c r="W435" s="5">
        <v>528.93578153388455</v>
      </c>
      <c r="X435" s="5">
        <v>443.0869049954548</v>
      </c>
      <c r="Y435" s="5">
        <v>59.746191051739999</v>
      </c>
      <c r="Z435" s="5">
        <v>128.45203039385001</v>
      </c>
      <c r="AA435" s="5">
        <v>69.817962946339989</v>
      </c>
      <c r="AB435" s="5">
        <v>133.06120559099</v>
      </c>
      <c r="AC435" s="5">
        <v>109.71127264879502</v>
      </c>
      <c r="AD435" s="5">
        <v>177.2216100351599</v>
      </c>
      <c r="AE435" s="5">
        <v>64.66235502832501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165.28867476627516</v>
      </c>
      <c r="E438" s="5">
        <v>180.97943739980514</v>
      </c>
      <c r="F438" s="5">
        <v>177.15276552749518</v>
      </c>
      <c r="G438" s="5">
        <v>183.6707699949402</v>
      </c>
      <c r="H438" s="5">
        <v>187.59527770638019</v>
      </c>
      <c r="I438" s="5">
        <v>186.12506069776015</v>
      </c>
      <c r="J438" s="5">
        <v>188.52398561405019</v>
      </c>
      <c r="K438" s="5">
        <v>186.85311225905019</v>
      </c>
      <c r="L438" s="5">
        <v>183.37489881606521</v>
      </c>
      <c r="M438" s="5">
        <v>167.46766201276517</v>
      </c>
      <c r="N438" s="5">
        <v>169.90544758709018</v>
      </c>
      <c r="O438" s="5">
        <v>170.68563009882519</v>
      </c>
      <c r="P438" s="5">
        <v>168.07292245919021</v>
      </c>
      <c r="Q438" s="5">
        <v>169.63310250176022</v>
      </c>
      <c r="R438" s="5">
        <v>172.09770642683014</v>
      </c>
      <c r="S438" s="5">
        <v>216.80941525074513</v>
      </c>
      <c r="T438" s="5">
        <v>798.55721636035071</v>
      </c>
      <c r="U438" s="5">
        <v>819.44179436503509</v>
      </c>
      <c r="V438" s="5">
        <v>750.84832814409037</v>
      </c>
      <c r="W438" s="5">
        <v>669.11238737029589</v>
      </c>
      <c r="X438" s="5">
        <v>652.9393384231355</v>
      </c>
      <c r="Y438" s="5">
        <v>673.26236719119049</v>
      </c>
      <c r="Z438" s="5">
        <v>675.70510742432555</v>
      </c>
      <c r="AA438" s="5">
        <v>598.36622299289081</v>
      </c>
      <c r="AB438" s="5">
        <v>637.81836921020522</v>
      </c>
      <c r="AC438" s="5">
        <v>686.27682361004065</v>
      </c>
      <c r="AD438" s="5">
        <v>1485.2931791384035</v>
      </c>
      <c r="AE438" s="5">
        <v>1521.8759933861197</v>
      </c>
    </row>
    <row r="439" spans="1:31">
      <c r="A439" s="59" t="s">
        <v>139</v>
      </c>
      <c r="B439" s="59" t="s">
        <v>129</v>
      </c>
      <c r="C439" s="58" t="s">
        <v>90</v>
      </c>
      <c r="D439" s="5">
        <v>58.435715143915168</v>
      </c>
      <c r="E439" s="5">
        <v>90.285325313860298</v>
      </c>
      <c r="F439" s="5">
        <v>111.56121907254041</v>
      </c>
      <c r="G439" s="5">
        <v>142.93100740274443</v>
      </c>
      <c r="H439" s="5">
        <v>171.80846324266096</v>
      </c>
      <c r="I439" s="5">
        <v>195.44320464023431</v>
      </c>
      <c r="J439" s="5">
        <v>257.11262281737589</v>
      </c>
      <c r="K439" s="5">
        <v>308.98999441640962</v>
      </c>
      <c r="L439" s="5">
        <v>356.93065502885537</v>
      </c>
      <c r="M439" s="5">
        <v>410.57732302501915</v>
      </c>
      <c r="N439" s="5">
        <v>526.33698497370108</v>
      </c>
      <c r="O439" s="5">
        <v>612.7094594144761</v>
      </c>
      <c r="P439" s="5">
        <v>704.2065844807488</v>
      </c>
      <c r="Q439" s="5">
        <v>804.10580558450226</v>
      </c>
      <c r="R439" s="5">
        <v>894.49821112316818</v>
      </c>
      <c r="S439" s="5">
        <v>1063.328300076884</v>
      </c>
      <c r="T439" s="5">
        <v>1164.228918375848</v>
      </c>
      <c r="U439" s="5">
        <v>1276.7244097563596</v>
      </c>
      <c r="V439" s="5">
        <v>1330.0267695235821</v>
      </c>
      <c r="W439" s="5">
        <v>1391.0866947043849</v>
      </c>
      <c r="X439" s="5">
        <v>1474.63775755494</v>
      </c>
      <c r="Y439" s="5">
        <v>1596.7477134240135</v>
      </c>
      <c r="Z439" s="5">
        <v>1767.1048294024374</v>
      </c>
      <c r="AA439" s="5">
        <v>1868.3483200417518</v>
      </c>
      <c r="AB439" s="5">
        <v>2029.9640699119504</v>
      </c>
      <c r="AC439" s="5">
        <v>2194.5602026174761</v>
      </c>
      <c r="AD439" s="5">
        <v>2374.5400520055432</v>
      </c>
      <c r="AE439" s="5">
        <v>2519.6549295807145</v>
      </c>
    </row>
    <row r="440" spans="1:31">
      <c r="A440" s="59" t="s">
        <v>139</v>
      </c>
      <c r="B440" s="59" t="s">
        <v>129</v>
      </c>
      <c r="C440" s="58" t="s">
        <v>91</v>
      </c>
      <c r="D440" s="5">
        <v>63.426250933649797</v>
      </c>
      <c r="E440" s="5">
        <v>86.962554833630904</v>
      </c>
      <c r="F440" s="5">
        <v>108.67249608488299</v>
      </c>
      <c r="G440" s="5">
        <v>127.933514391503</v>
      </c>
      <c r="H440" s="5">
        <v>144.23553265286699</v>
      </c>
      <c r="I440" s="5">
        <v>159.83541742208499</v>
      </c>
      <c r="J440" s="5">
        <v>183.580282085329</v>
      </c>
      <c r="K440" s="5">
        <v>215.30383687622401</v>
      </c>
      <c r="L440" s="5">
        <v>247.02774218671399</v>
      </c>
      <c r="M440" s="5">
        <v>279.89396370778701</v>
      </c>
      <c r="N440" s="5">
        <v>318.72951328646002</v>
      </c>
      <c r="O440" s="5">
        <v>357.70127256132798</v>
      </c>
      <c r="P440" s="5">
        <v>397.27665780150801</v>
      </c>
      <c r="Q440" s="5">
        <v>429.38651124079797</v>
      </c>
      <c r="R440" s="5">
        <v>458.33226561247898</v>
      </c>
      <c r="S440" s="5">
        <v>479.42895351745602</v>
      </c>
      <c r="T440" s="5">
        <v>495.79138632613501</v>
      </c>
      <c r="U440" s="5">
        <v>500.48148198353999</v>
      </c>
      <c r="V440" s="5">
        <v>503.37238089581399</v>
      </c>
      <c r="W440" s="5">
        <v>502.971962579717</v>
      </c>
      <c r="X440" s="5">
        <v>502.54195914210101</v>
      </c>
      <c r="Y440" s="5">
        <v>499.72436990419101</v>
      </c>
      <c r="Z440" s="5">
        <v>496.92200148649403</v>
      </c>
      <c r="AA440" s="5">
        <v>498.28973034073402</v>
      </c>
      <c r="AB440" s="5">
        <v>496.87792429327197</v>
      </c>
      <c r="AC440" s="5">
        <v>492.79081792588897</v>
      </c>
      <c r="AD440" s="5">
        <v>486.25478166566302</v>
      </c>
      <c r="AE440" s="5">
        <v>491.94978754036299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6678.652052702525</v>
      </c>
      <c r="E443" s="5">
        <v>7152.6784033084587</v>
      </c>
      <c r="F443" s="5">
        <v>8707.3369233630474</v>
      </c>
      <c r="G443" s="5">
        <v>9161.6240662796954</v>
      </c>
      <c r="H443" s="5">
        <v>8538.4479710139476</v>
      </c>
      <c r="I443" s="5">
        <v>11351.571383948627</v>
      </c>
      <c r="J443" s="5">
        <v>11611.865466850406</v>
      </c>
      <c r="K443" s="5">
        <v>11551.74768873828</v>
      </c>
      <c r="L443" s="5">
        <v>12646.288950666843</v>
      </c>
      <c r="M443" s="5">
        <v>12540.02366642036</v>
      </c>
      <c r="N443" s="5">
        <v>14747.197040588984</v>
      </c>
      <c r="O443" s="5">
        <v>14216.775600185902</v>
      </c>
      <c r="P443" s="5">
        <v>15249.571881505321</v>
      </c>
      <c r="Q443" s="5">
        <v>14079.31138102345</v>
      </c>
      <c r="R443" s="5">
        <v>16414.529527376671</v>
      </c>
      <c r="S443" s="5">
        <v>14479.779988485645</v>
      </c>
      <c r="T443" s="5">
        <v>16693.098596602704</v>
      </c>
      <c r="U443" s="5">
        <v>17129.9534285968</v>
      </c>
      <c r="V443" s="5">
        <v>17924.464998530599</v>
      </c>
      <c r="W443" s="5">
        <v>18505.960599504087</v>
      </c>
      <c r="X443" s="5">
        <v>21138.170892752518</v>
      </c>
      <c r="Y443" s="5">
        <v>22052.890753285334</v>
      </c>
      <c r="Z443" s="5">
        <v>21642.191867754707</v>
      </c>
      <c r="AA443" s="5">
        <v>23592.439239031479</v>
      </c>
      <c r="AB443" s="5">
        <v>23827.109411785063</v>
      </c>
      <c r="AC443" s="5">
        <v>23782.390127084709</v>
      </c>
      <c r="AD443" s="5">
        <v>21166.306099146772</v>
      </c>
      <c r="AE443" s="5">
        <v>23456.354695653703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1157.567818794525</v>
      </c>
      <c r="E444" s="5">
        <v>987.44226063145004</v>
      </c>
      <c r="F444" s="5">
        <v>1087.3330462040099</v>
      </c>
      <c r="G444" s="5">
        <v>1068.6513660289102</v>
      </c>
      <c r="H444" s="5">
        <v>1061.9399753846151</v>
      </c>
      <c r="I444" s="5">
        <v>1050.6118420952448</v>
      </c>
      <c r="J444" s="5">
        <v>1081.5166717214202</v>
      </c>
      <c r="K444" s="5">
        <v>1046.531866838495</v>
      </c>
      <c r="L444" s="5">
        <v>985.43731855334522</v>
      </c>
      <c r="M444" s="5">
        <v>928.8041175200101</v>
      </c>
      <c r="N444" s="5">
        <v>972.17656098556029</v>
      </c>
      <c r="O444" s="5">
        <v>1002.9706908617497</v>
      </c>
      <c r="P444" s="5">
        <v>922.92881241192538</v>
      </c>
      <c r="Q444" s="5">
        <v>1025.3249635609702</v>
      </c>
      <c r="R444" s="5">
        <v>1175.3492335515948</v>
      </c>
      <c r="S444" s="5">
        <v>3458.6439285060846</v>
      </c>
      <c r="T444" s="5">
        <v>3807.7541105211885</v>
      </c>
      <c r="U444" s="5">
        <v>4189.2249633327501</v>
      </c>
      <c r="V444" s="5">
        <v>4051.6328976215659</v>
      </c>
      <c r="W444" s="5">
        <v>4647.62893411597</v>
      </c>
      <c r="X444" s="5">
        <v>6462.6136496325435</v>
      </c>
      <c r="Y444" s="5">
        <v>6473.0060281243577</v>
      </c>
      <c r="Z444" s="5">
        <v>6395.9827416381913</v>
      </c>
      <c r="AA444" s="5">
        <v>5882.7091572013796</v>
      </c>
      <c r="AB444" s="5">
        <v>6728.5689985990293</v>
      </c>
      <c r="AC444" s="5">
        <v>8816.8762474137275</v>
      </c>
      <c r="AD444" s="5">
        <v>10391.618664423568</v>
      </c>
      <c r="AE444" s="5">
        <v>10373.444198948071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3473.1883269999998</v>
      </c>
      <c r="E445" s="5">
        <v>3823.1256450000001</v>
      </c>
      <c r="F445" s="5">
        <v>4140.519558</v>
      </c>
      <c r="G445" s="5">
        <v>4445.3585370000001</v>
      </c>
      <c r="H445" s="5">
        <v>4742.2356280000004</v>
      </c>
      <c r="I445" s="5">
        <v>5022.1358270000001</v>
      </c>
      <c r="J445" s="5">
        <v>5294.8037510000004</v>
      </c>
      <c r="K445" s="5">
        <v>5575.0517410000002</v>
      </c>
      <c r="L445" s="5">
        <v>5864.901046</v>
      </c>
      <c r="M445" s="5">
        <v>6143.9134700000004</v>
      </c>
      <c r="N445" s="5">
        <v>6421.4687919999997</v>
      </c>
      <c r="O445" s="5">
        <v>6709.3294420000002</v>
      </c>
      <c r="P445" s="5">
        <v>6994.937465</v>
      </c>
      <c r="Q445" s="5">
        <v>7251.3514729999997</v>
      </c>
      <c r="R445" s="5">
        <v>7485.4372560000002</v>
      </c>
      <c r="S445" s="5">
        <v>7721.4286760000005</v>
      </c>
      <c r="T445" s="5">
        <v>7972.4735179999998</v>
      </c>
      <c r="U445" s="5">
        <v>8197.8548269999992</v>
      </c>
      <c r="V445" s="5">
        <v>8412.0715199999995</v>
      </c>
      <c r="W445" s="5">
        <v>8633.6962000000003</v>
      </c>
      <c r="X445" s="5">
        <v>8875.3003520000002</v>
      </c>
      <c r="Y445" s="5">
        <v>9088.8854620000002</v>
      </c>
      <c r="Z445" s="5">
        <v>9292.7555479999992</v>
      </c>
      <c r="AA445" s="5">
        <v>9504.6162370000002</v>
      </c>
      <c r="AB445" s="5">
        <v>9735.6911940000009</v>
      </c>
      <c r="AC445" s="5">
        <v>9934.1812890000001</v>
      </c>
      <c r="AD445" s="5">
        <v>10127.123030000001</v>
      </c>
      <c r="AE445" s="5">
        <v>10127.123030000001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0.23694302823999999</v>
      </c>
      <c r="L446" s="5">
        <v>0</v>
      </c>
      <c r="M446" s="5">
        <v>0.93022204250000007</v>
      </c>
      <c r="N446" s="5">
        <v>0</v>
      </c>
      <c r="O446" s="5">
        <v>0.36391176220499999</v>
      </c>
      <c r="P446" s="5">
        <v>0</v>
      </c>
      <c r="Q446" s="5">
        <v>2.0606134858300003</v>
      </c>
      <c r="R446" s="5">
        <v>4.3136035496849994</v>
      </c>
      <c r="S446" s="5">
        <v>12.057394811145004</v>
      </c>
      <c r="T446" s="5">
        <v>6.073631040185</v>
      </c>
      <c r="U446" s="5">
        <v>12.061605823620001</v>
      </c>
      <c r="V446" s="5">
        <v>8.5688711090699989</v>
      </c>
      <c r="W446" s="5">
        <v>27.85883810927</v>
      </c>
      <c r="X446" s="5">
        <v>8.8041624737599999</v>
      </c>
      <c r="Y446" s="5">
        <v>8.9503956494950003</v>
      </c>
      <c r="Z446" s="5">
        <v>34.903118062159997</v>
      </c>
      <c r="AA446" s="5">
        <v>20.522655390164999</v>
      </c>
      <c r="AB446" s="5">
        <v>76.001861334800012</v>
      </c>
      <c r="AC446" s="5">
        <v>84.62202457213499</v>
      </c>
      <c r="AD446" s="5">
        <v>196.55902686800505</v>
      </c>
      <c r="AE446" s="5">
        <v>84.046315342719979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-196.77229154801989</v>
      </c>
      <c r="E447" s="5">
        <v>-215.45177653915982</v>
      </c>
      <c r="F447" s="5">
        <v>-210.89621340485482</v>
      </c>
      <c r="G447" s="5">
        <v>-218.6568926154298</v>
      </c>
      <c r="H447" s="5">
        <v>-223.32663156376975</v>
      </c>
      <c r="I447" s="5">
        <v>-222.15479411287973</v>
      </c>
      <c r="J447" s="5">
        <v>-223.85611058594475</v>
      </c>
      <c r="K447" s="5">
        <v>-223.02152242473977</v>
      </c>
      <c r="L447" s="5">
        <v>-218.30351718511977</v>
      </c>
      <c r="M447" s="5">
        <v>-198.78905107650479</v>
      </c>
      <c r="N447" s="5">
        <v>-202.84572502911993</v>
      </c>
      <c r="O447" s="5">
        <v>-202.61996662646973</v>
      </c>
      <c r="P447" s="5">
        <v>-200.66414683406475</v>
      </c>
      <c r="Q447" s="5">
        <v>-201.36695720220982</v>
      </c>
      <c r="R447" s="5">
        <v>-205.45555777257482</v>
      </c>
      <c r="S447" s="5">
        <v>-258.11260114848005</v>
      </c>
      <c r="T447" s="5">
        <v>-962.57074654398252</v>
      </c>
      <c r="U447" s="5">
        <v>-981.7128437038084</v>
      </c>
      <c r="V447" s="5">
        <v>-905.1367786228268</v>
      </c>
      <c r="W447" s="5">
        <v>-800.9400489030869</v>
      </c>
      <c r="X447" s="5">
        <v>-784.39747639357654</v>
      </c>
      <c r="Y447" s="5">
        <v>-812.00907421911995</v>
      </c>
      <c r="Z447" s="5">
        <v>-808.8396167992189</v>
      </c>
      <c r="AA447" s="5">
        <v>-721.86588689498888</v>
      </c>
      <c r="AB447" s="5">
        <v>-763.29482415478446</v>
      </c>
      <c r="AC447" s="5">
        <v>-827.55661144982912</v>
      </c>
      <c r="AD447" s="5">
        <v>-1784.3529787236341</v>
      </c>
      <c r="AE447" s="5">
        <v>-1831.4949794556492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-68.741106930410453</v>
      </c>
      <c r="E448" s="5">
        <v>-106.20753397731964</v>
      </c>
      <c r="F448" s="5">
        <v>-131.23552386823067</v>
      </c>
      <c r="G448" s="5">
        <v>-168.13751041440059</v>
      </c>
      <c r="H448" s="5">
        <v>-202.1076308252992</v>
      </c>
      <c r="I448" s="5">
        <v>-230.52118913161354</v>
      </c>
      <c r="J448" s="5">
        <v>-301.8448211176925</v>
      </c>
      <c r="K448" s="5">
        <v>-366.43803291995874</v>
      </c>
      <c r="L448" s="5">
        <v>-424.65237162934983</v>
      </c>
      <c r="M448" s="5">
        <v>-489.13898295964805</v>
      </c>
      <c r="N448" s="5">
        <v>-633.65980850059316</v>
      </c>
      <c r="O448" s="5">
        <v>-736.24268768570471</v>
      </c>
      <c r="P448" s="5">
        <v>-856.57112143891584</v>
      </c>
      <c r="Q448" s="5">
        <v>-976.8950546382091</v>
      </c>
      <c r="R448" s="5">
        <v>-1097.2137212034015</v>
      </c>
      <c r="S448" s="5">
        <v>-1302.8479495629194</v>
      </c>
      <c r="T448" s="5">
        <v>-1441.2392296746268</v>
      </c>
      <c r="U448" s="5">
        <v>-1582.1957989361549</v>
      </c>
      <c r="V448" s="5">
        <v>-1660.9952707954026</v>
      </c>
      <c r="W448" s="5">
        <v>-1737.0110421512334</v>
      </c>
      <c r="X448" s="5">
        <v>-1850.0757864113607</v>
      </c>
      <c r="Y448" s="5">
        <v>-2013.272482211285</v>
      </c>
      <c r="Z448" s="5">
        <v>-2218.1972844679503</v>
      </c>
      <c r="AA448" s="5">
        <v>-2372.3789651546958</v>
      </c>
      <c r="AB448" s="5">
        <v>-2573.6752593634833</v>
      </c>
      <c r="AC448" s="5">
        <v>-2818.3568926109911</v>
      </c>
      <c r="AD448" s="5">
        <v>-3021.4773370885573</v>
      </c>
      <c r="AE448" s="5">
        <v>-3227.0575523149655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-73.333142461160904</v>
      </c>
      <c r="E449" s="5">
        <v>-100.180591891784</v>
      </c>
      <c r="F449" s="5">
        <v>-125.065651328589</v>
      </c>
      <c r="G449" s="5">
        <v>-146.693403656096</v>
      </c>
      <c r="H449" s="5">
        <v>-164.61539700779801</v>
      </c>
      <c r="I449" s="5">
        <v>-183.25832367771201</v>
      </c>
      <c r="J449" s="5">
        <v>-209.425697186387</v>
      </c>
      <c r="K449" s="5">
        <v>-246.59278958307701</v>
      </c>
      <c r="L449" s="5">
        <v>-283.14341874785202</v>
      </c>
      <c r="M449" s="5">
        <v>-321.08529842100597</v>
      </c>
      <c r="N449" s="5">
        <v>-364.87880136577002</v>
      </c>
      <c r="O449" s="5">
        <v>-412.37377347845398</v>
      </c>
      <c r="P449" s="5">
        <v>-456.33274814531399</v>
      </c>
      <c r="Q449" s="5">
        <v>-494.764521266332</v>
      </c>
      <c r="R449" s="5">
        <v>-527.29820914064999</v>
      </c>
      <c r="S449" s="5">
        <v>-551.07054631727601</v>
      </c>
      <c r="T449" s="5">
        <v>-569.87736250749504</v>
      </c>
      <c r="U449" s="5">
        <v>-575.78790197624596</v>
      </c>
      <c r="V449" s="5">
        <v>-578.48863130753398</v>
      </c>
      <c r="W449" s="5">
        <v>-577.58928367782096</v>
      </c>
      <c r="X449" s="5">
        <v>-575.81178017785703</v>
      </c>
      <c r="Y449" s="5">
        <v>-570.30239844889104</v>
      </c>
      <c r="Z449" s="5">
        <v>-569.84180242440505</v>
      </c>
      <c r="AA449" s="5">
        <v>-568.22093651396005</v>
      </c>
      <c r="AB449" s="5">
        <v>-567.85034440017</v>
      </c>
      <c r="AC449" s="5">
        <v>-562.42043600964098</v>
      </c>
      <c r="AD449" s="5">
        <v>-553.75850861756999</v>
      </c>
      <c r="AE449" s="5">
        <v>-559.06430638335598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3.77479855173</v>
      </c>
      <c r="K453" s="5">
        <v>4.26295443285</v>
      </c>
      <c r="L453" s="5">
        <v>0.7772520273600001</v>
      </c>
      <c r="M453" s="5">
        <v>6.5480586735500008</v>
      </c>
      <c r="N453" s="5">
        <v>0.98679213466999993</v>
      </c>
      <c r="O453" s="5">
        <v>6.9175430435000003</v>
      </c>
      <c r="P453" s="5">
        <v>2.409481284805</v>
      </c>
      <c r="Q453" s="5">
        <v>12.337106736599999</v>
      </c>
      <c r="R453" s="5">
        <v>5.3973715936650004</v>
      </c>
      <c r="S453" s="5">
        <v>6.5241184486599995</v>
      </c>
      <c r="T453" s="5">
        <v>5.4407641915150009</v>
      </c>
      <c r="U453" s="5">
        <v>3.4886486888050001</v>
      </c>
      <c r="V453" s="5">
        <v>0</v>
      </c>
      <c r="W453" s="5">
        <v>7.8503023039100004</v>
      </c>
      <c r="X453" s="5">
        <v>2.7546022907350003</v>
      </c>
      <c r="Y453" s="5">
        <v>0</v>
      </c>
      <c r="Z453" s="5">
        <v>2.7380252399400002</v>
      </c>
      <c r="AA453" s="5">
        <v>0</v>
      </c>
      <c r="AB453" s="5">
        <v>7.9025869959649997</v>
      </c>
      <c r="AC453" s="5">
        <v>2.3232410465099997</v>
      </c>
      <c r="AD453" s="5">
        <v>1.9083206217749999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7200.9621349809695</v>
      </c>
      <c r="E455" s="5">
        <v>9932.0941294657732</v>
      </c>
      <c r="F455" s="5">
        <v>7889.9900076399008</v>
      </c>
      <c r="G455" s="5">
        <v>8117.4060195226048</v>
      </c>
      <c r="H455" s="5">
        <v>10082.840040959663</v>
      </c>
      <c r="I455" s="5">
        <v>8477.2277972010979</v>
      </c>
      <c r="J455" s="5">
        <v>8391.5031764615032</v>
      </c>
      <c r="K455" s="5">
        <v>9098.5348618806402</v>
      </c>
      <c r="L455" s="5">
        <v>7036.8684652105057</v>
      </c>
      <c r="M455" s="5">
        <v>9826.7786175808833</v>
      </c>
      <c r="N455" s="5">
        <v>8663.5770598666095</v>
      </c>
      <c r="O455" s="5">
        <v>7458.24380178315</v>
      </c>
      <c r="P455" s="5">
        <v>8458.046238194127</v>
      </c>
      <c r="Q455" s="5">
        <v>8216.9074177449256</v>
      </c>
      <c r="R455" s="5">
        <v>7596.897541047596</v>
      </c>
      <c r="S455" s="5">
        <v>7751.9222553602276</v>
      </c>
      <c r="T455" s="5">
        <v>7614.2695188705384</v>
      </c>
      <c r="U455" s="5">
        <v>7476.2593468333944</v>
      </c>
      <c r="V455" s="5">
        <v>6600.6147472930652</v>
      </c>
      <c r="W455" s="5">
        <v>6146.6141558543677</v>
      </c>
      <c r="X455" s="5">
        <v>7727.9872876742293</v>
      </c>
      <c r="Y455" s="5">
        <v>6640.288483650007</v>
      </c>
      <c r="Z455" s="5">
        <v>6880.4814461267197</v>
      </c>
      <c r="AA455" s="5">
        <v>6824.5013894400336</v>
      </c>
      <c r="AB455" s="5">
        <v>7178.1358133089352</v>
      </c>
      <c r="AC455" s="5">
        <v>7293.1408574553798</v>
      </c>
      <c r="AD455" s="5">
        <v>7630.2378695012303</v>
      </c>
      <c r="AE455" s="5">
        <v>6301.2434276200229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58.710682765790025</v>
      </c>
      <c r="L456" s="5">
        <v>54.843410389800034</v>
      </c>
      <c r="M456" s="5">
        <v>49.138792553194996</v>
      </c>
      <c r="N456" s="5">
        <v>48.883989640794994</v>
      </c>
      <c r="O456" s="5">
        <v>267.61006987926493</v>
      </c>
      <c r="P456" s="5">
        <v>300.49696789966492</v>
      </c>
      <c r="Q456" s="5">
        <v>898.4916633862</v>
      </c>
      <c r="R456" s="5">
        <v>816.35343417179536</v>
      </c>
      <c r="S456" s="5">
        <v>896.72382780849023</v>
      </c>
      <c r="T456" s="5">
        <v>838.89606110565524</v>
      </c>
      <c r="U456" s="5">
        <v>807.66576417366502</v>
      </c>
      <c r="V456" s="5">
        <v>810.67703236683997</v>
      </c>
      <c r="W456" s="5">
        <v>834.87568292717981</v>
      </c>
      <c r="X456" s="5">
        <v>726.4919879030748</v>
      </c>
      <c r="Y456" s="5">
        <v>742.40134316384501</v>
      </c>
      <c r="Z456" s="5">
        <v>742.40104881381512</v>
      </c>
      <c r="AA456" s="5">
        <v>740.4717593033846</v>
      </c>
      <c r="AB456" s="5">
        <v>806.17704070395052</v>
      </c>
      <c r="AC456" s="5">
        <v>727.55686265609484</v>
      </c>
      <c r="AD456" s="5">
        <v>788.25188286920536</v>
      </c>
      <c r="AE456" s="5">
        <v>866.750214608345</v>
      </c>
    </row>
    <row r="457" spans="1:31">
      <c r="A457" s="59" t="s">
        <v>139</v>
      </c>
      <c r="B457" s="59" t="s">
        <v>130</v>
      </c>
      <c r="C457" s="58" t="s">
        <v>90</v>
      </c>
      <c r="D457" s="5">
        <v>0.15096821085000001</v>
      </c>
      <c r="E457" s="5">
        <v>2.9208648656399996</v>
      </c>
      <c r="F457" s="5">
        <v>4.8593808212100029</v>
      </c>
      <c r="G457" s="5">
        <v>6.8055574066649918</v>
      </c>
      <c r="H457" s="5">
        <v>20.64961654975496</v>
      </c>
      <c r="I457" s="5">
        <v>27.35657075073501</v>
      </c>
      <c r="J457" s="5">
        <v>41.883183063160011</v>
      </c>
      <c r="K457" s="5">
        <v>52.8341369371201</v>
      </c>
      <c r="L457" s="5">
        <v>65.203328941774899</v>
      </c>
      <c r="M457" s="5">
        <v>68.009682326415188</v>
      </c>
      <c r="N457" s="5">
        <v>87.778600108760088</v>
      </c>
      <c r="O457" s="5">
        <v>119.12280713039993</v>
      </c>
      <c r="P457" s="5">
        <v>147.31459602996034</v>
      </c>
      <c r="Q457" s="5">
        <v>145.5244668904252</v>
      </c>
      <c r="R457" s="5">
        <v>180.91241336436946</v>
      </c>
      <c r="S457" s="5">
        <v>217.94107831467483</v>
      </c>
      <c r="T457" s="5">
        <v>236.26237798452956</v>
      </c>
      <c r="U457" s="5">
        <v>231.09277769888536</v>
      </c>
      <c r="V457" s="5">
        <v>271.25825350665468</v>
      </c>
      <c r="W457" s="5">
        <v>325.10270502822561</v>
      </c>
      <c r="X457" s="5">
        <v>276.52252563201966</v>
      </c>
      <c r="Y457" s="5">
        <v>322.40583543138007</v>
      </c>
      <c r="Z457" s="5">
        <v>354.29306284400946</v>
      </c>
      <c r="AA457" s="5">
        <v>354.96866130133975</v>
      </c>
      <c r="AB457" s="5">
        <v>454.77171411880965</v>
      </c>
      <c r="AC457" s="5">
        <v>435.65760883735038</v>
      </c>
      <c r="AD457" s="5">
        <v>527.04165871061593</v>
      </c>
      <c r="AE457" s="5">
        <v>580.08512684234529</v>
      </c>
    </row>
    <row r="458" spans="1:31">
      <c r="A458" s="59" t="s">
        <v>139</v>
      </c>
      <c r="B458" s="59" t="s">
        <v>130</v>
      </c>
      <c r="C458" s="58" t="s">
        <v>91</v>
      </c>
      <c r="D458" s="5">
        <v>11.2852769075102</v>
      </c>
      <c r="E458" s="5">
        <v>17.192628571199499</v>
      </c>
      <c r="F458" s="5">
        <v>23.165106786335901</v>
      </c>
      <c r="G458" s="5">
        <v>28.4196539315998</v>
      </c>
      <c r="H458" s="5">
        <v>32.605731789379803</v>
      </c>
      <c r="I458" s="5">
        <v>36.115433738037098</v>
      </c>
      <c r="J458" s="5">
        <v>40.819665955945801</v>
      </c>
      <c r="K458" s="5">
        <v>48.524344848218902</v>
      </c>
      <c r="L458" s="5">
        <v>56.003837168387598</v>
      </c>
      <c r="M458" s="5">
        <v>63.844335357889697</v>
      </c>
      <c r="N458" s="5">
        <v>72.936401000018293</v>
      </c>
      <c r="O458" s="5">
        <v>82.548661119306203</v>
      </c>
      <c r="P458" s="5">
        <v>91.832704456545997</v>
      </c>
      <c r="Q458" s="5">
        <v>100.469488593203</v>
      </c>
      <c r="R458" s="5">
        <v>108.310161615233</v>
      </c>
      <c r="S458" s="5">
        <v>114.715483139106</v>
      </c>
      <c r="T458" s="5">
        <v>119.720903786297</v>
      </c>
      <c r="U458" s="5">
        <v>121.846358137837</v>
      </c>
      <c r="V458" s="5">
        <v>122.680232967381</v>
      </c>
      <c r="W458" s="5">
        <v>123.529510721487</v>
      </c>
      <c r="X458" s="5">
        <v>123.806815219971</v>
      </c>
      <c r="Y458" s="5">
        <v>124.291065118039</v>
      </c>
      <c r="Z458" s="5">
        <v>124.17774085907899</v>
      </c>
      <c r="AA458" s="5">
        <v>123.988481715332</v>
      </c>
      <c r="AB458" s="5">
        <v>123.801345974043</v>
      </c>
      <c r="AC458" s="5">
        <v>123.11225865412899</v>
      </c>
      <c r="AD458" s="5">
        <v>121.724652144125</v>
      </c>
      <c r="AE458" s="5">
        <v>123.270185805716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1845.0012127957002</v>
      </c>
      <c r="E461" s="5">
        <v>3428.8960771581546</v>
      </c>
      <c r="F461" s="5">
        <v>5007.5505939848263</v>
      </c>
      <c r="G461" s="5">
        <v>4835.6324688753357</v>
      </c>
      <c r="H461" s="5">
        <v>6704.2753817270577</v>
      </c>
      <c r="I461" s="5">
        <v>8804.1158771112641</v>
      </c>
      <c r="J461" s="5">
        <v>13899.236191883525</v>
      </c>
      <c r="K461" s="5">
        <v>14283.398999255836</v>
      </c>
      <c r="L461" s="5">
        <v>13513.150977545176</v>
      </c>
      <c r="M461" s="5">
        <v>13570.496743118947</v>
      </c>
      <c r="N461" s="5">
        <v>13109.62713979289</v>
      </c>
      <c r="O461" s="5">
        <v>12661.54762383579</v>
      </c>
      <c r="P461" s="5">
        <v>13888.825599442607</v>
      </c>
      <c r="Q461" s="5">
        <v>13323.147489928071</v>
      </c>
      <c r="R461" s="5">
        <v>12349.692780250582</v>
      </c>
      <c r="S461" s="5">
        <v>12500.043096862675</v>
      </c>
      <c r="T461" s="5">
        <v>12978.35071371199</v>
      </c>
      <c r="U461" s="5">
        <v>13423.149549787238</v>
      </c>
      <c r="V461" s="5">
        <v>13601.696801231361</v>
      </c>
      <c r="W461" s="5">
        <v>12614.697042780123</v>
      </c>
      <c r="X461" s="5">
        <v>13101.820457767191</v>
      </c>
      <c r="Y461" s="5">
        <v>12146.628354741119</v>
      </c>
      <c r="Z461" s="5">
        <v>11573.017921025332</v>
      </c>
      <c r="AA461" s="5">
        <v>12610.528471956137</v>
      </c>
      <c r="AB461" s="5">
        <v>12279.035027094213</v>
      </c>
      <c r="AC461" s="5">
        <v>11801.613037534291</v>
      </c>
      <c r="AD461" s="5">
        <v>11672.633372547771</v>
      </c>
      <c r="AE461" s="5">
        <v>11016.097510512647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336.61968960000002</v>
      </c>
      <c r="E463" s="5">
        <v>386.50695339999999</v>
      </c>
      <c r="F463" s="5">
        <v>437.62479860000002</v>
      </c>
      <c r="G463" s="5">
        <v>487.71929</v>
      </c>
      <c r="H463" s="5">
        <v>535.97744890000001</v>
      </c>
      <c r="I463" s="5">
        <v>582.26968609999994</v>
      </c>
      <c r="J463" s="5">
        <v>626.77675050000005</v>
      </c>
      <c r="K463" s="5">
        <v>672.65321689999996</v>
      </c>
      <c r="L463" s="5">
        <v>717.59588020000001</v>
      </c>
      <c r="M463" s="5">
        <v>760.83284300000003</v>
      </c>
      <c r="N463" s="5">
        <v>802.47146999999995</v>
      </c>
      <c r="O463" s="5">
        <v>844.73358140000005</v>
      </c>
      <c r="P463" s="5">
        <v>886.83032890000004</v>
      </c>
      <c r="Q463" s="5">
        <v>926.50407359999997</v>
      </c>
      <c r="R463" s="5">
        <v>964.25604650000002</v>
      </c>
      <c r="S463" s="5">
        <v>1004.495876</v>
      </c>
      <c r="T463" s="5">
        <v>1047.3092790000001</v>
      </c>
      <c r="U463" s="5">
        <v>1088.8410249999999</v>
      </c>
      <c r="V463" s="5">
        <v>1127.9337069999999</v>
      </c>
      <c r="W463" s="5">
        <v>1169.0157790000001</v>
      </c>
      <c r="X463" s="5">
        <v>1212.5199379999999</v>
      </c>
      <c r="Y463" s="5">
        <v>1254.153816</v>
      </c>
      <c r="Z463" s="5">
        <v>1292.436692</v>
      </c>
      <c r="AA463" s="5">
        <v>1332.037859</v>
      </c>
      <c r="AB463" s="5">
        <v>1373.3476659999999</v>
      </c>
      <c r="AC463" s="5">
        <v>1411.431425</v>
      </c>
      <c r="AD463" s="5">
        <v>1445.819579</v>
      </c>
      <c r="AE463" s="5">
        <v>1445.819579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0.822070914225</v>
      </c>
      <c r="N464" s="5">
        <v>0</v>
      </c>
      <c r="O464" s="5">
        <v>0.28350905272499999</v>
      </c>
      <c r="P464" s="5">
        <v>0.25773550247999999</v>
      </c>
      <c r="Q464" s="5">
        <v>1.98860977249</v>
      </c>
      <c r="R464" s="5">
        <v>0</v>
      </c>
      <c r="S464" s="5">
        <v>0.29576904003999999</v>
      </c>
      <c r="T464" s="5">
        <v>2.0150552678300002</v>
      </c>
      <c r="U464" s="5">
        <v>1.9081742343150001</v>
      </c>
      <c r="V464" s="5">
        <v>0</v>
      </c>
      <c r="W464" s="5">
        <v>5.8335499134950002</v>
      </c>
      <c r="X464" s="5">
        <v>1.2475099273550001</v>
      </c>
      <c r="Y464" s="5">
        <v>0</v>
      </c>
      <c r="Z464" s="5">
        <v>3.5345286261700002</v>
      </c>
      <c r="AA464" s="5">
        <v>0</v>
      </c>
      <c r="AB464" s="5">
        <v>12.773480441669996</v>
      </c>
      <c r="AC464" s="5">
        <v>6.2706988173399996</v>
      </c>
      <c r="AD464" s="5">
        <v>11.691788319724999</v>
      </c>
      <c r="AE464" s="5">
        <v>21.177358696789998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-77.959295319665074</v>
      </c>
      <c r="L465" s="5">
        <v>-72.23858215282003</v>
      </c>
      <c r="M465" s="5">
        <v>-63.871708986205</v>
      </c>
      <c r="N465" s="5">
        <v>-65.105636005880015</v>
      </c>
      <c r="O465" s="5">
        <v>-351.3339159941649</v>
      </c>
      <c r="P465" s="5">
        <v>-399.16196489418007</v>
      </c>
      <c r="Q465" s="5">
        <v>-1178.4546552187558</v>
      </c>
      <c r="R465" s="5">
        <v>-1078.0017086410298</v>
      </c>
      <c r="S465" s="5">
        <v>-1185.2646638912552</v>
      </c>
      <c r="T465" s="5">
        <v>-1094.5932631070057</v>
      </c>
      <c r="U465" s="5">
        <v>-1076.0074537537055</v>
      </c>
      <c r="V465" s="5">
        <v>-1065.2795081632057</v>
      </c>
      <c r="W465" s="5">
        <v>-1088.1233418684394</v>
      </c>
      <c r="X465" s="5">
        <v>-954.41925854439035</v>
      </c>
      <c r="Y465" s="5">
        <v>-990.22366985455528</v>
      </c>
      <c r="Z465" s="5">
        <v>-963.46368801048993</v>
      </c>
      <c r="AA465" s="5">
        <v>-987.68474372248022</v>
      </c>
      <c r="AB465" s="5">
        <v>-1047.3794668134851</v>
      </c>
      <c r="AC465" s="5">
        <v>-957.31166138955041</v>
      </c>
      <c r="AD465" s="5">
        <v>-1039.5979069950859</v>
      </c>
      <c r="AE465" s="5">
        <v>-1138.0364317910169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-0.17759210952000001</v>
      </c>
      <c r="E466" s="5">
        <v>-3.4639105009000053</v>
      </c>
      <c r="F466" s="5">
        <v>-5.7348785403500049</v>
      </c>
      <c r="G466" s="5">
        <v>-8.0275482706099943</v>
      </c>
      <c r="H466" s="5">
        <v>-24.223001393060027</v>
      </c>
      <c r="I466" s="5">
        <v>-32.181020641010115</v>
      </c>
      <c r="J466" s="5">
        <v>-49.269464032980238</v>
      </c>
      <c r="K466" s="5">
        <v>-62.929158888074809</v>
      </c>
      <c r="L466" s="5">
        <v>-77.991861150955259</v>
      </c>
      <c r="M466" s="5">
        <v>-81.76762131134987</v>
      </c>
      <c r="N466" s="5">
        <v>-106.94712080494517</v>
      </c>
      <c r="O466" s="5">
        <v>-144.68646691713954</v>
      </c>
      <c r="P466" s="5">
        <v>-181.7029682321504</v>
      </c>
      <c r="Q466" s="5">
        <v>-178.3416508328898</v>
      </c>
      <c r="R466" s="5">
        <v>-223.30701418826516</v>
      </c>
      <c r="S466" s="5">
        <v>-269.14746038288956</v>
      </c>
      <c r="T466" s="5">
        <v>-292.41425858617026</v>
      </c>
      <c r="U466" s="5">
        <v>-289.40529699974024</v>
      </c>
      <c r="V466" s="5">
        <v>-340.90984703160541</v>
      </c>
      <c r="W466" s="5">
        <v>-405.36930782892614</v>
      </c>
      <c r="X466" s="5">
        <v>-346.58204446541527</v>
      </c>
      <c r="Y466" s="5">
        <v>-406.03642822124505</v>
      </c>
      <c r="Z466" s="5">
        <v>-444.86373757819945</v>
      </c>
      <c r="AA466" s="5">
        <v>-451.49732403981915</v>
      </c>
      <c r="AB466" s="5">
        <v>-571.89869636990079</v>
      </c>
      <c r="AC466" s="5">
        <v>-552.94445818330462</v>
      </c>
      <c r="AD466" s="5">
        <v>-672.58442587498121</v>
      </c>
      <c r="AE466" s="5">
        <v>-737.14748300272913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-13.3382076857734</v>
      </c>
      <c r="E467" s="5">
        <v>-20.364503530075702</v>
      </c>
      <c r="F467" s="5">
        <v>-27.420773041765401</v>
      </c>
      <c r="G467" s="5">
        <v>-33.5656431644382</v>
      </c>
      <c r="H467" s="5">
        <v>-38.335132806893</v>
      </c>
      <c r="I467" s="5">
        <v>-42.502344795681502</v>
      </c>
      <c r="J467" s="5">
        <v>-48.176091960252997</v>
      </c>
      <c r="K467" s="5">
        <v>-57.207293028896103</v>
      </c>
      <c r="L467" s="5">
        <v>-65.913067694844699</v>
      </c>
      <c r="M467" s="5">
        <v>-75.0463884061801</v>
      </c>
      <c r="N467" s="5">
        <v>-85.551976819519595</v>
      </c>
      <c r="O467" s="5">
        <v>-97.202607065100196</v>
      </c>
      <c r="P467" s="5">
        <v>-108.33279754463599</v>
      </c>
      <c r="Q467" s="5">
        <v>-118.517161917468</v>
      </c>
      <c r="R467" s="5">
        <v>-127.301978936602</v>
      </c>
      <c r="S467" s="5">
        <v>-135.00284813031701</v>
      </c>
      <c r="T467" s="5">
        <v>-140.61863667094499</v>
      </c>
      <c r="U467" s="5">
        <v>-144.302791641087</v>
      </c>
      <c r="V467" s="5">
        <v>-144.934020399617</v>
      </c>
      <c r="W467" s="5">
        <v>-145.925582971458</v>
      </c>
      <c r="X467" s="5">
        <v>-145.78972030849201</v>
      </c>
      <c r="Y467" s="5">
        <v>-146.16960310278699</v>
      </c>
      <c r="Z467" s="5">
        <v>-146.62087707299</v>
      </c>
      <c r="AA467" s="5">
        <v>-146.95304277834001</v>
      </c>
      <c r="AB467" s="5">
        <v>-146.50398200547099</v>
      </c>
      <c r="AC467" s="5">
        <v>-145.33470127331501</v>
      </c>
      <c r="AD467" s="5">
        <v>-143.70154105005099</v>
      </c>
      <c r="AE467" s="5">
        <v>-145.160499581907</v>
      </c>
    </row>
    <row r="469" spans="1:31">
      <c r="A469" s="59" t="s">
        <v>140</v>
      </c>
      <c r="B469" s="59" t="s">
        <v>126</v>
      </c>
      <c r="C469" s="58" t="s">
        <v>82</v>
      </c>
      <c r="D469" s="5">
        <v>45173.269137704992</v>
      </c>
      <c r="E469" s="5">
        <v>42622.604597470585</v>
      </c>
      <c r="F469" s="5">
        <v>41480.684835290587</v>
      </c>
      <c r="G469" s="5">
        <v>34626.958978399794</v>
      </c>
      <c r="H469" s="5">
        <v>25007.342304171725</v>
      </c>
      <c r="I469" s="5">
        <v>20137.019386348053</v>
      </c>
      <c r="J469" s="5">
        <v>16399.146307817366</v>
      </c>
      <c r="K469" s="5">
        <v>14363.662694480558</v>
      </c>
      <c r="L469" s="5">
        <v>14810.167204708285</v>
      </c>
      <c r="M469" s="5">
        <v>14910.096907281</v>
      </c>
      <c r="N469" s="5">
        <v>7618.470580015678</v>
      </c>
      <c r="O469" s="5">
        <v>8007.8406145782483</v>
      </c>
      <c r="P469" s="5">
        <v>7186.5629839608973</v>
      </c>
      <c r="Q469" s="5">
        <v>6906.1230470778837</v>
      </c>
      <c r="R469" s="5">
        <v>6046.9421889804589</v>
      </c>
      <c r="S469" s="5">
        <v>6092.0894307601366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16.335942167655002</v>
      </c>
      <c r="E470" s="5">
        <v>9.717907902464999</v>
      </c>
      <c r="F470" s="5">
        <v>96.188402463970007</v>
      </c>
      <c r="G470" s="5">
        <v>460.69648516439992</v>
      </c>
      <c r="H470" s="5">
        <v>584.84219530105031</v>
      </c>
      <c r="I470" s="5">
        <v>555.4243798215648</v>
      </c>
      <c r="J470" s="5">
        <v>558.45030627458027</v>
      </c>
      <c r="K470" s="5">
        <v>938.06216375849044</v>
      </c>
      <c r="L470" s="5">
        <v>1011.5539562087</v>
      </c>
      <c r="M470" s="5">
        <v>1160.6518206322046</v>
      </c>
      <c r="N470" s="5">
        <v>1254.0145963133298</v>
      </c>
      <c r="O470" s="5">
        <v>1588.9057661592401</v>
      </c>
      <c r="P470" s="5">
        <v>1542.9272509584746</v>
      </c>
      <c r="Q470" s="5">
        <v>1378.8369905637094</v>
      </c>
      <c r="R470" s="5">
        <v>1526.522752819749</v>
      </c>
      <c r="S470" s="5">
        <v>1603.9862768431087</v>
      </c>
      <c r="T470" s="5">
        <v>1236.3609458596593</v>
      </c>
      <c r="U470" s="5">
        <v>1200.7649620324105</v>
      </c>
      <c r="V470" s="5">
        <v>1315.9983285695891</v>
      </c>
      <c r="W470" s="5">
        <v>1245.4957169085799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1.8501318631000001</v>
      </c>
      <c r="E472" s="5">
        <v>0.95906317055000001</v>
      </c>
      <c r="F472" s="5">
        <v>7.6134876643450005</v>
      </c>
      <c r="G472" s="5">
        <v>63.686133244155002</v>
      </c>
      <c r="H472" s="5">
        <v>22.248749189835003</v>
      </c>
      <c r="I472" s="5">
        <v>41.134810178660004</v>
      </c>
      <c r="J472" s="5">
        <v>28.872486183894999</v>
      </c>
      <c r="K472" s="5">
        <v>41.805734137005004</v>
      </c>
      <c r="L472" s="5">
        <v>215.26828487336002</v>
      </c>
      <c r="M472" s="5">
        <v>233.327470036855</v>
      </c>
      <c r="N472" s="5">
        <v>212.81557891855505</v>
      </c>
      <c r="O472" s="5">
        <v>695.51631035685011</v>
      </c>
      <c r="P472" s="5">
        <v>792.11868342956996</v>
      </c>
      <c r="Q472" s="5">
        <v>993.10157020332997</v>
      </c>
      <c r="R472" s="5">
        <v>633.19240337917995</v>
      </c>
      <c r="S472" s="5">
        <v>1138.4086011497</v>
      </c>
      <c r="T472" s="5">
        <v>1597.5891475737149</v>
      </c>
      <c r="U472" s="5">
        <v>1554.152515080435</v>
      </c>
      <c r="V472" s="5">
        <v>1579.3010222007549</v>
      </c>
      <c r="W472" s="5">
        <v>1881.8782091243554</v>
      </c>
      <c r="X472" s="5">
        <v>2304.8514517099356</v>
      </c>
      <c r="Y472" s="5">
        <v>3317.9845364235507</v>
      </c>
      <c r="Z472" s="5">
        <v>4583.2046083869609</v>
      </c>
      <c r="AA472" s="5">
        <v>4699.0127877783698</v>
      </c>
      <c r="AB472" s="5">
        <v>4239.5249827015559</v>
      </c>
      <c r="AC472" s="5">
        <v>5304.8301625976301</v>
      </c>
      <c r="AD472" s="5">
        <v>6631.9478735630437</v>
      </c>
      <c r="AE472" s="5">
        <v>3625.0455035826594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140</v>
      </c>
      <c r="B474" s="59" t="s">
        <v>126</v>
      </c>
      <c r="C474" s="58" t="s">
        <v>88</v>
      </c>
      <c r="D474" s="5">
        <v>4181.4923425952848</v>
      </c>
      <c r="E474" s="5">
        <v>1646.9805290004751</v>
      </c>
      <c r="F474" s="5">
        <v>1800.2537060099753</v>
      </c>
      <c r="G474" s="5">
        <v>3130.1500613398021</v>
      </c>
      <c r="H474" s="5">
        <v>2925.1630977593363</v>
      </c>
      <c r="I474" s="5">
        <v>2428.1904227196515</v>
      </c>
      <c r="J474" s="5">
        <v>2712.5679138148216</v>
      </c>
      <c r="K474" s="5">
        <v>2647.3064328851701</v>
      </c>
      <c r="L474" s="5">
        <v>2719.2340561971059</v>
      </c>
      <c r="M474" s="5">
        <v>2892.1576952272858</v>
      </c>
      <c r="N474" s="5">
        <v>3532.6582934218477</v>
      </c>
      <c r="O474" s="5">
        <v>3849.0503668053798</v>
      </c>
      <c r="P474" s="5">
        <v>3351.8441052148637</v>
      </c>
      <c r="Q474" s="5">
        <v>2703.7148181571138</v>
      </c>
      <c r="R474" s="5">
        <v>3020.0127234837682</v>
      </c>
      <c r="S474" s="5">
        <v>3419.3368614646488</v>
      </c>
      <c r="T474" s="5">
        <v>2618.1959240968959</v>
      </c>
      <c r="U474" s="5">
        <v>2449.9431892025405</v>
      </c>
      <c r="V474" s="5">
        <v>2618.1940380396663</v>
      </c>
      <c r="W474" s="5">
        <v>2119.8416217435251</v>
      </c>
      <c r="X474" s="5">
        <v>2258.4803269112954</v>
      </c>
      <c r="Y474" s="5">
        <v>2811.1256134469304</v>
      </c>
      <c r="Z474" s="5">
        <v>2776.1307543187472</v>
      </c>
      <c r="AA474" s="5">
        <v>2682.3140366195162</v>
      </c>
      <c r="AB474" s="5">
        <v>2575.2763126010504</v>
      </c>
      <c r="AC474" s="5">
        <v>2369.2794548438224</v>
      </c>
      <c r="AD474" s="5">
        <v>3108.8759650429947</v>
      </c>
      <c r="AE474" s="5">
        <v>1896.6643724475396</v>
      </c>
    </row>
    <row r="475" spans="1:31">
      <c r="A475" s="59" t="s">
        <v>140</v>
      </c>
      <c r="B475" s="59" t="s">
        <v>126</v>
      </c>
      <c r="C475" s="58" t="s">
        <v>89</v>
      </c>
      <c r="D475" s="5">
        <v>178.52001435590515</v>
      </c>
      <c r="E475" s="5">
        <v>273.43032082878005</v>
      </c>
      <c r="F475" s="5">
        <v>1571.6513629745173</v>
      </c>
      <c r="G475" s="5">
        <v>4216.606590877228</v>
      </c>
      <c r="H475" s="5">
        <v>6751.1367584756144</v>
      </c>
      <c r="I475" s="5">
        <v>7927.4497796648211</v>
      </c>
      <c r="J475" s="5">
        <v>8261.8999606925645</v>
      </c>
      <c r="K475" s="5">
        <v>8979.8198640264654</v>
      </c>
      <c r="L475" s="5">
        <v>8496.7026512885168</v>
      </c>
      <c r="M475" s="5">
        <v>8730.2523516545625</v>
      </c>
      <c r="N475" s="5">
        <v>8829.9201420978334</v>
      </c>
      <c r="O475" s="5">
        <v>9393.275302187707</v>
      </c>
      <c r="P475" s="5">
        <v>9596.9150086493391</v>
      </c>
      <c r="Q475" s="5">
        <v>9262.8620997269245</v>
      </c>
      <c r="R475" s="5">
        <v>10762.842483808077</v>
      </c>
      <c r="S475" s="5">
        <v>10483.415958048112</v>
      </c>
      <c r="T475" s="5">
        <v>11183.509424181928</v>
      </c>
      <c r="U475" s="5">
        <v>11091.084646658786</v>
      </c>
      <c r="V475" s="5">
        <v>11162.596317500078</v>
      </c>
      <c r="W475" s="5">
        <v>10144.051645217201</v>
      </c>
      <c r="X475" s="5">
        <v>11031.746643575385</v>
      </c>
      <c r="Y475" s="5">
        <v>10586.644565225241</v>
      </c>
      <c r="Z475" s="5">
        <v>9676.4060121442271</v>
      </c>
      <c r="AA475" s="5">
        <v>9620.9239511327287</v>
      </c>
      <c r="AB475" s="5">
        <v>8765.0220751407523</v>
      </c>
      <c r="AC475" s="5">
        <v>8254.1483581604207</v>
      </c>
      <c r="AD475" s="5">
        <v>7832.0772623276698</v>
      </c>
      <c r="AE475" s="5">
        <v>8627.5897074250315</v>
      </c>
    </row>
    <row r="476" spans="1:31">
      <c r="A476" s="59" t="s">
        <v>140</v>
      </c>
      <c r="B476" s="59" t="s">
        <v>126</v>
      </c>
      <c r="C476" s="58" t="s">
        <v>90</v>
      </c>
      <c r="D476" s="5">
        <v>54.740499857149928</v>
      </c>
      <c r="E476" s="5">
        <v>118.41925027499511</v>
      </c>
      <c r="F476" s="5">
        <v>204.11522963860574</v>
      </c>
      <c r="G476" s="5">
        <v>302.72871422902858</v>
      </c>
      <c r="H476" s="5">
        <v>413.94647547451933</v>
      </c>
      <c r="I476" s="5">
        <v>551.40298522176954</v>
      </c>
      <c r="J476" s="5">
        <v>769.03390341486806</v>
      </c>
      <c r="K476" s="5">
        <v>944.30840961120816</v>
      </c>
      <c r="L476" s="5">
        <v>1150.4571572953494</v>
      </c>
      <c r="M476" s="5">
        <v>1362.7665685219304</v>
      </c>
      <c r="N476" s="5">
        <v>1730.2759580155839</v>
      </c>
      <c r="O476" s="5">
        <v>2142.1272738088314</v>
      </c>
      <c r="P476" s="5">
        <v>2512.0801489824817</v>
      </c>
      <c r="Q476" s="5">
        <v>2955.5457329128558</v>
      </c>
      <c r="R476" s="5">
        <v>3394.3262110302926</v>
      </c>
      <c r="S476" s="5">
        <v>3743.5170534468534</v>
      </c>
      <c r="T476" s="5">
        <v>4190.3452246744482</v>
      </c>
      <c r="U476" s="5">
        <v>4608.5524998690717</v>
      </c>
      <c r="V476" s="5">
        <v>4983.6629355546929</v>
      </c>
      <c r="W476" s="5">
        <v>5239.1363267405432</v>
      </c>
      <c r="X476" s="5">
        <v>5192.1019304644906</v>
      </c>
      <c r="Y476" s="5">
        <v>5608.4910201071816</v>
      </c>
      <c r="Z476" s="5">
        <v>6456.1957125031413</v>
      </c>
      <c r="AA476" s="5">
        <v>7130.4467993994713</v>
      </c>
      <c r="AB476" s="5">
        <v>7733.939963763296</v>
      </c>
      <c r="AC476" s="5">
        <v>8292.657694086427</v>
      </c>
      <c r="AD476" s="5">
        <v>8432.6156216681775</v>
      </c>
      <c r="AE476" s="5">
        <v>9593.1064253732111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142.15492164404401</v>
      </c>
      <c r="E477" s="5">
        <v>231.81348319023999</v>
      </c>
      <c r="F477" s="5">
        <v>310.53143577112598</v>
      </c>
      <c r="G477" s="5">
        <v>379.74871721662203</v>
      </c>
      <c r="H477" s="5">
        <v>436.533205054539</v>
      </c>
      <c r="I477" s="5">
        <v>484.63093250759101</v>
      </c>
      <c r="J477" s="5">
        <v>551.15501202752705</v>
      </c>
      <c r="K477" s="5">
        <v>662.246898458234</v>
      </c>
      <c r="L477" s="5">
        <v>774.83178630377495</v>
      </c>
      <c r="M477" s="5">
        <v>891.81706383575204</v>
      </c>
      <c r="N477" s="5">
        <v>1032.0334407298899</v>
      </c>
      <c r="O477" s="5">
        <v>1181.66661232006</v>
      </c>
      <c r="P477" s="5">
        <v>1333.73523607525</v>
      </c>
      <c r="Q477" s="5">
        <v>1457.7744475090401</v>
      </c>
      <c r="R477" s="5">
        <v>1575.7383383814999</v>
      </c>
      <c r="S477" s="5">
        <v>1665.7415529131499</v>
      </c>
      <c r="T477" s="5">
        <v>1734.3436935669099</v>
      </c>
      <c r="U477" s="5">
        <v>1751.26087399987</v>
      </c>
      <c r="V477" s="5">
        <v>1771.6972060221999</v>
      </c>
      <c r="W477" s="5">
        <v>1772.8529753917901</v>
      </c>
      <c r="X477" s="5">
        <v>1774.5841313467599</v>
      </c>
      <c r="Y477" s="5">
        <v>1768.8075995670099</v>
      </c>
      <c r="Z477" s="5">
        <v>1758.70444038193</v>
      </c>
      <c r="AA477" s="5">
        <v>1763.52160096076</v>
      </c>
      <c r="AB477" s="5">
        <v>1751.6953968315499</v>
      </c>
      <c r="AC477" s="5">
        <v>1739.35919972035</v>
      </c>
      <c r="AD477" s="5">
        <v>1716.18814188648</v>
      </c>
      <c r="AE477" s="5">
        <v>1733.7400726825199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9" t="s">
        <v>140</v>
      </c>
      <c r="B480" s="59" t="s">
        <v>126</v>
      </c>
      <c r="C480" s="58" t="s">
        <v>94</v>
      </c>
      <c r="D480" s="5">
        <v>9071.9188113297459</v>
      </c>
      <c r="E480" s="5">
        <v>10966.903406024292</v>
      </c>
      <c r="F480" s="5">
        <v>13294.924459567344</v>
      </c>
      <c r="G480" s="5">
        <v>13630.687920487962</v>
      </c>
      <c r="H480" s="5">
        <v>24087.721941727064</v>
      </c>
      <c r="I480" s="5">
        <v>27682.598012420549</v>
      </c>
      <c r="J480" s="5">
        <v>30008.369115808648</v>
      </c>
      <c r="K480" s="5">
        <v>33120.394735590926</v>
      </c>
      <c r="L480" s="5">
        <v>34118.370192471964</v>
      </c>
      <c r="M480" s="5">
        <v>38151.41596596301</v>
      </c>
      <c r="N480" s="5">
        <v>38820.37511793981</v>
      </c>
      <c r="O480" s="5">
        <v>39690.024868934946</v>
      </c>
      <c r="P480" s="5">
        <v>40502.000935051547</v>
      </c>
      <c r="Q480" s="5">
        <v>46594.233039685896</v>
      </c>
      <c r="R480" s="5">
        <v>46267.250073815696</v>
      </c>
      <c r="S480" s="5">
        <v>45114.026566104054</v>
      </c>
      <c r="T480" s="5">
        <v>48911.657366449421</v>
      </c>
      <c r="U480" s="5">
        <v>50706.11562687574</v>
      </c>
      <c r="V480" s="5">
        <v>50525.04940940543</v>
      </c>
      <c r="W480" s="5">
        <v>51734.375853717575</v>
      </c>
      <c r="X480" s="5">
        <v>55432.112043339221</v>
      </c>
      <c r="Y480" s="5">
        <v>53044.359691862555</v>
      </c>
      <c r="Z480" s="5">
        <v>52486.170334814968</v>
      </c>
      <c r="AA480" s="5">
        <v>52169.563628922908</v>
      </c>
      <c r="AB480" s="5">
        <v>54738.635093251192</v>
      </c>
      <c r="AC480" s="5">
        <v>57861.626031632062</v>
      </c>
      <c r="AD480" s="5">
        <v>58266.034116665789</v>
      </c>
      <c r="AE480" s="5">
        <v>61709.394939789563</v>
      </c>
    </row>
    <row r="481" spans="1:31">
      <c r="A481" s="59" t="s">
        <v>140</v>
      </c>
      <c r="B481" s="59" t="s">
        <v>126</v>
      </c>
      <c r="C481" s="58" t="s">
        <v>95</v>
      </c>
      <c r="D481" s="5">
        <v>6697.4156400577422</v>
      </c>
      <c r="E481" s="5">
        <v>6625.5721796284088</v>
      </c>
      <c r="F481" s="5">
        <v>7969.0784004648049</v>
      </c>
      <c r="G481" s="5">
        <v>11992.833329312822</v>
      </c>
      <c r="H481" s="5">
        <v>12897.506901341918</v>
      </c>
      <c r="I481" s="5">
        <v>15511.971398908237</v>
      </c>
      <c r="J481" s="5">
        <v>15906.989415288164</v>
      </c>
      <c r="K481" s="5">
        <v>15097.155522253603</v>
      </c>
      <c r="L481" s="5">
        <v>15748.089457494636</v>
      </c>
      <c r="M481" s="5">
        <v>15342.113753005318</v>
      </c>
      <c r="N481" s="5">
        <v>16252.095133197488</v>
      </c>
      <c r="O481" s="5">
        <v>19107.067056993743</v>
      </c>
      <c r="P481" s="5">
        <v>18968.483324201781</v>
      </c>
      <c r="Q481" s="5">
        <v>20929.758443319854</v>
      </c>
      <c r="R481" s="5">
        <v>20879.53582369498</v>
      </c>
      <c r="S481" s="5">
        <v>21636.707076354003</v>
      </c>
      <c r="T481" s="5">
        <v>24694.826888126903</v>
      </c>
      <c r="U481" s="5">
        <v>26080.714564449525</v>
      </c>
      <c r="V481" s="5">
        <v>28482.027202348141</v>
      </c>
      <c r="W481" s="5">
        <v>29086.591825279582</v>
      </c>
      <c r="X481" s="5">
        <v>28026.204294211664</v>
      </c>
      <c r="Y481" s="5">
        <v>29932.9262294818</v>
      </c>
      <c r="Z481" s="5">
        <v>32752.046380996082</v>
      </c>
      <c r="AA481" s="5">
        <v>35306.557321126529</v>
      </c>
      <c r="AB481" s="5">
        <v>36589.25814879682</v>
      </c>
      <c r="AC481" s="5">
        <v>37740.12665926417</v>
      </c>
      <c r="AD481" s="5">
        <v>38419.83818180408</v>
      </c>
      <c r="AE481" s="5">
        <v>40837.031243057558</v>
      </c>
    </row>
    <row r="482" spans="1:31">
      <c r="A482" s="59" t="s">
        <v>140</v>
      </c>
      <c r="B482" s="59" t="s">
        <v>126</v>
      </c>
      <c r="C482" s="58" t="s">
        <v>96</v>
      </c>
      <c r="D482" s="5">
        <v>8366.7807872000012</v>
      </c>
      <c r="E482" s="5">
        <v>9450.9352011999999</v>
      </c>
      <c r="F482" s="5">
        <v>10519.390523</v>
      </c>
      <c r="G482" s="5">
        <v>11568.672010000002</v>
      </c>
      <c r="H482" s="5">
        <v>12603.581914999999</v>
      </c>
      <c r="I482" s="5">
        <v>13577.835959</v>
      </c>
      <c r="J482" s="5">
        <v>14565.773496</v>
      </c>
      <c r="K482" s="5">
        <v>15573.252942000001</v>
      </c>
      <c r="L482" s="5">
        <v>16607.502392000002</v>
      </c>
      <c r="M482" s="5">
        <v>17597.111397000001</v>
      </c>
      <c r="N482" s="5">
        <v>18608.772994999999</v>
      </c>
      <c r="O482" s="5">
        <v>19627.526142000002</v>
      </c>
      <c r="P482" s="5">
        <v>20654.996833999998</v>
      </c>
      <c r="Q482" s="5">
        <v>21556.096758</v>
      </c>
      <c r="R482" s="5">
        <v>22420.484482</v>
      </c>
      <c r="S482" s="5">
        <v>23281.774184000002</v>
      </c>
      <c r="T482" s="5">
        <v>24188.682945</v>
      </c>
      <c r="U482" s="5">
        <v>24991.663439000004</v>
      </c>
      <c r="V482" s="5">
        <v>25805.073854000002</v>
      </c>
      <c r="W482" s="5">
        <v>26630.903593000003</v>
      </c>
      <c r="X482" s="5">
        <v>27515.491348</v>
      </c>
      <c r="Y482" s="5">
        <v>28292.402239999999</v>
      </c>
      <c r="Z482" s="5">
        <v>29080.620321000002</v>
      </c>
      <c r="AA482" s="5">
        <v>29876.629335999998</v>
      </c>
      <c r="AB482" s="5">
        <v>30736.17513</v>
      </c>
      <c r="AC482" s="5">
        <v>31471.417858000001</v>
      </c>
      <c r="AD482" s="5">
        <v>32228.348832</v>
      </c>
      <c r="AE482" s="5">
        <v>32228.348832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0.58391088400000002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2.6977622601550002</v>
      </c>
      <c r="N483" s="5">
        <v>0</v>
      </c>
      <c r="O483" s="5">
        <v>0.63371812302499997</v>
      </c>
      <c r="P483" s="5">
        <v>0</v>
      </c>
      <c r="Q483" s="5">
        <v>2.9085960526300001</v>
      </c>
      <c r="R483" s="5">
        <v>0</v>
      </c>
      <c r="S483" s="5">
        <v>0</v>
      </c>
      <c r="T483" s="5">
        <v>2.5283697945400001</v>
      </c>
      <c r="U483" s="5">
        <v>3.5788565868249997</v>
      </c>
      <c r="V483" s="5">
        <v>4.6148288508799995</v>
      </c>
      <c r="W483" s="5">
        <v>61.229175703505014</v>
      </c>
      <c r="X483" s="5">
        <v>15.322792497270001</v>
      </c>
      <c r="Y483" s="5">
        <v>0</v>
      </c>
      <c r="Z483" s="5">
        <v>12.480084562805001</v>
      </c>
      <c r="AA483" s="5">
        <v>3.6788384327950001</v>
      </c>
      <c r="AB483" s="5">
        <v>88.79736301262497</v>
      </c>
      <c r="AC483" s="5">
        <v>44.200834321110001</v>
      </c>
      <c r="AD483" s="5">
        <v>190.78343804405503</v>
      </c>
      <c r="AE483" s="5">
        <v>336.55305571289995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-650.31072850255498</v>
      </c>
      <c r="E484" s="5">
        <v>-1107.2992133504858</v>
      </c>
      <c r="F484" s="5">
        <v>-2850.5035826390754</v>
      </c>
      <c r="G484" s="5">
        <v>-5779.4045227227343</v>
      </c>
      <c r="H484" s="5">
        <v>-9201.6537619344745</v>
      </c>
      <c r="I484" s="5">
        <v>-10958.920577132658</v>
      </c>
      <c r="J484" s="5">
        <v>-11459.765041412413</v>
      </c>
      <c r="K484" s="5">
        <v>-12385.83487396616</v>
      </c>
      <c r="L484" s="5">
        <v>-12057.434624774556</v>
      </c>
      <c r="M484" s="5">
        <v>-12046.570277265087</v>
      </c>
      <c r="N484" s="5">
        <v>-12582.75024602166</v>
      </c>
      <c r="O484" s="5">
        <v>-12773.471142673774</v>
      </c>
      <c r="P484" s="5">
        <v>-13636.271625729034</v>
      </c>
      <c r="Q484" s="5">
        <v>-12921.636852118318</v>
      </c>
      <c r="R484" s="5">
        <v>-14898.713451261228</v>
      </c>
      <c r="S484" s="5">
        <v>-14152.459083192274</v>
      </c>
      <c r="T484" s="5">
        <v>-15219.396738272826</v>
      </c>
      <c r="U484" s="5">
        <v>-15179.706108522598</v>
      </c>
      <c r="V484" s="5">
        <v>-15265.682124583331</v>
      </c>
      <c r="W484" s="5">
        <v>-13872.749189902032</v>
      </c>
      <c r="X484" s="5">
        <v>-15163.05972593815</v>
      </c>
      <c r="Y484" s="5">
        <v>-14024.722472829442</v>
      </c>
      <c r="Z484" s="5">
        <v>-13054.788898903942</v>
      </c>
      <c r="AA484" s="5">
        <v>-13424.11661003567</v>
      </c>
      <c r="AB484" s="5">
        <v>-11916.399011834917</v>
      </c>
      <c r="AC484" s="5">
        <v>-11877.299788974531</v>
      </c>
      <c r="AD484" s="5">
        <v>-11084.941385450948</v>
      </c>
      <c r="AE484" s="5">
        <v>-12382.726335953561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-64.394224402139855</v>
      </c>
      <c r="E485" s="5">
        <v>-139.62277003062454</v>
      </c>
      <c r="F485" s="5">
        <v>-239.79206416668006</v>
      </c>
      <c r="G485" s="5">
        <v>-356.11623584122032</v>
      </c>
      <c r="H485" s="5">
        <v>-486.94773160447863</v>
      </c>
      <c r="I485" s="5">
        <v>-649.48097485004564</v>
      </c>
      <c r="J485" s="5">
        <v>-903.82068550206759</v>
      </c>
      <c r="K485" s="5">
        <v>-1117.4839341392415</v>
      </c>
      <c r="L485" s="5">
        <v>-1373.370057750845</v>
      </c>
      <c r="M485" s="5">
        <v>-1626.1594987533438</v>
      </c>
      <c r="N485" s="5">
        <v>-2086.2129679685736</v>
      </c>
      <c r="O485" s="5">
        <v>-2582.6216082312676</v>
      </c>
      <c r="P485" s="5">
        <v>-3065.0197831230657</v>
      </c>
      <c r="Q485" s="5">
        <v>-3605.8992804366508</v>
      </c>
      <c r="R485" s="5">
        <v>-4166.8728161536301</v>
      </c>
      <c r="S485" s="5">
        <v>-4592.8710380802886</v>
      </c>
      <c r="T485" s="5">
        <v>-5197.042127951463</v>
      </c>
      <c r="U485" s="5">
        <v>-5750.2872510922971</v>
      </c>
      <c r="V485" s="5">
        <v>-6236.8283950533805</v>
      </c>
      <c r="W485" s="5">
        <v>-6581.2350829829365</v>
      </c>
      <c r="X485" s="5">
        <v>-6509.3162036342774</v>
      </c>
      <c r="Y485" s="5">
        <v>-7048.9012266969467</v>
      </c>
      <c r="Z485" s="5">
        <v>-8147.4243994268618</v>
      </c>
      <c r="AA485" s="5">
        <v>-9088.9281371718389</v>
      </c>
      <c r="AB485" s="5">
        <v>-9850.9544888831551</v>
      </c>
      <c r="AC485" s="5">
        <v>-10656.064893863704</v>
      </c>
      <c r="AD485" s="5">
        <v>-10766.948906014986</v>
      </c>
      <c r="AE485" s="5">
        <v>-12361.006785447777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-168.890337008817</v>
      </c>
      <c r="E486" s="5">
        <v>-275.628009434913</v>
      </c>
      <c r="F486" s="5">
        <v>-369.85501980085297</v>
      </c>
      <c r="G486" s="5">
        <v>-450.67976665269703</v>
      </c>
      <c r="H486" s="5">
        <v>-518.421742812704</v>
      </c>
      <c r="I486" s="5">
        <v>-575.374328152722</v>
      </c>
      <c r="J486" s="5">
        <v>-656.517348320932</v>
      </c>
      <c r="K486" s="5">
        <v>-786.56970949663105</v>
      </c>
      <c r="L486" s="5">
        <v>-920.85425478749505</v>
      </c>
      <c r="M486" s="5">
        <v>-1059.02635553918</v>
      </c>
      <c r="N486" s="5">
        <v>-1225.00302896478</v>
      </c>
      <c r="O486" s="5">
        <v>-1403.09551862375</v>
      </c>
      <c r="P486" s="5">
        <v>-1586.6258290317601</v>
      </c>
      <c r="Q486" s="5">
        <v>-1734.6935190741401</v>
      </c>
      <c r="R486" s="5">
        <v>-1868.2838841380201</v>
      </c>
      <c r="S486" s="5">
        <v>-1977.1337138783099</v>
      </c>
      <c r="T486" s="5">
        <v>-2056.7270867626999</v>
      </c>
      <c r="U486" s="5">
        <v>-2087.7410842767699</v>
      </c>
      <c r="V486" s="5">
        <v>-2102.8667770448601</v>
      </c>
      <c r="W486" s="5">
        <v>-2109.3913161164201</v>
      </c>
      <c r="X486" s="5">
        <v>-2101.9989512212001</v>
      </c>
      <c r="Y486" s="5">
        <v>-2099.4182599518099</v>
      </c>
      <c r="Z486" s="5">
        <v>-2087.9581688447902</v>
      </c>
      <c r="AA486" s="5">
        <v>-2100.2034908164901</v>
      </c>
      <c r="AB486" s="5">
        <v>-2080.5146868389902</v>
      </c>
      <c r="AC486" s="5">
        <v>-2062.3367345430001</v>
      </c>
      <c r="AD486" s="5">
        <v>-2036.7240675585599</v>
      </c>
      <c r="AE486" s="5">
        <v>-2056.7164891391999</v>
      </c>
    </row>
    <row r="488" spans="1:31">
      <c r="A488" s="59" t="s">
        <v>140</v>
      </c>
      <c r="B488" s="59" t="s">
        <v>127</v>
      </c>
      <c r="C488" s="58" t="s">
        <v>82</v>
      </c>
      <c r="D488" s="5">
        <v>46332.227915589101</v>
      </c>
      <c r="E488" s="5">
        <v>39330.033998243773</v>
      </c>
      <c r="F488" s="5">
        <v>37148.742713061154</v>
      </c>
      <c r="G488" s="5">
        <v>36892.002734058537</v>
      </c>
      <c r="H488" s="5">
        <v>33514.17476254436</v>
      </c>
      <c r="I488" s="5">
        <v>25084.726916921114</v>
      </c>
      <c r="J488" s="5">
        <v>22873.165367591238</v>
      </c>
      <c r="K488" s="5">
        <v>17950.881709464258</v>
      </c>
      <c r="L488" s="5">
        <v>17388.545564510841</v>
      </c>
      <c r="M488" s="5">
        <v>14344.179571592895</v>
      </c>
      <c r="N488" s="5">
        <v>10382.277747136524</v>
      </c>
      <c r="O488" s="5">
        <v>10432.651200418419</v>
      </c>
      <c r="P488" s="5">
        <v>10127.502566649679</v>
      </c>
      <c r="Q488" s="5">
        <v>9753.8167385190136</v>
      </c>
      <c r="R488" s="5">
        <v>8389.2019484395169</v>
      </c>
      <c r="S488" s="5">
        <v>8247.0690637751577</v>
      </c>
      <c r="T488" s="5">
        <v>4861.6331946025693</v>
      </c>
      <c r="U488" s="5">
        <v>2430.0255533875143</v>
      </c>
      <c r="V488" s="5">
        <v>2451.7791456216651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9" t="s">
        <v>140</v>
      </c>
      <c r="B489" s="59" t="s">
        <v>127</v>
      </c>
      <c r="C489" s="58" t="s">
        <v>84</v>
      </c>
      <c r="D489" s="5">
        <v>1007.3223625216582</v>
      </c>
      <c r="E489" s="5">
        <v>974.13418548936318</v>
      </c>
      <c r="F489" s="5">
        <v>1001.9880663816832</v>
      </c>
      <c r="G489" s="5">
        <v>1203.6406282132132</v>
      </c>
      <c r="H489" s="5">
        <v>1573.5593170218531</v>
      </c>
      <c r="I489" s="5">
        <v>2181.9448497346425</v>
      </c>
      <c r="J489" s="5">
        <v>2392.3258558427133</v>
      </c>
      <c r="K489" s="5">
        <v>3232.7894012833835</v>
      </c>
      <c r="L489" s="5">
        <v>3734.287898346513</v>
      </c>
      <c r="M489" s="5">
        <v>4575.0261187344167</v>
      </c>
      <c r="N489" s="5">
        <v>5209.1109387035467</v>
      </c>
      <c r="O489" s="5">
        <v>5318.9660624540102</v>
      </c>
      <c r="P489" s="5">
        <v>5065.3789433071361</v>
      </c>
      <c r="Q489" s="5">
        <v>3493.4153758247712</v>
      </c>
      <c r="R489" s="5">
        <v>3859.7794143287865</v>
      </c>
      <c r="S489" s="5">
        <v>3769.7507760494987</v>
      </c>
      <c r="T489" s="5">
        <v>3148.6286029731068</v>
      </c>
      <c r="U489" s="5">
        <v>3068.3773672944053</v>
      </c>
      <c r="V489" s="5">
        <v>3228.2033438232866</v>
      </c>
      <c r="W489" s="5">
        <v>2822.049883852721</v>
      </c>
      <c r="X489" s="5">
        <v>3086.0023885595319</v>
      </c>
      <c r="Y489" s="5">
        <v>2835.7734522136934</v>
      </c>
      <c r="Z489" s="5">
        <v>314.5484847304698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0</v>
      </c>
      <c r="F491" s="5">
        <v>1.013198600015</v>
      </c>
      <c r="G491" s="5">
        <v>7.1640877297049999</v>
      </c>
      <c r="H491" s="5">
        <v>7.2222705961600004</v>
      </c>
      <c r="I491" s="5">
        <v>30.150300779459997</v>
      </c>
      <c r="J491" s="5">
        <v>30.817801995625</v>
      </c>
      <c r="K491" s="5">
        <v>208.38114507205501</v>
      </c>
      <c r="L491" s="5">
        <v>145.18508145633001</v>
      </c>
      <c r="M491" s="5">
        <v>210.54660023303501</v>
      </c>
      <c r="N491" s="5">
        <v>293.61524886753</v>
      </c>
      <c r="O491" s="5">
        <v>631.90657121748507</v>
      </c>
      <c r="P491" s="5">
        <v>755.57917694769026</v>
      </c>
      <c r="Q491" s="5">
        <v>623.1188850624701</v>
      </c>
      <c r="R491" s="5">
        <v>239.25725531938502</v>
      </c>
      <c r="S491" s="5">
        <v>291.57067199668495</v>
      </c>
      <c r="T491" s="5">
        <v>580.08704304307514</v>
      </c>
      <c r="U491" s="5">
        <v>759.52854123035513</v>
      </c>
      <c r="V491" s="5">
        <v>823.61695234773526</v>
      </c>
      <c r="W491" s="5">
        <v>802.41440623027506</v>
      </c>
      <c r="X491" s="5">
        <v>569.69558637074999</v>
      </c>
      <c r="Y491" s="5">
        <v>115.19022654918</v>
      </c>
      <c r="Z491" s="5">
        <v>1958.0423021353099</v>
      </c>
      <c r="AA491" s="5">
        <v>2533.9804999175685</v>
      </c>
      <c r="AB491" s="5">
        <v>1569.5724315477855</v>
      </c>
      <c r="AC491" s="5">
        <v>2396.7609547335092</v>
      </c>
      <c r="AD491" s="5">
        <v>2372.6755513239345</v>
      </c>
      <c r="AE491" s="5">
        <v>1232.6656799681796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213.04516875003972</v>
      </c>
      <c r="E493" s="5">
        <v>251.42043874995986</v>
      </c>
      <c r="F493" s="5">
        <v>199.2210400000348</v>
      </c>
      <c r="G493" s="5">
        <v>126.74201749997502</v>
      </c>
      <c r="H493" s="5">
        <v>180.51341750004991</v>
      </c>
      <c r="I493" s="5">
        <v>184.41773249999991</v>
      </c>
      <c r="J493" s="5">
        <v>308.66523000005986</v>
      </c>
      <c r="K493" s="5">
        <v>160.58270250001993</v>
      </c>
      <c r="L493" s="5">
        <v>280.02974124998497</v>
      </c>
      <c r="M493" s="5">
        <v>299.1800200000298</v>
      </c>
      <c r="N493" s="5">
        <v>248.91692375003976</v>
      </c>
      <c r="O493" s="5">
        <v>213.04516875003986</v>
      </c>
      <c r="P493" s="5">
        <v>251.42043875000979</v>
      </c>
      <c r="Q493" s="5">
        <v>199.22103999999987</v>
      </c>
      <c r="R493" s="5">
        <v>54.607374999994988</v>
      </c>
      <c r="S493" s="5">
        <v>64.03542999997498</v>
      </c>
      <c r="T493" s="5">
        <v>77.21428749997996</v>
      </c>
      <c r="U493" s="5">
        <v>166.56128000000484</v>
      </c>
      <c r="V493" s="5">
        <v>81.759812499969954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518.21203202590539</v>
      </c>
      <c r="E494" s="5">
        <v>813.13785141416531</v>
      </c>
      <c r="F494" s="5">
        <v>1014.1206836618908</v>
      </c>
      <c r="G494" s="5">
        <v>1041.5016574929969</v>
      </c>
      <c r="H494" s="5">
        <v>1046.3684430513454</v>
      </c>
      <c r="I494" s="5">
        <v>1179.2077558250764</v>
      </c>
      <c r="J494" s="5">
        <v>1223.2756790062908</v>
      </c>
      <c r="K494" s="5">
        <v>3056.4885136207968</v>
      </c>
      <c r="L494" s="5">
        <v>2894.2409092523862</v>
      </c>
      <c r="M494" s="5">
        <v>2498.6960798501859</v>
      </c>
      <c r="N494" s="5">
        <v>3407.6210362993857</v>
      </c>
      <c r="O494" s="5">
        <v>3454.7988494383158</v>
      </c>
      <c r="P494" s="5">
        <v>3649.6826375334854</v>
      </c>
      <c r="Q494" s="5">
        <v>4884.5206251023756</v>
      </c>
      <c r="R494" s="5">
        <v>5959.7716776989973</v>
      </c>
      <c r="S494" s="5">
        <v>7435.5351540614565</v>
      </c>
      <c r="T494" s="5">
        <v>8800.581324814113</v>
      </c>
      <c r="U494" s="5">
        <v>8710.5630713419596</v>
      </c>
      <c r="V494" s="5">
        <v>10265.191362885294</v>
      </c>
      <c r="W494" s="5">
        <v>9499.649769621099</v>
      </c>
      <c r="X494" s="5">
        <v>8350.7359525814882</v>
      </c>
      <c r="Y494" s="5">
        <v>8828.8220707861747</v>
      </c>
      <c r="Z494" s="5">
        <v>9172.0813894289531</v>
      </c>
      <c r="AA494" s="5">
        <v>9492.8011135929428</v>
      </c>
      <c r="AB494" s="5">
        <v>9805.8459501342004</v>
      </c>
      <c r="AC494" s="5">
        <v>11336.628647668602</v>
      </c>
      <c r="AD494" s="5">
        <v>13628.619483651117</v>
      </c>
      <c r="AE494" s="5">
        <v>12848.823379082587</v>
      </c>
    </row>
    <row r="495" spans="1:31">
      <c r="A495" s="59" t="s">
        <v>140</v>
      </c>
      <c r="B495" s="59" t="s">
        <v>127</v>
      </c>
      <c r="C495" s="58" t="s">
        <v>90</v>
      </c>
      <c r="D495" s="5">
        <v>41.722003456914976</v>
      </c>
      <c r="E495" s="5">
        <v>97.777068456545351</v>
      </c>
      <c r="F495" s="5">
        <v>166.90818580219525</v>
      </c>
      <c r="G495" s="5">
        <v>253.26140476065683</v>
      </c>
      <c r="H495" s="5">
        <v>362.55770618688535</v>
      </c>
      <c r="I495" s="5">
        <v>477.22794214985902</v>
      </c>
      <c r="J495" s="5">
        <v>686.33164440014252</v>
      </c>
      <c r="K495" s="5">
        <v>858.19553710859407</v>
      </c>
      <c r="L495" s="5">
        <v>1029.4513816320969</v>
      </c>
      <c r="M495" s="5">
        <v>1185.1230091644059</v>
      </c>
      <c r="N495" s="5">
        <v>1439.5438437022092</v>
      </c>
      <c r="O495" s="5">
        <v>1753.6627308306067</v>
      </c>
      <c r="P495" s="5">
        <v>2132.761417404744</v>
      </c>
      <c r="Q495" s="5">
        <v>2487.7458156174589</v>
      </c>
      <c r="R495" s="5">
        <v>2849.7259228662379</v>
      </c>
      <c r="S495" s="5">
        <v>3148.2412076251603</v>
      </c>
      <c r="T495" s="5">
        <v>3442.2833240494992</v>
      </c>
      <c r="U495" s="5">
        <v>3714.0744187219857</v>
      </c>
      <c r="V495" s="5">
        <v>4109.386052750021</v>
      </c>
      <c r="W495" s="5">
        <v>4182.9046828700339</v>
      </c>
      <c r="X495" s="5">
        <v>4277.9098456582915</v>
      </c>
      <c r="Y495" s="5">
        <v>4714.6590014527665</v>
      </c>
      <c r="Z495" s="5">
        <v>5118.4645769658255</v>
      </c>
      <c r="AA495" s="5">
        <v>5621.5794593333958</v>
      </c>
      <c r="AB495" s="5">
        <v>6049.463343796886</v>
      </c>
      <c r="AC495" s="5">
        <v>6577.5572516855646</v>
      </c>
      <c r="AD495" s="5">
        <v>6700.6083241361575</v>
      </c>
      <c r="AE495" s="5">
        <v>7203.335562207747</v>
      </c>
    </row>
    <row r="496" spans="1:31">
      <c r="A496" s="59" t="s">
        <v>140</v>
      </c>
      <c r="B496" s="59" t="s">
        <v>127</v>
      </c>
      <c r="C496" s="58" t="s">
        <v>91</v>
      </c>
      <c r="D496" s="5">
        <v>113.965096957097</v>
      </c>
      <c r="E496" s="5">
        <v>204.51809434610101</v>
      </c>
      <c r="F496" s="5">
        <v>295.47356632832401</v>
      </c>
      <c r="G496" s="5">
        <v>376.36248337679302</v>
      </c>
      <c r="H496" s="5">
        <v>442.707538579595</v>
      </c>
      <c r="I496" s="5">
        <v>500.81247181569103</v>
      </c>
      <c r="J496" s="5">
        <v>581.00197300838397</v>
      </c>
      <c r="K496" s="5">
        <v>707.25287677804795</v>
      </c>
      <c r="L496" s="5">
        <v>820.43033742354703</v>
      </c>
      <c r="M496" s="5">
        <v>927.728959052812</v>
      </c>
      <c r="N496" s="5">
        <v>1055.7626441102</v>
      </c>
      <c r="O496" s="5">
        <v>1193.3551323664601</v>
      </c>
      <c r="P496" s="5">
        <v>1335.4764663847</v>
      </c>
      <c r="Q496" s="5">
        <v>1455.5149278808999</v>
      </c>
      <c r="R496" s="5">
        <v>1571.3795097319801</v>
      </c>
      <c r="S496" s="5">
        <v>1661.32892220965</v>
      </c>
      <c r="T496" s="5">
        <v>1730.55739828744</v>
      </c>
      <c r="U496" s="5">
        <v>1751.8883123606499</v>
      </c>
      <c r="V496" s="5">
        <v>1766.7469949399001</v>
      </c>
      <c r="W496" s="5">
        <v>1766.75208446739</v>
      </c>
      <c r="X496" s="5">
        <v>1767.15895608714</v>
      </c>
      <c r="Y496" s="5">
        <v>1761.84724322329</v>
      </c>
      <c r="Z496" s="5">
        <v>1749.80132554959</v>
      </c>
      <c r="AA496" s="5">
        <v>1749.36623159228</v>
      </c>
      <c r="AB496" s="5">
        <v>1738.49031901175</v>
      </c>
      <c r="AC496" s="5">
        <v>1725.91060392653</v>
      </c>
      <c r="AD496" s="5">
        <v>1701.4704868379399</v>
      </c>
      <c r="AE496" s="5">
        <v>1718.85391947125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2975.1388771583997</v>
      </c>
      <c r="E499" s="5">
        <v>9904.0529060418467</v>
      </c>
      <c r="F499" s="5">
        <v>13231.356210888554</v>
      </c>
      <c r="G499" s="5">
        <v>14675.216800941907</v>
      </c>
      <c r="H499" s="5">
        <v>15984.046906016307</v>
      </c>
      <c r="I499" s="5">
        <v>22595.302618656304</v>
      </c>
      <c r="J499" s="5">
        <v>26345.142602260545</v>
      </c>
      <c r="K499" s="5">
        <v>27665.224894276955</v>
      </c>
      <c r="L499" s="5">
        <v>30373.770882874513</v>
      </c>
      <c r="M499" s="5">
        <v>32099.342066922942</v>
      </c>
      <c r="N499" s="5">
        <v>33881.59212040175</v>
      </c>
      <c r="O499" s="5">
        <v>34863.421652160701</v>
      </c>
      <c r="P499" s="5">
        <v>34576.850141266666</v>
      </c>
      <c r="Q499" s="5">
        <v>35506.027259239352</v>
      </c>
      <c r="R499" s="5">
        <v>35715.939141582559</v>
      </c>
      <c r="S499" s="5">
        <v>39133.280632413647</v>
      </c>
      <c r="T499" s="5">
        <v>41502.903903511826</v>
      </c>
      <c r="U499" s="5">
        <v>44320.712522293412</v>
      </c>
      <c r="V499" s="5">
        <v>41128.046268245322</v>
      </c>
      <c r="W499" s="5">
        <v>53210.753945993922</v>
      </c>
      <c r="X499" s="5">
        <v>58078.723873627205</v>
      </c>
      <c r="Y499" s="5">
        <v>55838.474955012229</v>
      </c>
      <c r="Z499" s="5">
        <v>57600.611312410518</v>
      </c>
      <c r="AA499" s="5">
        <v>56417.849779230353</v>
      </c>
      <c r="AB499" s="5">
        <v>58517.004096057455</v>
      </c>
      <c r="AC499" s="5">
        <v>61490.193117955663</v>
      </c>
      <c r="AD499" s="5">
        <v>59924.574918113911</v>
      </c>
      <c r="AE499" s="5">
        <v>60713.693320308434</v>
      </c>
    </row>
    <row r="500" spans="1:31">
      <c r="A500" s="59" t="s">
        <v>140</v>
      </c>
      <c r="B500" s="59" t="s">
        <v>127</v>
      </c>
      <c r="C500" s="58" t="s">
        <v>95</v>
      </c>
      <c r="D500" s="5">
        <v>7364.4572284905926</v>
      </c>
      <c r="E500" s="5">
        <v>7391.7424117873406</v>
      </c>
      <c r="F500" s="5">
        <v>7874.9372912389899</v>
      </c>
      <c r="G500" s="5">
        <v>8056.3706861976852</v>
      </c>
      <c r="H500" s="5">
        <v>7900.3438367081799</v>
      </c>
      <c r="I500" s="5">
        <v>7980.4022301494906</v>
      </c>
      <c r="J500" s="5">
        <v>7850.5662996382953</v>
      </c>
      <c r="K500" s="5">
        <v>11051.345255761245</v>
      </c>
      <c r="L500" s="5">
        <v>10706.530909073297</v>
      </c>
      <c r="M500" s="5">
        <v>10334.468754780793</v>
      </c>
      <c r="N500" s="5">
        <v>13518.614018882912</v>
      </c>
      <c r="O500" s="5">
        <v>14273.963852235469</v>
      </c>
      <c r="P500" s="5">
        <v>15461.594043529411</v>
      </c>
      <c r="Q500" s="5">
        <v>17985.038062565243</v>
      </c>
      <c r="R500" s="5">
        <v>22360.484262013073</v>
      </c>
      <c r="S500" s="5">
        <v>23371.971405996206</v>
      </c>
      <c r="T500" s="5">
        <v>30668.230239720349</v>
      </c>
      <c r="U500" s="5">
        <v>31709.490754837581</v>
      </c>
      <c r="V500" s="5">
        <v>36320.560775604776</v>
      </c>
      <c r="W500" s="5">
        <v>40757.131094030883</v>
      </c>
      <c r="X500" s="5">
        <v>36517.807434669092</v>
      </c>
      <c r="Y500" s="5">
        <v>39008.083870954244</v>
      </c>
      <c r="Z500" s="5">
        <v>41288.217933846223</v>
      </c>
      <c r="AA500" s="5">
        <v>45333.437665277728</v>
      </c>
      <c r="AB500" s="5">
        <v>45835.697789847458</v>
      </c>
      <c r="AC500" s="5">
        <v>54787.32476927602</v>
      </c>
      <c r="AD500" s="5">
        <v>57013.409231238264</v>
      </c>
      <c r="AE500" s="5">
        <v>57427.946627004472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8003.7758971000003</v>
      </c>
      <c r="E501" s="5">
        <v>8914.7690364000009</v>
      </c>
      <c r="F501" s="5">
        <v>9913.3651482999994</v>
      </c>
      <c r="G501" s="5">
        <v>10887.891067800001</v>
      </c>
      <c r="H501" s="5">
        <v>11827.9604989</v>
      </c>
      <c r="I501" s="5">
        <v>12709.108891999998</v>
      </c>
      <c r="J501" s="5">
        <v>13625.049818200001</v>
      </c>
      <c r="K501" s="5">
        <v>14562.2154581</v>
      </c>
      <c r="L501" s="5">
        <v>15460.4242044</v>
      </c>
      <c r="M501" s="5">
        <v>16247.905898500001</v>
      </c>
      <c r="N501" s="5">
        <v>17074.411882799999</v>
      </c>
      <c r="O501" s="5">
        <v>17890.849798899999</v>
      </c>
      <c r="P501" s="5">
        <v>18708.810956900001</v>
      </c>
      <c r="Q501" s="5">
        <v>19396.284543199999</v>
      </c>
      <c r="R501" s="5">
        <v>20081.111898400002</v>
      </c>
      <c r="S501" s="5">
        <v>20768.276866600001</v>
      </c>
      <c r="T501" s="5">
        <v>21506.990018999997</v>
      </c>
      <c r="U501" s="5">
        <v>22145.479821699999</v>
      </c>
      <c r="V501" s="5">
        <v>22806.500498599999</v>
      </c>
      <c r="W501" s="5">
        <v>23456.237986599997</v>
      </c>
      <c r="X501" s="5">
        <v>24147.858120200002</v>
      </c>
      <c r="Y501" s="5">
        <v>24712.014822900001</v>
      </c>
      <c r="Z501" s="5">
        <v>25293.8984662</v>
      </c>
      <c r="AA501" s="5">
        <v>25871.542336500002</v>
      </c>
      <c r="AB501" s="5">
        <v>26502.765391100002</v>
      </c>
      <c r="AC501" s="5">
        <v>27014.529022900002</v>
      </c>
      <c r="AD501" s="5">
        <v>27560.276074599999</v>
      </c>
      <c r="AE501" s="5">
        <v>27560.276074599999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0.57328140298499997</v>
      </c>
      <c r="J502" s="5">
        <v>0.63695040244000001</v>
      </c>
      <c r="K502" s="5">
        <v>6.1578848792949996</v>
      </c>
      <c r="L502" s="5">
        <v>1.0260858581499999</v>
      </c>
      <c r="M502" s="5">
        <v>3.9970523250349999</v>
      </c>
      <c r="N502" s="5">
        <v>2.4774926453850004</v>
      </c>
      <c r="O502" s="5">
        <v>22.523507110684999</v>
      </c>
      <c r="P502" s="5">
        <v>1.049285732675</v>
      </c>
      <c r="Q502" s="5">
        <v>10.955593746005</v>
      </c>
      <c r="R502" s="5">
        <v>0</v>
      </c>
      <c r="S502" s="5">
        <v>0</v>
      </c>
      <c r="T502" s="5">
        <v>0</v>
      </c>
      <c r="U502" s="5">
        <v>0</v>
      </c>
      <c r="V502" s="5">
        <v>16.194891394765001</v>
      </c>
      <c r="W502" s="5">
        <v>28.80962208979</v>
      </c>
      <c r="X502" s="5">
        <v>41.268669813495002</v>
      </c>
      <c r="Y502" s="5">
        <v>0</v>
      </c>
      <c r="Z502" s="5">
        <v>59.66422671926</v>
      </c>
      <c r="AA502" s="5">
        <v>17.517226515665001</v>
      </c>
      <c r="AB502" s="5">
        <v>47.684874833435003</v>
      </c>
      <c r="AC502" s="5">
        <v>67.051405804864999</v>
      </c>
      <c r="AD502" s="5">
        <v>484.83549549025997</v>
      </c>
      <c r="AE502" s="5">
        <v>489.13900656920492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-730.28190692096985</v>
      </c>
      <c r="E503" s="5">
        <v>-1134.8072586454612</v>
      </c>
      <c r="F503" s="5">
        <v>-1389.2820348417254</v>
      </c>
      <c r="G503" s="5">
        <v>-1431.9340013461056</v>
      </c>
      <c r="H503" s="5">
        <v>-1438.6687283388464</v>
      </c>
      <c r="I503" s="5">
        <v>-1610.9649693058618</v>
      </c>
      <c r="J503" s="5">
        <v>-1672.9299353001627</v>
      </c>
      <c r="K503" s="5">
        <v>-3876.079465275061</v>
      </c>
      <c r="L503" s="5">
        <v>-3690.4139335683944</v>
      </c>
      <c r="M503" s="5">
        <v>-3147.0179931399293</v>
      </c>
      <c r="N503" s="5">
        <v>-4300.9637744794145</v>
      </c>
      <c r="O503" s="5">
        <v>-4337.6719077093248</v>
      </c>
      <c r="P503" s="5">
        <v>-4601.9391164321551</v>
      </c>
      <c r="Q503" s="5">
        <v>-6222.6491830003142</v>
      </c>
      <c r="R503" s="5">
        <v>-7614.8598424294114</v>
      </c>
      <c r="S503" s="5">
        <v>-9361.0112099080088</v>
      </c>
      <c r="T503" s="5">
        <v>-11062.180188808241</v>
      </c>
      <c r="U503" s="5">
        <v>-10916.550315962528</v>
      </c>
      <c r="V503" s="5">
        <v>-12869.714253030974</v>
      </c>
      <c r="W503" s="5">
        <v>-11928.394634667378</v>
      </c>
      <c r="X503" s="5">
        <v>-10428.504787067292</v>
      </c>
      <c r="Y503" s="5">
        <v>-11153.538902162729</v>
      </c>
      <c r="Z503" s="5">
        <v>-11615.193043655201</v>
      </c>
      <c r="AA503" s="5">
        <v>-12081.865158555183</v>
      </c>
      <c r="AB503" s="5">
        <v>-12362.972997229132</v>
      </c>
      <c r="AC503" s="5">
        <v>-14278.856065161117</v>
      </c>
      <c r="AD503" s="5">
        <v>-17038.308978384575</v>
      </c>
      <c r="AE503" s="5">
        <v>-16174.045728816842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-49.142477965210105</v>
      </c>
      <c r="E504" s="5">
        <v>-114.95786025272938</v>
      </c>
      <c r="F504" s="5">
        <v>-196.34316820621885</v>
      </c>
      <c r="G504" s="5">
        <v>-297.92515182096417</v>
      </c>
      <c r="H504" s="5">
        <v>-426.49632999349774</v>
      </c>
      <c r="I504" s="5">
        <v>-562.9505853944413</v>
      </c>
      <c r="J504" s="5">
        <v>-805.80778030779538</v>
      </c>
      <c r="K504" s="5">
        <v>-1014.6837268685774</v>
      </c>
      <c r="L504" s="5">
        <v>-1224.5634243490811</v>
      </c>
      <c r="M504" s="5">
        <v>-1411.5310555145895</v>
      </c>
      <c r="N504" s="5">
        <v>-1732.3675085368786</v>
      </c>
      <c r="O504" s="5">
        <v>-2108.6471905870294</v>
      </c>
      <c r="P504" s="5">
        <v>-2587.6832025453014</v>
      </c>
      <c r="Q504" s="5">
        <v>-3015.4599986912044</v>
      </c>
      <c r="R504" s="5">
        <v>-3479.3001169992594</v>
      </c>
      <c r="S504" s="5">
        <v>-3849.2055267230098</v>
      </c>
      <c r="T504" s="5">
        <v>-4243.4953779342331</v>
      </c>
      <c r="U504" s="5">
        <v>-4584.3720543258551</v>
      </c>
      <c r="V504" s="5">
        <v>-5118.8986306402212</v>
      </c>
      <c r="W504" s="5">
        <v>-5213.918803178165</v>
      </c>
      <c r="X504" s="5">
        <v>-5322.7677352613464</v>
      </c>
      <c r="Y504" s="5">
        <v>-5919.2389112767596</v>
      </c>
      <c r="Z504" s="5">
        <v>-6452.5542556881246</v>
      </c>
      <c r="AA504" s="5">
        <v>-7149.9340530936006</v>
      </c>
      <c r="AB504" s="5">
        <v>-7677.2346329455177</v>
      </c>
      <c r="AC504" s="5">
        <v>-8406.9490157549208</v>
      </c>
      <c r="AD504" s="5">
        <v>-8549.8582501543115</v>
      </c>
      <c r="AE504" s="5">
        <v>-9238.0386143019023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-130.96854174107401</v>
      </c>
      <c r="E505" s="5">
        <v>-236.46226340691001</v>
      </c>
      <c r="F505" s="5">
        <v>-343.32192731499498</v>
      </c>
      <c r="G505" s="5">
        <v>-436.92834610717802</v>
      </c>
      <c r="H505" s="5">
        <v>-513.65866140435799</v>
      </c>
      <c r="I505" s="5">
        <v>-582.25303297905305</v>
      </c>
      <c r="J505" s="5">
        <v>-677.32689186207301</v>
      </c>
      <c r="K505" s="5">
        <v>-824.39657464836</v>
      </c>
      <c r="L505" s="5">
        <v>-957.73411036726498</v>
      </c>
      <c r="M505" s="5">
        <v>-1081.45927541575</v>
      </c>
      <c r="N505" s="5">
        <v>-1233.39521386207</v>
      </c>
      <c r="O505" s="5">
        <v>-1393.1405148480201</v>
      </c>
      <c r="P505" s="5">
        <v>-1561.0975839064299</v>
      </c>
      <c r="Q505" s="5">
        <v>-1704.4301517123499</v>
      </c>
      <c r="R505" s="5">
        <v>-1836.0564598952101</v>
      </c>
      <c r="S505" s="5">
        <v>-1939.84030818264</v>
      </c>
      <c r="T505" s="5">
        <v>-2023.5924374281799</v>
      </c>
      <c r="U505" s="5">
        <v>-2052.3431988034599</v>
      </c>
      <c r="V505" s="5">
        <v>-2063.13551045758</v>
      </c>
      <c r="W505" s="5">
        <v>-2067.9110095372998</v>
      </c>
      <c r="X505" s="5">
        <v>-2061.0255247456198</v>
      </c>
      <c r="Y505" s="5">
        <v>-2058.9092883543199</v>
      </c>
      <c r="Z505" s="5">
        <v>-2041.5149880725701</v>
      </c>
      <c r="AA505" s="5">
        <v>-2044.5966017343801</v>
      </c>
      <c r="AB505" s="5">
        <v>-2028.1466020866301</v>
      </c>
      <c r="AC505" s="5">
        <v>-2012.96819171518</v>
      </c>
      <c r="AD505" s="5">
        <v>-1982.19426614401</v>
      </c>
      <c r="AE505" s="5">
        <v>-2005.18841427446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35228.66461372724</v>
      </c>
      <c r="E507" s="5">
        <v>31278.477238831547</v>
      </c>
      <c r="F507" s="5">
        <v>27661.828619832184</v>
      </c>
      <c r="G507" s="5">
        <v>23860.920562166852</v>
      </c>
      <c r="H507" s="5">
        <v>22475.089410581255</v>
      </c>
      <c r="I507" s="5">
        <v>18821.265474853477</v>
      </c>
      <c r="J507" s="5">
        <v>11288.767502209907</v>
      </c>
      <c r="K507" s="5">
        <v>6876.1755095928002</v>
      </c>
      <c r="L507" s="5">
        <v>6842.2636179842575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20.554141697009999</v>
      </c>
      <c r="E508" s="5">
        <v>16.494583847314999</v>
      </c>
      <c r="F508" s="5">
        <v>23.838444683510001</v>
      </c>
      <c r="G508" s="5">
        <v>52.780035640024998</v>
      </c>
      <c r="H508" s="5">
        <v>44.390504246085001</v>
      </c>
      <c r="I508" s="5">
        <v>75.556082652740002</v>
      </c>
      <c r="J508" s="5">
        <v>117.05422429272002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14.288661683840001</v>
      </c>
      <c r="E510" s="5">
        <v>11.457492349270002</v>
      </c>
      <c r="F510" s="5">
        <v>16.750480122805001</v>
      </c>
      <c r="G510" s="5">
        <v>31.418134657920003</v>
      </c>
      <c r="H510" s="5">
        <v>12.277197258015001</v>
      </c>
      <c r="I510" s="5">
        <v>63.749118413215001</v>
      </c>
      <c r="J510" s="5">
        <v>99.653606398430014</v>
      </c>
      <c r="K510" s="5">
        <v>170.92556945034997</v>
      </c>
      <c r="L510" s="5">
        <v>90.619336487660007</v>
      </c>
      <c r="M510" s="5">
        <v>214.18421340564501</v>
      </c>
      <c r="N510" s="5">
        <v>93.257781731230011</v>
      </c>
      <c r="O510" s="5">
        <v>250.39973678803003</v>
      </c>
      <c r="P510" s="5">
        <v>178.48497907880505</v>
      </c>
      <c r="Q510" s="5">
        <v>445.62872843145004</v>
      </c>
      <c r="R510" s="5">
        <v>333.88079666059508</v>
      </c>
      <c r="S510" s="5">
        <v>805.52104828632991</v>
      </c>
      <c r="T510" s="5">
        <v>953.97062402691506</v>
      </c>
      <c r="U510" s="5">
        <v>950.37703190395496</v>
      </c>
      <c r="V510" s="5">
        <v>1261.467423060345</v>
      </c>
      <c r="W510" s="5">
        <v>2019.1958169619504</v>
      </c>
      <c r="X510" s="5">
        <v>1115.79318641997</v>
      </c>
      <c r="Y510" s="5">
        <v>759.92430041243495</v>
      </c>
      <c r="Z510" s="5">
        <v>1440.89594563437</v>
      </c>
      <c r="AA510" s="5">
        <v>1233.7795712862553</v>
      </c>
      <c r="AB510" s="5">
        <v>1239.3048632422804</v>
      </c>
      <c r="AC510" s="5">
        <v>1071.4435640224003</v>
      </c>
      <c r="AD510" s="5">
        <v>3383.9434297568214</v>
      </c>
      <c r="AE510" s="5">
        <v>2629.6869359172842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9" t="s">
        <v>140</v>
      </c>
      <c r="B512" s="59" t="s">
        <v>128</v>
      </c>
      <c r="C512" s="58" t="s">
        <v>88</v>
      </c>
      <c r="D512" s="5">
        <v>2822.5432519917194</v>
      </c>
      <c r="E512" s="5">
        <v>1474.0730393261949</v>
      </c>
      <c r="F512" s="5">
        <v>2110.8251795915344</v>
      </c>
      <c r="G512" s="5">
        <v>3141.4307917633919</v>
      </c>
      <c r="H512" s="5">
        <v>2480.9938336358696</v>
      </c>
      <c r="I512" s="5">
        <v>2478.2327132820501</v>
      </c>
      <c r="J512" s="5">
        <v>3043.6524729880534</v>
      </c>
      <c r="K512" s="5">
        <v>2646.9672127912595</v>
      </c>
      <c r="L512" s="5">
        <v>1964.330625608625</v>
      </c>
      <c r="M512" s="5">
        <v>2094.1837208206698</v>
      </c>
      <c r="N512" s="5">
        <v>2337.9765595581898</v>
      </c>
      <c r="O512" s="5">
        <v>2774.6247067022855</v>
      </c>
      <c r="P512" s="5">
        <v>2687.64961011899</v>
      </c>
      <c r="Q512" s="5">
        <v>2767.4252907384143</v>
      </c>
      <c r="R512" s="5">
        <v>2702.4847205701553</v>
      </c>
      <c r="S512" s="5">
        <v>2891.8040637671097</v>
      </c>
      <c r="T512" s="5">
        <v>2333.9604192894299</v>
      </c>
      <c r="U512" s="5">
        <v>2497.3303018825995</v>
      </c>
      <c r="V512" s="5">
        <v>2018.9919603639594</v>
      </c>
      <c r="W512" s="5">
        <v>1765.9734677461247</v>
      </c>
      <c r="X512" s="5">
        <v>1951.1016071537404</v>
      </c>
      <c r="Y512" s="5">
        <v>2536.6791155571145</v>
      </c>
      <c r="Z512" s="5">
        <v>3157.2403003067316</v>
      </c>
      <c r="AA512" s="5">
        <v>2559.1452774964141</v>
      </c>
      <c r="AB512" s="5">
        <v>2978.1477474336202</v>
      </c>
      <c r="AC512" s="5">
        <v>2413.0282883147092</v>
      </c>
      <c r="AD512" s="5">
        <v>2060.3800042219991</v>
      </c>
      <c r="AE512" s="5">
        <v>1069.0173048194899</v>
      </c>
    </row>
    <row r="513" spans="1:31">
      <c r="A513" s="59" t="s">
        <v>140</v>
      </c>
      <c r="B513" s="59" t="s">
        <v>128</v>
      </c>
      <c r="C513" s="58" t="s">
        <v>89</v>
      </c>
      <c r="D513" s="5">
        <v>95.905766911880292</v>
      </c>
      <c r="E513" s="5">
        <v>119.24119516090514</v>
      </c>
      <c r="F513" s="5">
        <v>121.16174817996517</v>
      </c>
      <c r="G513" s="5">
        <v>133.20344770725018</v>
      </c>
      <c r="H513" s="5">
        <v>130.56577868491513</v>
      </c>
      <c r="I513" s="5">
        <v>134.67108382773017</v>
      </c>
      <c r="J513" s="5">
        <v>134.98133188821515</v>
      </c>
      <c r="K513" s="5">
        <v>180.86930887937979</v>
      </c>
      <c r="L513" s="5">
        <v>178.29970197862477</v>
      </c>
      <c r="M513" s="5">
        <v>167.86083917072975</v>
      </c>
      <c r="N513" s="5">
        <v>402.13817026568512</v>
      </c>
      <c r="O513" s="5">
        <v>394.99485056706521</v>
      </c>
      <c r="P513" s="5">
        <v>652.54343958481024</v>
      </c>
      <c r="Q513" s="5">
        <v>1219.0133782731791</v>
      </c>
      <c r="R513" s="5">
        <v>1187.6198329104889</v>
      </c>
      <c r="S513" s="5">
        <v>1132.3245841740938</v>
      </c>
      <c r="T513" s="5">
        <v>2397.034872343369</v>
      </c>
      <c r="U513" s="5">
        <v>2406.5400317879057</v>
      </c>
      <c r="V513" s="5">
        <v>2318.3619865963587</v>
      </c>
      <c r="W513" s="5">
        <v>2190.7613387293641</v>
      </c>
      <c r="X513" s="5">
        <v>1925.1408122111454</v>
      </c>
      <c r="Y513" s="5">
        <v>1963.6125199091694</v>
      </c>
      <c r="Z513" s="5">
        <v>1804.0064173501037</v>
      </c>
      <c r="AA513" s="5">
        <v>1906.2719730759788</v>
      </c>
      <c r="AB513" s="5">
        <v>2009.3152415076247</v>
      </c>
      <c r="AC513" s="5">
        <v>1998.1877583429746</v>
      </c>
      <c r="AD513" s="5">
        <v>1994.5349506486841</v>
      </c>
      <c r="AE513" s="5">
        <v>2146.8525405513392</v>
      </c>
    </row>
    <row r="514" spans="1:31">
      <c r="A514" s="59" t="s">
        <v>140</v>
      </c>
      <c r="B514" s="59" t="s">
        <v>128</v>
      </c>
      <c r="C514" s="58" t="s">
        <v>90</v>
      </c>
      <c r="D514" s="5">
        <v>29.060854719945009</v>
      </c>
      <c r="E514" s="5">
        <v>89.373077707630387</v>
      </c>
      <c r="F514" s="5">
        <v>161.78997265088032</v>
      </c>
      <c r="G514" s="5">
        <v>266.28093070705091</v>
      </c>
      <c r="H514" s="5">
        <v>379.00196237712953</v>
      </c>
      <c r="I514" s="5">
        <v>492.32895884518655</v>
      </c>
      <c r="J514" s="5">
        <v>653.44624078405411</v>
      </c>
      <c r="K514" s="5">
        <v>785.41434696715453</v>
      </c>
      <c r="L514" s="5">
        <v>870.29564802553216</v>
      </c>
      <c r="M514" s="5">
        <v>993.40875885574337</v>
      </c>
      <c r="N514" s="5">
        <v>1193.2157503852695</v>
      </c>
      <c r="O514" s="5">
        <v>1450.2455116876481</v>
      </c>
      <c r="P514" s="5">
        <v>1744.5287472362481</v>
      </c>
      <c r="Q514" s="5">
        <v>2073.6802984121518</v>
      </c>
      <c r="R514" s="5">
        <v>2440.4300806021988</v>
      </c>
      <c r="S514" s="5">
        <v>2631.8348992153888</v>
      </c>
      <c r="T514" s="5">
        <v>2957.7894869630632</v>
      </c>
      <c r="U514" s="5">
        <v>3218.2602597178966</v>
      </c>
      <c r="V514" s="5">
        <v>3584.807588772047</v>
      </c>
      <c r="W514" s="5">
        <v>3888.2912188735127</v>
      </c>
      <c r="X514" s="5">
        <v>3479.4186215595446</v>
      </c>
      <c r="Y514" s="5">
        <v>3508.5690958844448</v>
      </c>
      <c r="Z514" s="5">
        <v>3880.2050666145542</v>
      </c>
      <c r="AA514" s="5">
        <v>4289.0463284234129</v>
      </c>
      <c r="AB514" s="5">
        <v>5069.2397452326295</v>
      </c>
      <c r="AC514" s="5">
        <v>5539.9507654802819</v>
      </c>
      <c r="AD514" s="5">
        <v>6005.0969846799053</v>
      </c>
      <c r="AE514" s="5">
        <v>6446.5508614716618</v>
      </c>
    </row>
    <row r="515" spans="1:31">
      <c r="A515" s="59" t="s">
        <v>140</v>
      </c>
      <c r="B515" s="59" t="s">
        <v>128</v>
      </c>
      <c r="C515" s="58" t="s">
        <v>91</v>
      </c>
      <c r="D515" s="5">
        <v>69.074172932615198</v>
      </c>
      <c r="E515" s="5">
        <v>140.15642659301099</v>
      </c>
      <c r="F515" s="5">
        <v>215.85251842106501</v>
      </c>
      <c r="G515" s="5">
        <v>287.14967646944399</v>
      </c>
      <c r="H515" s="5">
        <v>348.36567844821002</v>
      </c>
      <c r="I515" s="5">
        <v>385.66229740739902</v>
      </c>
      <c r="J515" s="5">
        <v>418.05843362789699</v>
      </c>
      <c r="K515" s="5">
        <v>482.31025090746198</v>
      </c>
      <c r="L515" s="5">
        <v>538.07407158736896</v>
      </c>
      <c r="M515" s="5">
        <v>584.76177501695201</v>
      </c>
      <c r="N515" s="5">
        <v>647.95847717836398</v>
      </c>
      <c r="O515" s="5">
        <v>723.491458310697</v>
      </c>
      <c r="P515" s="5">
        <v>805.71518857144497</v>
      </c>
      <c r="Q515" s="5">
        <v>876.96027168968396</v>
      </c>
      <c r="R515" s="5">
        <v>951.94395451455398</v>
      </c>
      <c r="S515" s="5">
        <v>1008.03049652114</v>
      </c>
      <c r="T515" s="5">
        <v>1051.0785955623601</v>
      </c>
      <c r="U515" s="5">
        <v>1076.83678414377</v>
      </c>
      <c r="V515" s="5">
        <v>1090.3001927442399</v>
      </c>
      <c r="W515" s="5">
        <v>1094.51140755049</v>
      </c>
      <c r="X515" s="5">
        <v>1095.8182403927999</v>
      </c>
      <c r="Y515" s="5">
        <v>1090.22911796226</v>
      </c>
      <c r="Z515" s="5">
        <v>1084.50572591839</v>
      </c>
      <c r="AA515" s="5">
        <v>1086.54855312361</v>
      </c>
      <c r="AB515" s="5">
        <v>1080.5324274530501</v>
      </c>
      <c r="AC515" s="5">
        <v>1074.989727704</v>
      </c>
      <c r="AD515" s="5">
        <v>1060.4448594985699</v>
      </c>
      <c r="AE515" s="5">
        <v>1071.8228082655501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11530.835420543237</v>
      </c>
      <c r="E518" s="5">
        <v>14626.538019305182</v>
      </c>
      <c r="F518" s="5">
        <v>13344.780976932421</v>
      </c>
      <c r="G518" s="5">
        <v>15542.501199991204</v>
      </c>
      <c r="H518" s="5">
        <v>15044.398557238472</v>
      </c>
      <c r="I518" s="5">
        <v>15774.736371144814</v>
      </c>
      <c r="J518" s="5">
        <v>16771.478010042927</v>
      </c>
      <c r="K518" s="5">
        <v>21595.140769511232</v>
      </c>
      <c r="L518" s="5">
        <v>23628.525306176089</v>
      </c>
      <c r="M518" s="5">
        <v>23699.608792539479</v>
      </c>
      <c r="N518" s="5">
        <v>29917.04434309834</v>
      </c>
      <c r="O518" s="5">
        <v>27272.154612816921</v>
      </c>
      <c r="P518" s="5">
        <v>31183.179601966476</v>
      </c>
      <c r="Q518" s="5">
        <v>27373.926978463023</v>
      </c>
      <c r="R518" s="5">
        <v>32560.173982865068</v>
      </c>
      <c r="S518" s="5">
        <v>30271.546369887499</v>
      </c>
      <c r="T518" s="5">
        <v>32298.50600259694</v>
      </c>
      <c r="U518" s="5">
        <v>32250.86262202981</v>
      </c>
      <c r="V518" s="5">
        <v>33194.375549694749</v>
      </c>
      <c r="W518" s="5">
        <v>36232.503085485041</v>
      </c>
      <c r="X518" s="5">
        <v>36004.754370519615</v>
      </c>
      <c r="Y518" s="5">
        <v>37729.940468109664</v>
      </c>
      <c r="Z518" s="5">
        <v>36535.197117965152</v>
      </c>
      <c r="AA518" s="5">
        <v>42451.866899844979</v>
      </c>
      <c r="AB518" s="5">
        <v>39388.986998971704</v>
      </c>
      <c r="AC518" s="5">
        <v>40525.488435431311</v>
      </c>
      <c r="AD518" s="5">
        <v>35319.885612311686</v>
      </c>
      <c r="AE518" s="5">
        <v>36044.593883248599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1748.2384268409596</v>
      </c>
      <c r="E519" s="5">
        <v>1651.8067993930099</v>
      </c>
      <c r="F519" s="5">
        <v>1756.2115099063701</v>
      </c>
      <c r="G519" s="5">
        <v>1793.0382673400848</v>
      </c>
      <c r="H519" s="5">
        <v>1766.2984365390453</v>
      </c>
      <c r="I519" s="5">
        <v>1809.4610357725046</v>
      </c>
      <c r="J519" s="5">
        <v>1808.66379461468</v>
      </c>
      <c r="K519" s="5">
        <v>1734.8876890290692</v>
      </c>
      <c r="L519" s="5">
        <v>2696.5579266916548</v>
      </c>
      <c r="M519" s="5">
        <v>4367.5031973369796</v>
      </c>
      <c r="N519" s="5">
        <v>4641.6014063210341</v>
      </c>
      <c r="O519" s="5">
        <v>4796.2982829935108</v>
      </c>
      <c r="P519" s="5">
        <v>4427.6176024979904</v>
      </c>
      <c r="Q519" s="5">
        <v>5476.2527276496139</v>
      </c>
      <c r="R519" s="5">
        <v>5258.333834952291</v>
      </c>
      <c r="S519" s="5">
        <v>5881.0377732196821</v>
      </c>
      <c r="T519" s="5">
        <v>7031.5807349436</v>
      </c>
      <c r="U519" s="5">
        <v>7180.1913316561104</v>
      </c>
      <c r="V519" s="5">
        <v>7248.7532237077776</v>
      </c>
      <c r="W519" s="5">
        <v>9496.8390222141916</v>
      </c>
      <c r="X519" s="5">
        <v>9447.4023586726871</v>
      </c>
      <c r="Y519" s="5">
        <v>10162.316767455239</v>
      </c>
      <c r="Z519" s="5">
        <v>10492.180390232228</v>
      </c>
      <c r="AA519" s="5">
        <v>9608.8039462775778</v>
      </c>
      <c r="AB519" s="5">
        <v>13317.442119550135</v>
      </c>
      <c r="AC519" s="5">
        <v>14220.657293115875</v>
      </c>
      <c r="AD519" s="5">
        <v>19323.520667843881</v>
      </c>
      <c r="AE519" s="5">
        <v>21087.514090493023</v>
      </c>
    </row>
    <row r="520" spans="1:31">
      <c r="A520" s="59" t="s">
        <v>140</v>
      </c>
      <c r="B520" s="59" t="s">
        <v>128</v>
      </c>
      <c r="C520" s="58" t="s">
        <v>96</v>
      </c>
      <c r="D520" s="5">
        <v>5718.6357909999997</v>
      </c>
      <c r="E520" s="5">
        <v>6558.3671729999996</v>
      </c>
      <c r="F520" s="5">
        <v>7452.5033409999996</v>
      </c>
      <c r="G520" s="5">
        <v>8386.2097439999998</v>
      </c>
      <c r="H520" s="5">
        <v>9338.6130169999997</v>
      </c>
      <c r="I520" s="5">
        <v>10124.096380000001</v>
      </c>
      <c r="J520" s="5">
        <v>10744.429990000001</v>
      </c>
      <c r="K520" s="5">
        <v>11378.13377</v>
      </c>
      <c r="L520" s="5">
        <v>11990.628559999999</v>
      </c>
      <c r="M520" s="5">
        <v>12545.06553</v>
      </c>
      <c r="N520" s="5">
        <v>13093.495849999999</v>
      </c>
      <c r="O520" s="5">
        <v>13662.15365</v>
      </c>
      <c r="P520" s="5">
        <v>14246.71704</v>
      </c>
      <c r="Q520" s="5">
        <v>14776.230299999999</v>
      </c>
      <c r="R520" s="5">
        <v>15282.98432</v>
      </c>
      <c r="S520" s="5">
        <v>15822.95959</v>
      </c>
      <c r="T520" s="5">
        <v>16410.520550000001</v>
      </c>
      <c r="U520" s="5">
        <v>16965.365730000001</v>
      </c>
      <c r="V520" s="5">
        <v>17508.562430000002</v>
      </c>
      <c r="W520" s="5">
        <v>18069.088650000002</v>
      </c>
      <c r="X520" s="5">
        <v>18666.968649999999</v>
      </c>
      <c r="Y520" s="5">
        <v>19206.869989999999</v>
      </c>
      <c r="Z520" s="5">
        <v>19729.20808</v>
      </c>
      <c r="AA520" s="5">
        <v>20273.653869999998</v>
      </c>
      <c r="AB520" s="5">
        <v>20862.428530000001</v>
      </c>
      <c r="AC520" s="5">
        <v>21385.21588</v>
      </c>
      <c r="AD520" s="5">
        <v>21895.777750000001</v>
      </c>
      <c r="AE520" s="5">
        <v>21895.777750000001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1.3784592180350002</v>
      </c>
      <c r="L521" s="5">
        <v>0</v>
      </c>
      <c r="M521" s="5">
        <v>2.6357350829349997</v>
      </c>
      <c r="N521" s="5">
        <v>0.72717932036499999</v>
      </c>
      <c r="O521" s="5">
        <v>1.6389592307850001</v>
      </c>
      <c r="P521" s="5">
        <v>0.78045677656500001</v>
      </c>
      <c r="Q521" s="5">
        <v>7.5102636225049997</v>
      </c>
      <c r="R521" s="5">
        <v>3.1539481182799998</v>
      </c>
      <c r="S521" s="5">
        <v>16.6131316062</v>
      </c>
      <c r="T521" s="5">
        <v>14.148511394034999</v>
      </c>
      <c r="U521" s="5">
        <v>25.715903455954997</v>
      </c>
      <c r="V521" s="5">
        <v>20.482294903444998</v>
      </c>
      <c r="W521" s="5">
        <v>79.415648021759978</v>
      </c>
      <c r="X521" s="5">
        <v>39.317697844629997</v>
      </c>
      <c r="Y521" s="5">
        <v>5.1648034801399998</v>
      </c>
      <c r="Z521" s="5">
        <v>49.207386347335003</v>
      </c>
      <c r="AA521" s="5">
        <v>49.275716039720002</v>
      </c>
      <c r="AB521" s="5">
        <v>183.98884400412504</v>
      </c>
      <c r="AC521" s="5">
        <v>371.34937144551498</v>
      </c>
      <c r="AD521" s="5">
        <v>690.20162490883524</v>
      </c>
      <c r="AE521" s="5">
        <v>438.48690510109481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-114.17356666662469</v>
      </c>
      <c r="E522" s="5">
        <v>-142.56922136120451</v>
      </c>
      <c r="F522" s="5">
        <v>-143.62484560876447</v>
      </c>
      <c r="G522" s="5">
        <v>-158.57558108060954</v>
      </c>
      <c r="H522" s="5">
        <v>-155.43549795876439</v>
      </c>
      <c r="I522" s="5">
        <v>-160.32276746819946</v>
      </c>
      <c r="J522" s="5">
        <v>-160.6921105094095</v>
      </c>
      <c r="K522" s="5">
        <v>-215.93604565905036</v>
      </c>
      <c r="L522" s="5">
        <v>-212.26161435321541</v>
      </c>
      <c r="M522" s="5">
        <v>-199.21901841183023</v>
      </c>
      <c r="N522" s="5">
        <v>-483.7429166372965</v>
      </c>
      <c r="O522" s="5">
        <v>-472.00324611827631</v>
      </c>
      <c r="P522" s="5">
        <v>-786.5919437459047</v>
      </c>
      <c r="Q522" s="5">
        <v>-1463.7551298379037</v>
      </c>
      <c r="R522" s="5">
        <v>-1433.6431196422266</v>
      </c>
      <c r="S522" s="5">
        <v>-1357.1147701880004</v>
      </c>
      <c r="T522" s="5">
        <v>-3022.2633919714772</v>
      </c>
      <c r="U522" s="5">
        <v>-3038.6835858586974</v>
      </c>
      <c r="V522" s="5">
        <v>-2916.3291354420917</v>
      </c>
      <c r="W522" s="5">
        <v>-2756.5398412356412</v>
      </c>
      <c r="X522" s="5">
        <v>-2427.1216756617905</v>
      </c>
      <c r="Y522" s="5">
        <v>-2498.4130892543571</v>
      </c>
      <c r="Z522" s="5">
        <v>-2256.0350791768515</v>
      </c>
      <c r="AA522" s="5">
        <v>-2429.1631830607839</v>
      </c>
      <c r="AB522" s="5">
        <v>-2516.3463428063419</v>
      </c>
      <c r="AC522" s="5">
        <v>-2525.6598648525851</v>
      </c>
      <c r="AD522" s="5">
        <v>-2511.0828850458502</v>
      </c>
      <c r="AE522" s="5">
        <v>-2711.0140929466183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-34.185862478880154</v>
      </c>
      <c r="E523" s="5">
        <v>-105.43348677984069</v>
      </c>
      <c r="F523" s="5">
        <v>-190.02325673969636</v>
      </c>
      <c r="G523" s="5">
        <v>-313.24072763111764</v>
      </c>
      <c r="H523" s="5">
        <v>-445.84060207868146</v>
      </c>
      <c r="I523" s="5">
        <v>-579.15330584358856</v>
      </c>
      <c r="J523" s="5">
        <v>-768.68431917748956</v>
      </c>
      <c r="K523" s="5">
        <v>-933.29556751900145</v>
      </c>
      <c r="L523" s="5">
        <v>-1038.7895287393599</v>
      </c>
      <c r="M523" s="5">
        <v>-1190.5495312914891</v>
      </c>
      <c r="N523" s="5">
        <v>-1450.6141956392457</v>
      </c>
      <c r="O523" s="5">
        <v>-1760.244614398797</v>
      </c>
      <c r="P523" s="5">
        <v>-2149.0694554869506</v>
      </c>
      <c r="Q523" s="5">
        <v>-2548.8992207462484</v>
      </c>
      <c r="R523" s="5">
        <v>-3019.4599657161871</v>
      </c>
      <c r="S523" s="5">
        <v>-3248.6554891271403</v>
      </c>
      <c r="T523" s="5">
        <v>-3688.7612287271663</v>
      </c>
      <c r="U523" s="5">
        <v>-4033.7251445210204</v>
      </c>
      <c r="V523" s="5">
        <v>-4519.339694766586</v>
      </c>
      <c r="W523" s="5">
        <v>-4892.7806807292218</v>
      </c>
      <c r="X523" s="5">
        <v>-4395.1817877832054</v>
      </c>
      <c r="Y523" s="5">
        <v>-4490.8986303316324</v>
      </c>
      <c r="Z523" s="5">
        <v>-4941.9235741437842</v>
      </c>
      <c r="AA523" s="5">
        <v>-5549.8730288870984</v>
      </c>
      <c r="AB523" s="5">
        <v>-6512.9191504325699</v>
      </c>
      <c r="AC523" s="5">
        <v>-7195.1439785945386</v>
      </c>
      <c r="AD523" s="5">
        <v>-7815.9052958882694</v>
      </c>
      <c r="AE523" s="5">
        <v>-8428.109123481614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-82.897309510476305</v>
      </c>
      <c r="E524" s="5">
        <v>-167.383270193117</v>
      </c>
      <c r="F524" s="5">
        <v>-258.47343626515902</v>
      </c>
      <c r="G524" s="5">
        <v>-342.574144186078</v>
      </c>
      <c r="H524" s="5">
        <v>-414.91748051980198</v>
      </c>
      <c r="I524" s="5">
        <v>-460.13374346728398</v>
      </c>
      <c r="J524" s="5">
        <v>-500.66601876375103</v>
      </c>
      <c r="K524" s="5">
        <v>-574.973000632609</v>
      </c>
      <c r="L524" s="5">
        <v>-642.53680690413205</v>
      </c>
      <c r="M524" s="5">
        <v>-698.74405543492401</v>
      </c>
      <c r="N524" s="5">
        <v>-771.96638970486595</v>
      </c>
      <c r="O524" s="5">
        <v>-863.39795155879403</v>
      </c>
      <c r="P524" s="5">
        <v>-959.95162990237702</v>
      </c>
      <c r="Q524" s="5">
        <v>-1048.33090851574</v>
      </c>
      <c r="R524" s="5">
        <v>-1132.84706839004</v>
      </c>
      <c r="S524" s="5">
        <v>-1201.3012127468401</v>
      </c>
      <c r="T524" s="5">
        <v>-1248.60990445275</v>
      </c>
      <c r="U524" s="5">
        <v>-1293.7149498840199</v>
      </c>
      <c r="V524" s="5">
        <v>-1298.7319434440401</v>
      </c>
      <c r="W524" s="5">
        <v>-1308.6281685958299</v>
      </c>
      <c r="X524" s="5">
        <v>-1304.5338725813299</v>
      </c>
      <c r="Y524" s="5">
        <v>-1299.0024458058299</v>
      </c>
      <c r="Z524" s="5">
        <v>-1294.69563076549</v>
      </c>
      <c r="AA524" s="5">
        <v>-1301.0827396520899</v>
      </c>
      <c r="AB524" s="5">
        <v>-1289.8067462076301</v>
      </c>
      <c r="AC524" s="5">
        <v>-1282.0320907452201</v>
      </c>
      <c r="AD524" s="5">
        <v>-1265.12285797189</v>
      </c>
      <c r="AE524" s="5">
        <v>-1277.4021222766401</v>
      </c>
    </row>
    <row r="526" spans="1:31">
      <c r="A526" s="59" t="s">
        <v>140</v>
      </c>
      <c r="B526" s="59" t="s">
        <v>129</v>
      </c>
      <c r="C526" s="58" t="s">
        <v>84</v>
      </c>
      <c r="D526" s="5">
        <v>855.23662708055531</v>
      </c>
      <c r="E526" s="5">
        <v>746.14772906857536</v>
      </c>
      <c r="F526" s="5">
        <v>99.743365493154982</v>
      </c>
      <c r="G526" s="5">
        <v>190.78287518208487</v>
      </c>
      <c r="H526" s="5">
        <v>213.24611935016003</v>
      </c>
      <c r="I526" s="5">
        <v>235.16446621686498</v>
      </c>
      <c r="J526" s="5">
        <v>330.15978705139509</v>
      </c>
      <c r="K526" s="5">
        <v>826.65323219969059</v>
      </c>
      <c r="L526" s="5">
        <v>674.19641460471996</v>
      </c>
      <c r="M526" s="5">
        <v>911.92470264588974</v>
      </c>
      <c r="N526" s="5">
        <v>1050.1984391349504</v>
      </c>
      <c r="O526" s="5">
        <v>1363.6089875401499</v>
      </c>
      <c r="P526" s="5">
        <v>985.25812827777122</v>
      </c>
      <c r="Q526" s="5">
        <v>1040.3589604153362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106.29988370964001</v>
      </c>
      <c r="E528" s="5">
        <v>90.969409817210007</v>
      </c>
      <c r="F528" s="5">
        <v>18.100589896360002</v>
      </c>
      <c r="G528" s="5">
        <v>36.730516796530004</v>
      </c>
      <c r="H528" s="5">
        <v>32.560697649645007</v>
      </c>
      <c r="I528" s="5">
        <v>50.315275393065001</v>
      </c>
      <c r="J528" s="5">
        <v>78.50795999057496</v>
      </c>
      <c r="K528" s="5">
        <v>144.89179301435007</v>
      </c>
      <c r="L528" s="5">
        <v>165.84090863434503</v>
      </c>
      <c r="M528" s="5">
        <v>212.04404493953515</v>
      </c>
      <c r="N528" s="5">
        <v>305.25627096322</v>
      </c>
      <c r="O528" s="5">
        <v>351.3579682471597</v>
      </c>
      <c r="P528" s="5">
        <v>364.54501020245988</v>
      </c>
      <c r="Q528" s="5">
        <v>387.22568947963987</v>
      </c>
      <c r="R528" s="5">
        <v>448.74351085153961</v>
      </c>
      <c r="S528" s="5">
        <v>585.95061505113972</v>
      </c>
      <c r="T528" s="5">
        <v>456.83329944695981</v>
      </c>
      <c r="U528" s="5">
        <v>478.3170167177546</v>
      </c>
      <c r="V528" s="5">
        <v>527.46719126549931</v>
      </c>
      <c r="W528" s="5">
        <v>528.81570959544968</v>
      </c>
      <c r="X528" s="5">
        <v>443.69946020275978</v>
      </c>
      <c r="Y528" s="5">
        <v>59.784469413460009</v>
      </c>
      <c r="Z528" s="5">
        <v>128.61682342617001</v>
      </c>
      <c r="AA528" s="5">
        <v>69.716658290245022</v>
      </c>
      <c r="AB528" s="5">
        <v>133.02237257911</v>
      </c>
      <c r="AC528" s="5">
        <v>109.775039994675</v>
      </c>
      <c r="AD528" s="5">
        <v>177.24555750506994</v>
      </c>
      <c r="AE528" s="5">
        <v>64.663813824374998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165.96453567869017</v>
      </c>
      <c r="E531" s="5">
        <v>183.79675993187018</v>
      </c>
      <c r="F531" s="5">
        <v>178.13117945090517</v>
      </c>
      <c r="G531" s="5">
        <v>185.11885300627517</v>
      </c>
      <c r="H531" s="5">
        <v>185.84054829836512</v>
      </c>
      <c r="I531" s="5">
        <v>186.09791313413513</v>
      </c>
      <c r="J531" s="5">
        <v>190.60118183684523</v>
      </c>
      <c r="K531" s="5">
        <v>184.56434049946512</v>
      </c>
      <c r="L531" s="5">
        <v>182.08437554711023</v>
      </c>
      <c r="M531" s="5">
        <v>167.53994632016514</v>
      </c>
      <c r="N531" s="5">
        <v>170.14427460011518</v>
      </c>
      <c r="O531" s="5">
        <v>171.76799989302521</v>
      </c>
      <c r="P531" s="5">
        <v>168.72077425161021</v>
      </c>
      <c r="Q531" s="5">
        <v>174.45202318127019</v>
      </c>
      <c r="R531" s="5">
        <v>169.60286891655511</v>
      </c>
      <c r="S531" s="5">
        <v>212.7818105260651</v>
      </c>
      <c r="T531" s="5">
        <v>803.32490920505029</v>
      </c>
      <c r="U531" s="5">
        <v>821.99813647677581</v>
      </c>
      <c r="V531" s="5">
        <v>761.5775695492556</v>
      </c>
      <c r="W531" s="5">
        <v>672.81326392330516</v>
      </c>
      <c r="X531" s="5">
        <v>671.53408622530014</v>
      </c>
      <c r="Y531" s="5">
        <v>674.02309259200979</v>
      </c>
      <c r="Z531" s="5">
        <v>680.4559178935001</v>
      </c>
      <c r="AA531" s="5">
        <v>592.51950550513038</v>
      </c>
      <c r="AB531" s="5">
        <v>635.44593553580501</v>
      </c>
      <c r="AC531" s="5">
        <v>673.74058199311014</v>
      </c>
      <c r="AD531" s="5">
        <v>1481.9776523563155</v>
      </c>
      <c r="AE531" s="5">
        <v>1500.1409248516841</v>
      </c>
    </row>
    <row r="532" spans="1:31">
      <c r="A532" s="59" t="s">
        <v>140</v>
      </c>
      <c r="B532" s="59" t="s">
        <v>129</v>
      </c>
      <c r="C532" s="58" t="s">
        <v>90</v>
      </c>
      <c r="D532" s="5">
        <v>58.329685391295158</v>
      </c>
      <c r="E532" s="5">
        <v>89.975969242785297</v>
      </c>
      <c r="F532" s="5">
        <v>111.89071251361044</v>
      </c>
      <c r="G532" s="5">
        <v>141.44721752515443</v>
      </c>
      <c r="H532" s="5">
        <v>168.66775192585089</v>
      </c>
      <c r="I532" s="5">
        <v>193.4112263778093</v>
      </c>
      <c r="J532" s="5">
        <v>252.50031294417079</v>
      </c>
      <c r="K532" s="5">
        <v>308.71061938878961</v>
      </c>
      <c r="L532" s="5">
        <v>360.85950760402528</v>
      </c>
      <c r="M532" s="5">
        <v>408.20372714934922</v>
      </c>
      <c r="N532" s="5">
        <v>525.09593688546124</v>
      </c>
      <c r="O532" s="5">
        <v>606.08004510143678</v>
      </c>
      <c r="P532" s="5">
        <v>702.71954243006348</v>
      </c>
      <c r="Q532" s="5">
        <v>799.13844011211233</v>
      </c>
      <c r="R532" s="5">
        <v>904.35812845403245</v>
      </c>
      <c r="S532" s="5">
        <v>1063.3961453713498</v>
      </c>
      <c r="T532" s="5">
        <v>1170.9018087598874</v>
      </c>
      <c r="U532" s="5">
        <v>1247.4642734069246</v>
      </c>
      <c r="V532" s="5">
        <v>1312.142189638357</v>
      </c>
      <c r="W532" s="5">
        <v>1385.9916733249443</v>
      </c>
      <c r="X532" s="5">
        <v>1382.0361676214507</v>
      </c>
      <c r="Y532" s="5">
        <v>1620.2619992185455</v>
      </c>
      <c r="Z532" s="5">
        <v>1750.365715912887</v>
      </c>
      <c r="AA532" s="5">
        <v>1866.002437796152</v>
      </c>
      <c r="AB532" s="5">
        <v>2048.1016928550712</v>
      </c>
      <c r="AC532" s="5">
        <v>2202.6438661650518</v>
      </c>
      <c r="AD532" s="5">
        <v>2408.4654013440077</v>
      </c>
      <c r="AE532" s="5">
        <v>2464.5934803664304</v>
      </c>
    </row>
    <row r="533" spans="1:31">
      <c r="A533" s="59" t="s">
        <v>140</v>
      </c>
      <c r="B533" s="59" t="s">
        <v>129</v>
      </c>
      <c r="C533" s="58" t="s">
        <v>91</v>
      </c>
      <c r="D533" s="5">
        <v>63.426250933649797</v>
      </c>
      <c r="E533" s="5">
        <v>86.962554833630904</v>
      </c>
      <c r="F533" s="5">
        <v>108.67249608488299</v>
      </c>
      <c r="G533" s="5">
        <v>127.933514391503</v>
      </c>
      <c r="H533" s="5">
        <v>144.23553265286699</v>
      </c>
      <c r="I533" s="5">
        <v>159.83541742208499</v>
      </c>
      <c r="J533" s="5">
        <v>183.580282085329</v>
      </c>
      <c r="K533" s="5">
        <v>215.30383687622401</v>
      </c>
      <c r="L533" s="5">
        <v>247.02774218671399</v>
      </c>
      <c r="M533" s="5">
        <v>279.89396370778701</v>
      </c>
      <c r="N533" s="5">
        <v>318.72951328646002</v>
      </c>
      <c r="O533" s="5">
        <v>357.70127256132798</v>
      </c>
      <c r="P533" s="5">
        <v>397.27665780150801</v>
      </c>
      <c r="Q533" s="5">
        <v>429.38651124079797</v>
      </c>
      <c r="R533" s="5">
        <v>458.33226561247898</v>
      </c>
      <c r="S533" s="5">
        <v>479.42895351745602</v>
      </c>
      <c r="T533" s="5">
        <v>495.79138632613501</v>
      </c>
      <c r="U533" s="5">
        <v>500.48148198353999</v>
      </c>
      <c r="V533" s="5">
        <v>503.37238089581399</v>
      </c>
      <c r="W533" s="5">
        <v>502.971962579717</v>
      </c>
      <c r="X533" s="5">
        <v>502.54195914210101</v>
      </c>
      <c r="Y533" s="5">
        <v>499.72436990419101</v>
      </c>
      <c r="Z533" s="5">
        <v>496.92200148649403</v>
      </c>
      <c r="AA533" s="5">
        <v>498.28973034073402</v>
      </c>
      <c r="AB533" s="5">
        <v>496.87792429327197</v>
      </c>
      <c r="AC533" s="5">
        <v>492.79081792588897</v>
      </c>
      <c r="AD533" s="5">
        <v>486.25478166566302</v>
      </c>
      <c r="AE533" s="5">
        <v>491.94978754036299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6677.3818666723719</v>
      </c>
      <c r="E536" s="5">
        <v>7124.9560848562242</v>
      </c>
      <c r="F536" s="5">
        <v>8494.6815592202402</v>
      </c>
      <c r="G536" s="5">
        <v>9276.1484351270083</v>
      </c>
      <c r="H536" s="5">
        <v>8661.2852389200925</v>
      </c>
      <c r="I536" s="5">
        <v>11378.255306878484</v>
      </c>
      <c r="J536" s="5">
        <v>11669.900194767868</v>
      </c>
      <c r="K536" s="5">
        <v>11553.477995272342</v>
      </c>
      <c r="L536" s="5">
        <v>12638.499223726394</v>
      </c>
      <c r="M536" s="5">
        <v>12524.175085105244</v>
      </c>
      <c r="N536" s="5">
        <v>14732.857539184906</v>
      </c>
      <c r="O536" s="5">
        <v>14184.121340113967</v>
      </c>
      <c r="P536" s="5">
        <v>15237.188512896755</v>
      </c>
      <c r="Q536" s="5">
        <v>14145.327980395214</v>
      </c>
      <c r="R536" s="5">
        <v>16389.575444572707</v>
      </c>
      <c r="S536" s="5">
        <v>14386.117436327895</v>
      </c>
      <c r="T536" s="5">
        <v>16698.149708407236</v>
      </c>
      <c r="U536" s="5">
        <v>17121.204357310253</v>
      </c>
      <c r="V536" s="5">
        <v>17865.423953811296</v>
      </c>
      <c r="W536" s="5">
        <v>18687.697351442865</v>
      </c>
      <c r="X536" s="5">
        <v>21160.32023041405</v>
      </c>
      <c r="Y536" s="5">
        <v>22083.035341461829</v>
      </c>
      <c r="Z536" s="5">
        <v>21619.846961938427</v>
      </c>
      <c r="AA536" s="5">
        <v>23545.143395427196</v>
      </c>
      <c r="AB536" s="5">
        <v>23836.699828950401</v>
      </c>
      <c r="AC536" s="5">
        <v>23857.085256355269</v>
      </c>
      <c r="AD536" s="5">
        <v>21259.659611331441</v>
      </c>
      <c r="AE536" s="5">
        <v>23496.861392151506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1158.5546086902596</v>
      </c>
      <c r="E537" s="5">
        <v>1000.1246820487552</v>
      </c>
      <c r="F537" s="5">
        <v>1096.0870916934648</v>
      </c>
      <c r="G537" s="5">
        <v>1068.41706865998</v>
      </c>
      <c r="H537" s="5">
        <v>1063.295471382515</v>
      </c>
      <c r="I537" s="5">
        <v>1012.5203634304298</v>
      </c>
      <c r="J537" s="5">
        <v>1035.8089862423853</v>
      </c>
      <c r="K537" s="5">
        <v>1040.5045915976302</v>
      </c>
      <c r="L537" s="5">
        <v>987.27540412341023</v>
      </c>
      <c r="M537" s="5">
        <v>940.33860333590508</v>
      </c>
      <c r="N537" s="5">
        <v>977.13598962798017</v>
      </c>
      <c r="O537" s="5">
        <v>1012.40755047407</v>
      </c>
      <c r="P537" s="5">
        <v>925.77967901756028</v>
      </c>
      <c r="Q537" s="5">
        <v>966.41911950370513</v>
      </c>
      <c r="R537" s="5">
        <v>1209.6339890669747</v>
      </c>
      <c r="S537" s="5">
        <v>3574.5260247321253</v>
      </c>
      <c r="T537" s="5">
        <v>3950.7248343831202</v>
      </c>
      <c r="U537" s="5">
        <v>4324.6926162193604</v>
      </c>
      <c r="V537" s="5">
        <v>4183.3197100356447</v>
      </c>
      <c r="W537" s="5">
        <v>4723.4009201171411</v>
      </c>
      <c r="X537" s="5">
        <v>6666.8060420933361</v>
      </c>
      <c r="Y537" s="5">
        <v>6493.5506113476104</v>
      </c>
      <c r="Z537" s="5">
        <v>6500.8080046774285</v>
      </c>
      <c r="AA537" s="5">
        <v>5903.8643526789356</v>
      </c>
      <c r="AB537" s="5">
        <v>6740.188701257287</v>
      </c>
      <c r="AC537" s="5">
        <v>8656.5267898001548</v>
      </c>
      <c r="AD537" s="5">
        <v>10405.177061422468</v>
      </c>
      <c r="AE537" s="5">
        <v>10640.987046772358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3473.1883269999998</v>
      </c>
      <c r="E538" s="5">
        <v>3823.1256450000001</v>
      </c>
      <c r="F538" s="5">
        <v>4140.519558</v>
      </c>
      <c r="G538" s="5">
        <v>4445.3585370000001</v>
      </c>
      <c r="H538" s="5">
        <v>4742.2356280000004</v>
      </c>
      <c r="I538" s="5">
        <v>5022.1358270000001</v>
      </c>
      <c r="J538" s="5">
        <v>5294.8037510000004</v>
      </c>
      <c r="K538" s="5">
        <v>5575.0517410000002</v>
      </c>
      <c r="L538" s="5">
        <v>5864.901046</v>
      </c>
      <c r="M538" s="5">
        <v>6143.9134700000004</v>
      </c>
      <c r="N538" s="5">
        <v>6421.4687919999997</v>
      </c>
      <c r="O538" s="5">
        <v>6709.3294420000002</v>
      </c>
      <c r="P538" s="5">
        <v>6994.937465</v>
      </c>
      <c r="Q538" s="5">
        <v>7251.3514729999997</v>
      </c>
      <c r="R538" s="5">
        <v>7485.4372560000002</v>
      </c>
      <c r="S538" s="5">
        <v>7721.4286760000005</v>
      </c>
      <c r="T538" s="5">
        <v>7972.4735179999998</v>
      </c>
      <c r="U538" s="5">
        <v>8197.8548269999992</v>
      </c>
      <c r="V538" s="5">
        <v>8412.0715199999995</v>
      </c>
      <c r="W538" s="5">
        <v>8633.6962000000003</v>
      </c>
      <c r="X538" s="5">
        <v>8875.3003520000002</v>
      </c>
      <c r="Y538" s="5">
        <v>9088.8854620000002</v>
      </c>
      <c r="Z538" s="5">
        <v>9292.7555479999992</v>
      </c>
      <c r="AA538" s="5">
        <v>9504.6162370000002</v>
      </c>
      <c r="AB538" s="5">
        <v>9735.6911940000009</v>
      </c>
      <c r="AC538" s="5">
        <v>9934.1812890000001</v>
      </c>
      <c r="AD538" s="5">
        <v>10127.123030000001</v>
      </c>
      <c r="AE538" s="5">
        <v>10127.123030000001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0.23694302823999999</v>
      </c>
      <c r="L539" s="5">
        <v>0</v>
      </c>
      <c r="M539" s="5">
        <v>0.93022204250000007</v>
      </c>
      <c r="N539" s="5">
        <v>0</v>
      </c>
      <c r="O539" s="5">
        <v>0.36391176220499999</v>
      </c>
      <c r="P539" s="5">
        <v>0</v>
      </c>
      <c r="Q539" s="5">
        <v>2.0606134858300003</v>
      </c>
      <c r="R539" s="5">
        <v>4.3134136135450003</v>
      </c>
      <c r="S539" s="5">
        <v>12.082782998925005</v>
      </c>
      <c r="T539" s="5">
        <v>6.073631040185</v>
      </c>
      <c r="U539" s="5">
        <v>12.061605823620001</v>
      </c>
      <c r="V539" s="5">
        <v>8.5794250911849996</v>
      </c>
      <c r="W539" s="5">
        <v>27.869106755165003</v>
      </c>
      <c r="X539" s="5">
        <v>8.8041624737599999</v>
      </c>
      <c r="Y539" s="5">
        <v>8.9534840848399995</v>
      </c>
      <c r="Z539" s="5">
        <v>34.84503464302</v>
      </c>
      <c r="AA539" s="5">
        <v>20.510111733425003</v>
      </c>
      <c r="AB539" s="5">
        <v>75.81426363773501</v>
      </c>
      <c r="AC539" s="5">
        <v>84.59166585671997</v>
      </c>
      <c r="AD539" s="5">
        <v>196.61684610608009</v>
      </c>
      <c r="AE539" s="5">
        <v>84.081040205979974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-197.57688811609492</v>
      </c>
      <c r="E540" s="5">
        <v>-218.80573295149486</v>
      </c>
      <c r="F540" s="5">
        <v>-212.06099223800982</v>
      </c>
      <c r="G540" s="5">
        <v>-220.38080148476979</v>
      </c>
      <c r="H540" s="5">
        <v>-221.23766734888972</v>
      </c>
      <c r="I540" s="5">
        <v>-222.1224755746598</v>
      </c>
      <c r="J540" s="5">
        <v>-226.32896398192474</v>
      </c>
      <c r="K540" s="5">
        <v>-220.29679331311974</v>
      </c>
      <c r="L540" s="5">
        <v>-216.76717949426475</v>
      </c>
      <c r="M540" s="5">
        <v>-198.87510384947984</v>
      </c>
      <c r="N540" s="5">
        <v>-203.1300429879949</v>
      </c>
      <c r="O540" s="5">
        <v>-203.90850248660973</v>
      </c>
      <c r="P540" s="5">
        <v>-201.43539920186475</v>
      </c>
      <c r="Q540" s="5">
        <v>-207.10376927492979</v>
      </c>
      <c r="R540" s="5">
        <v>-202.48551221666477</v>
      </c>
      <c r="S540" s="5">
        <v>-253.25291995665975</v>
      </c>
      <c r="T540" s="5">
        <v>-968.32399255713904</v>
      </c>
      <c r="U540" s="5">
        <v>-984.78358846049446</v>
      </c>
      <c r="V540" s="5">
        <v>-918.21733841155799</v>
      </c>
      <c r="W540" s="5">
        <v>-805.41340968739632</v>
      </c>
      <c r="X540" s="5">
        <v>-806.85114742359633</v>
      </c>
      <c r="Y540" s="5">
        <v>-812.93951867365092</v>
      </c>
      <c r="Z540" s="5">
        <v>-814.64230498950053</v>
      </c>
      <c r="AA540" s="5">
        <v>-714.84057431807423</v>
      </c>
      <c r="AB540" s="5">
        <v>-760.56414453004538</v>
      </c>
      <c r="AC540" s="5">
        <v>-812.57259908109017</v>
      </c>
      <c r="AD540" s="5">
        <v>-1780.4425212230847</v>
      </c>
      <c r="AE540" s="5">
        <v>-1805.4789350879396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-68.616378371090462</v>
      </c>
      <c r="E541" s="5">
        <v>-105.84362162149965</v>
      </c>
      <c r="F541" s="5">
        <v>-131.62312490656566</v>
      </c>
      <c r="G541" s="5">
        <v>-166.3920477570806</v>
      </c>
      <c r="H541" s="5">
        <v>-198.41304144727414</v>
      </c>
      <c r="I541" s="5">
        <v>-228.13086269044371</v>
      </c>
      <c r="J541" s="5">
        <v>-296.41911039591241</v>
      </c>
      <c r="K541" s="5">
        <v>-366.10629587716375</v>
      </c>
      <c r="L541" s="5">
        <v>-429.2800432125199</v>
      </c>
      <c r="M541" s="5">
        <v>-486.4028383798979</v>
      </c>
      <c r="N541" s="5">
        <v>-632.21663878581808</v>
      </c>
      <c r="O541" s="5">
        <v>-728.25124677501947</v>
      </c>
      <c r="P541" s="5">
        <v>-854.91928891969576</v>
      </c>
      <c r="Q541" s="5">
        <v>-970.72898800389385</v>
      </c>
      <c r="R541" s="5">
        <v>-1108.7118412057064</v>
      </c>
      <c r="S541" s="5">
        <v>-1301.8553761491744</v>
      </c>
      <c r="T541" s="5">
        <v>-1449.8373184140817</v>
      </c>
      <c r="U541" s="5">
        <v>-1547.3167522722654</v>
      </c>
      <c r="V541" s="5">
        <v>-1639.4582491637279</v>
      </c>
      <c r="W541" s="5">
        <v>-1728.1795998902121</v>
      </c>
      <c r="X541" s="5">
        <v>-1734.2803386233584</v>
      </c>
      <c r="Y541" s="5">
        <v>-2043.341862344751</v>
      </c>
      <c r="Z541" s="5">
        <v>-2196.8895124300243</v>
      </c>
      <c r="AA541" s="5">
        <v>-2370.0265024662458</v>
      </c>
      <c r="AB541" s="5">
        <v>-2597.6744040568924</v>
      </c>
      <c r="AC541" s="5">
        <v>-2822.3372670057297</v>
      </c>
      <c r="AD541" s="5">
        <v>-3066.9325511840975</v>
      </c>
      <c r="AE541" s="5">
        <v>-3157.3907345591206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-73.333142461160904</v>
      </c>
      <c r="E542" s="5">
        <v>-100.180591891784</v>
      </c>
      <c r="F542" s="5">
        <v>-125.065651328589</v>
      </c>
      <c r="G542" s="5">
        <v>-146.693403656096</v>
      </c>
      <c r="H542" s="5">
        <v>-164.61539700779801</v>
      </c>
      <c r="I542" s="5">
        <v>-183.25832367771201</v>
      </c>
      <c r="J542" s="5">
        <v>-209.425697186387</v>
      </c>
      <c r="K542" s="5">
        <v>-246.59278958307701</v>
      </c>
      <c r="L542" s="5">
        <v>-283.14341874785202</v>
      </c>
      <c r="M542" s="5">
        <v>-321.08529842100597</v>
      </c>
      <c r="N542" s="5">
        <v>-364.87880136577002</v>
      </c>
      <c r="O542" s="5">
        <v>-412.37377347845398</v>
      </c>
      <c r="P542" s="5">
        <v>-456.33274814531399</v>
      </c>
      <c r="Q542" s="5">
        <v>-494.764521266332</v>
      </c>
      <c r="R542" s="5">
        <v>-527.29820914064999</v>
      </c>
      <c r="S542" s="5">
        <v>-551.07054631727601</v>
      </c>
      <c r="T542" s="5">
        <v>-569.87736250749504</v>
      </c>
      <c r="U542" s="5">
        <v>-575.78790197624596</v>
      </c>
      <c r="V542" s="5">
        <v>-578.48863130753398</v>
      </c>
      <c r="W542" s="5">
        <v>-577.58928367782096</v>
      </c>
      <c r="X542" s="5">
        <v>-575.81178017785703</v>
      </c>
      <c r="Y542" s="5">
        <v>-570.30239844889104</v>
      </c>
      <c r="Z542" s="5">
        <v>-569.84180242440505</v>
      </c>
      <c r="AA542" s="5">
        <v>-568.22093651396005</v>
      </c>
      <c r="AB542" s="5">
        <v>-567.85034440017</v>
      </c>
      <c r="AC542" s="5">
        <v>-562.42043600964098</v>
      </c>
      <c r="AD542" s="5">
        <v>-553.75850861756999</v>
      </c>
      <c r="AE542" s="5">
        <v>-559.06430638335598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3.7748743837049998</v>
      </c>
      <c r="K546" s="5">
        <v>4.2627787661650007</v>
      </c>
      <c r="L546" s="5">
        <v>0.7772520273600001</v>
      </c>
      <c r="M546" s="5">
        <v>6.5505788649900012</v>
      </c>
      <c r="N546" s="5">
        <v>0.98928488090499989</v>
      </c>
      <c r="O546" s="5">
        <v>6.9175430435000003</v>
      </c>
      <c r="P546" s="5">
        <v>2.409481284805</v>
      </c>
      <c r="Q546" s="5">
        <v>12.388881054485001</v>
      </c>
      <c r="R546" s="5">
        <v>5.3973715936650004</v>
      </c>
      <c r="S546" s="5">
        <v>6.5385990870650001</v>
      </c>
      <c r="T546" s="5">
        <v>5.4407641915150009</v>
      </c>
      <c r="U546" s="5">
        <v>3.4528678572749998</v>
      </c>
      <c r="V546" s="5">
        <v>0</v>
      </c>
      <c r="W546" s="5">
        <v>7.8491481951600006</v>
      </c>
      <c r="X546" s="5">
        <v>2.7554027570400002</v>
      </c>
      <c r="Y546" s="5">
        <v>0</v>
      </c>
      <c r="Z546" s="5">
        <v>2.7380252399400002</v>
      </c>
      <c r="AA546" s="5">
        <v>0</v>
      </c>
      <c r="AB546" s="5">
        <v>7.8779278305</v>
      </c>
      <c r="AC546" s="5">
        <v>2.3231729308549998</v>
      </c>
      <c r="AD546" s="5">
        <v>1.9083206217749999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7200.9621349810677</v>
      </c>
      <c r="E548" s="5">
        <v>9936.5952617295297</v>
      </c>
      <c r="F548" s="5">
        <v>7886.424642802157</v>
      </c>
      <c r="G548" s="5">
        <v>8119.6819013011946</v>
      </c>
      <c r="H548" s="5">
        <v>10089.492967874274</v>
      </c>
      <c r="I548" s="5">
        <v>8548.3172832462187</v>
      </c>
      <c r="J548" s="5">
        <v>8392.9278864610296</v>
      </c>
      <c r="K548" s="5">
        <v>9097.219953126898</v>
      </c>
      <c r="L548" s="5">
        <v>7037.1792755108172</v>
      </c>
      <c r="M548" s="5">
        <v>9828.6143640293667</v>
      </c>
      <c r="N548" s="5">
        <v>8660.8953272198742</v>
      </c>
      <c r="O548" s="5">
        <v>7457.1433437496453</v>
      </c>
      <c r="P548" s="5">
        <v>8451.8442894249092</v>
      </c>
      <c r="Q548" s="5">
        <v>8217.0111234456799</v>
      </c>
      <c r="R548" s="5">
        <v>7588.8390789191171</v>
      </c>
      <c r="S548" s="5">
        <v>7745.2903367937924</v>
      </c>
      <c r="T548" s="5">
        <v>7606.5689796791048</v>
      </c>
      <c r="U548" s="5">
        <v>7468.538084254973</v>
      </c>
      <c r="V548" s="5">
        <v>6593.2239065508629</v>
      </c>
      <c r="W548" s="5">
        <v>6145.5929887690154</v>
      </c>
      <c r="X548" s="5">
        <v>7720.8787991062136</v>
      </c>
      <c r="Y548" s="5">
        <v>6634.5336755174567</v>
      </c>
      <c r="Z548" s="5">
        <v>6878.0345085383215</v>
      </c>
      <c r="AA548" s="5">
        <v>6820.9341254351539</v>
      </c>
      <c r="AB548" s="5">
        <v>7171.8206330977355</v>
      </c>
      <c r="AC548" s="5">
        <v>7287.3955674019307</v>
      </c>
      <c r="AD548" s="5">
        <v>7626.1720743341411</v>
      </c>
      <c r="AE548" s="5">
        <v>6297.1407683374118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58.268815031135041</v>
      </c>
      <c r="L549" s="5">
        <v>54.439598949474963</v>
      </c>
      <c r="M549" s="5">
        <v>48.686265370209988</v>
      </c>
      <c r="N549" s="5">
        <v>48.306538248789963</v>
      </c>
      <c r="O549" s="5">
        <v>265.24231017770484</v>
      </c>
      <c r="P549" s="5">
        <v>297.86185346904</v>
      </c>
      <c r="Q549" s="5">
        <v>899.8500478737094</v>
      </c>
      <c r="R549" s="5">
        <v>830.25126625633015</v>
      </c>
      <c r="S549" s="5">
        <v>929.50546996547473</v>
      </c>
      <c r="T549" s="5">
        <v>848.96080308198032</v>
      </c>
      <c r="U549" s="5">
        <v>829.44464705784014</v>
      </c>
      <c r="V549" s="5">
        <v>843.8430570776253</v>
      </c>
      <c r="W549" s="5">
        <v>872.99533538354058</v>
      </c>
      <c r="X549" s="5">
        <v>752.31763996687062</v>
      </c>
      <c r="Y549" s="5">
        <v>733.8292905921453</v>
      </c>
      <c r="Z549" s="5">
        <v>742.16422967625499</v>
      </c>
      <c r="AA549" s="5">
        <v>750.46043329399004</v>
      </c>
      <c r="AB549" s="5">
        <v>797.81900019381465</v>
      </c>
      <c r="AC549" s="5">
        <v>728.99805100131084</v>
      </c>
      <c r="AD549" s="5">
        <v>788.69227460126024</v>
      </c>
      <c r="AE549" s="5">
        <v>856.11107436728537</v>
      </c>
    </row>
    <row r="550" spans="1:31">
      <c r="A550" s="59" t="s">
        <v>140</v>
      </c>
      <c r="B550" s="59" t="s">
        <v>130</v>
      </c>
      <c r="C550" s="58" t="s">
        <v>90</v>
      </c>
      <c r="D550" s="5">
        <v>0.15096821085000001</v>
      </c>
      <c r="E550" s="5">
        <v>2.9040562946100001</v>
      </c>
      <c r="F550" s="5">
        <v>4.8896023450200046</v>
      </c>
      <c r="G550" s="5">
        <v>6.4099888954449922</v>
      </c>
      <c r="H550" s="5">
        <v>20.78325077294997</v>
      </c>
      <c r="I550" s="5">
        <v>26.50596610182502</v>
      </c>
      <c r="J550" s="5">
        <v>42.605101049275028</v>
      </c>
      <c r="K550" s="5">
        <v>52.695187695025076</v>
      </c>
      <c r="L550" s="5">
        <v>64.797870240874886</v>
      </c>
      <c r="M550" s="5">
        <v>68.128915106540191</v>
      </c>
      <c r="N550" s="5">
        <v>87.171026153445098</v>
      </c>
      <c r="O550" s="5">
        <v>119.10872253247994</v>
      </c>
      <c r="P550" s="5">
        <v>147.09757064940533</v>
      </c>
      <c r="Q550" s="5">
        <v>144.3975517432653</v>
      </c>
      <c r="R550" s="5">
        <v>171.36959551031947</v>
      </c>
      <c r="S550" s="5">
        <v>210.585719900665</v>
      </c>
      <c r="T550" s="5">
        <v>221.73697288206972</v>
      </c>
      <c r="U550" s="5">
        <v>225.82659816787032</v>
      </c>
      <c r="V550" s="5">
        <v>250.51523232688979</v>
      </c>
      <c r="W550" s="5">
        <v>309.29478626451072</v>
      </c>
      <c r="X550" s="5">
        <v>260.76048637611984</v>
      </c>
      <c r="Y550" s="5">
        <v>331.77891559195518</v>
      </c>
      <c r="Z550" s="5">
        <v>345.51935029582421</v>
      </c>
      <c r="AA550" s="5">
        <v>353.20090043480462</v>
      </c>
      <c r="AB550" s="5">
        <v>431.30022252049514</v>
      </c>
      <c r="AC550" s="5">
        <v>441.38714352304044</v>
      </c>
      <c r="AD550" s="5">
        <v>524.33957138829044</v>
      </c>
      <c r="AE550" s="5">
        <v>585.74748178084519</v>
      </c>
    </row>
    <row r="551" spans="1:31">
      <c r="A551" s="59" t="s">
        <v>140</v>
      </c>
      <c r="B551" s="59" t="s">
        <v>130</v>
      </c>
      <c r="C551" s="58" t="s">
        <v>91</v>
      </c>
      <c r="D551" s="5">
        <v>11.2852769075102</v>
      </c>
      <c r="E551" s="5">
        <v>17.192628571199499</v>
      </c>
      <c r="F551" s="5">
        <v>23.165106786335901</v>
      </c>
      <c r="G551" s="5">
        <v>28.4196539315998</v>
      </c>
      <c r="H551" s="5">
        <v>32.605731789379803</v>
      </c>
      <c r="I551" s="5">
        <v>36.115433738037098</v>
      </c>
      <c r="J551" s="5">
        <v>40.819665955945801</v>
      </c>
      <c r="K551" s="5">
        <v>48.524344848218902</v>
      </c>
      <c r="L551" s="5">
        <v>56.003837168387598</v>
      </c>
      <c r="M551" s="5">
        <v>63.844335357889697</v>
      </c>
      <c r="N551" s="5">
        <v>72.936401000018293</v>
      </c>
      <c r="O551" s="5">
        <v>82.548661119306203</v>
      </c>
      <c r="P551" s="5">
        <v>91.832704456545997</v>
      </c>
      <c r="Q551" s="5">
        <v>100.469488593203</v>
      </c>
      <c r="R551" s="5">
        <v>108.310161615233</v>
      </c>
      <c r="S551" s="5">
        <v>114.715483139106</v>
      </c>
      <c r="T551" s="5">
        <v>119.720903786297</v>
      </c>
      <c r="U551" s="5">
        <v>121.846358137837</v>
      </c>
      <c r="V551" s="5">
        <v>122.680232967381</v>
      </c>
      <c r="W551" s="5">
        <v>123.529510721487</v>
      </c>
      <c r="X551" s="5">
        <v>123.806815219971</v>
      </c>
      <c r="Y551" s="5">
        <v>124.291065118039</v>
      </c>
      <c r="Z551" s="5">
        <v>124.17774085907899</v>
      </c>
      <c r="AA551" s="5">
        <v>123.988481715332</v>
      </c>
      <c r="AB551" s="5">
        <v>123.801345974043</v>
      </c>
      <c r="AC551" s="5">
        <v>123.11225865412899</v>
      </c>
      <c r="AD551" s="5">
        <v>121.724652144125</v>
      </c>
      <c r="AE551" s="5">
        <v>123.270185805716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1845.0012127957002</v>
      </c>
      <c r="E554" s="5">
        <v>3408.5148191696389</v>
      </c>
      <c r="F554" s="5">
        <v>5061.1386303670515</v>
      </c>
      <c r="G554" s="5">
        <v>4897.84027608201</v>
      </c>
      <c r="H554" s="5">
        <v>6943.035410044502</v>
      </c>
      <c r="I554" s="5">
        <v>8733.9136119557006</v>
      </c>
      <c r="J554" s="5">
        <v>13643.508125259223</v>
      </c>
      <c r="K554" s="5">
        <v>14302.405699853121</v>
      </c>
      <c r="L554" s="5">
        <v>13531.204829354421</v>
      </c>
      <c r="M554" s="5">
        <v>13589.358343962796</v>
      </c>
      <c r="N554" s="5">
        <v>13121.451224971997</v>
      </c>
      <c r="O554" s="5">
        <v>12678.909227960708</v>
      </c>
      <c r="P554" s="5">
        <v>13916.327150391042</v>
      </c>
      <c r="Q554" s="5">
        <v>13339.999073124585</v>
      </c>
      <c r="R554" s="5">
        <v>12716.989674097738</v>
      </c>
      <c r="S554" s="5">
        <v>13052.536910129404</v>
      </c>
      <c r="T554" s="5">
        <v>13309.959625815729</v>
      </c>
      <c r="U554" s="5">
        <v>13733.589448851913</v>
      </c>
      <c r="V554" s="5">
        <v>14067.833060415629</v>
      </c>
      <c r="W554" s="5">
        <v>13077.033672823392</v>
      </c>
      <c r="X554" s="5">
        <v>13519.870399795558</v>
      </c>
      <c r="Y554" s="5">
        <v>12131.921799503858</v>
      </c>
      <c r="Z554" s="5">
        <v>11559.304242196524</v>
      </c>
      <c r="AA554" s="5">
        <v>12586.262321585198</v>
      </c>
      <c r="AB554" s="5">
        <v>12255.802993552174</v>
      </c>
      <c r="AC554" s="5">
        <v>11815.933277842027</v>
      </c>
      <c r="AD554" s="5">
        <v>11669.4020779152</v>
      </c>
      <c r="AE554" s="5">
        <v>11027.487264716643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336.61968960000002</v>
      </c>
      <c r="E556" s="5">
        <v>386.50695339999999</v>
      </c>
      <c r="F556" s="5">
        <v>437.62479860000002</v>
      </c>
      <c r="G556" s="5">
        <v>487.71929</v>
      </c>
      <c r="H556" s="5">
        <v>535.97744890000001</v>
      </c>
      <c r="I556" s="5">
        <v>582.26968609999994</v>
      </c>
      <c r="J556" s="5">
        <v>626.77675050000005</v>
      </c>
      <c r="K556" s="5">
        <v>672.65321689999996</v>
      </c>
      <c r="L556" s="5">
        <v>717.59588020000001</v>
      </c>
      <c r="M556" s="5">
        <v>760.83284300000003</v>
      </c>
      <c r="N556" s="5">
        <v>802.47146999999995</v>
      </c>
      <c r="O556" s="5">
        <v>844.73358140000005</v>
      </c>
      <c r="P556" s="5">
        <v>886.83032890000004</v>
      </c>
      <c r="Q556" s="5">
        <v>926.50407359999997</v>
      </c>
      <c r="R556" s="5">
        <v>964.25604650000002</v>
      </c>
      <c r="S556" s="5">
        <v>1004.495876</v>
      </c>
      <c r="T556" s="5">
        <v>1047.3092790000001</v>
      </c>
      <c r="U556" s="5">
        <v>1088.8410249999999</v>
      </c>
      <c r="V556" s="5">
        <v>1127.9337069999999</v>
      </c>
      <c r="W556" s="5">
        <v>1169.0157790000001</v>
      </c>
      <c r="X556" s="5">
        <v>1212.5199379999999</v>
      </c>
      <c r="Y556" s="5">
        <v>1254.153816</v>
      </c>
      <c r="Z556" s="5">
        <v>1292.436692</v>
      </c>
      <c r="AA556" s="5">
        <v>1332.037859</v>
      </c>
      <c r="AB556" s="5">
        <v>1373.3476659999999</v>
      </c>
      <c r="AC556" s="5">
        <v>1411.431425</v>
      </c>
      <c r="AD556" s="5">
        <v>1445.819579</v>
      </c>
      <c r="AE556" s="5">
        <v>1445.819579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0.822070914225</v>
      </c>
      <c r="N557" s="5">
        <v>0</v>
      </c>
      <c r="O557" s="5">
        <v>0.28350905272499999</v>
      </c>
      <c r="P557" s="5">
        <v>0.25773550247999999</v>
      </c>
      <c r="Q557" s="5">
        <v>1.98860977249</v>
      </c>
      <c r="R557" s="5">
        <v>0</v>
      </c>
      <c r="S557" s="5">
        <v>0.29576904003999999</v>
      </c>
      <c r="T557" s="5">
        <v>2.0150552678300002</v>
      </c>
      <c r="U557" s="5">
        <v>1.904020681335</v>
      </c>
      <c r="V557" s="5">
        <v>0</v>
      </c>
      <c r="W557" s="5">
        <v>5.8360234412950005</v>
      </c>
      <c r="X557" s="5">
        <v>1.1958345849350001</v>
      </c>
      <c r="Y557" s="5">
        <v>0</v>
      </c>
      <c r="Z557" s="5">
        <v>3.5207385111700003</v>
      </c>
      <c r="AA557" s="5">
        <v>0</v>
      </c>
      <c r="AB557" s="5">
        <v>12.753551401599998</v>
      </c>
      <c r="AC557" s="5">
        <v>6.2708793641999998</v>
      </c>
      <c r="AD557" s="5">
        <v>10.993585287390001</v>
      </c>
      <c r="AE557" s="5">
        <v>21.114238277600002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-77.370846354715027</v>
      </c>
      <c r="L558" s="5">
        <v>-71.706493603749962</v>
      </c>
      <c r="M558" s="5">
        <v>-63.284080240060035</v>
      </c>
      <c r="N558" s="5">
        <v>-64.338029785020041</v>
      </c>
      <c r="O558" s="5">
        <v>-348.22624446034536</v>
      </c>
      <c r="P558" s="5">
        <v>-395.66228416270462</v>
      </c>
      <c r="Q558" s="5">
        <v>-1180.2744281302646</v>
      </c>
      <c r="R558" s="5">
        <v>-1096.3022979338057</v>
      </c>
      <c r="S558" s="5">
        <v>-1228.5305001913409</v>
      </c>
      <c r="T558" s="5">
        <v>-1107.6902799059956</v>
      </c>
      <c r="U558" s="5">
        <v>-1104.7718537970604</v>
      </c>
      <c r="V558" s="5">
        <v>-1108.8011570357662</v>
      </c>
      <c r="W558" s="5">
        <v>-1138.4302257465365</v>
      </c>
      <c r="X558" s="5">
        <v>-988.26081537561095</v>
      </c>
      <c r="Y558" s="5">
        <v>-979.07433548804022</v>
      </c>
      <c r="Z558" s="5">
        <v>-963.02240170705068</v>
      </c>
      <c r="AA558" s="5">
        <v>-1000.9574179905655</v>
      </c>
      <c r="AB558" s="5">
        <v>-1036.2523629143204</v>
      </c>
      <c r="AC558" s="5">
        <v>-959.20796184383539</v>
      </c>
      <c r="AD558" s="5">
        <v>-1040.2935248350007</v>
      </c>
      <c r="AE558" s="5">
        <v>-1123.921408018301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-0.17759210952500004</v>
      </c>
      <c r="E559" s="5">
        <v>-3.4441376654700053</v>
      </c>
      <c r="F559" s="5">
        <v>-5.7704297609550048</v>
      </c>
      <c r="G559" s="5">
        <v>-7.562219536964994</v>
      </c>
      <c r="H559" s="5">
        <v>-24.380202591045023</v>
      </c>
      <c r="I559" s="5">
        <v>-31.180408173405109</v>
      </c>
      <c r="J559" s="5">
        <v>-50.118695386740249</v>
      </c>
      <c r="K559" s="5">
        <v>-62.767043484994815</v>
      </c>
      <c r="L559" s="5">
        <v>-77.513384917600277</v>
      </c>
      <c r="M559" s="5">
        <v>-81.906334823309876</v>
      </c>
      <c r="N559" s="5">
        <v>-106.21534448332518</v>
      </c>
      <c r="O559" s="5">
        <v>-144.6678714676745</v>
      </c>
      <c r="P559" s="5">
        <v>-181.48448741329548</v>
      </c>
      <c r="Q559" s="5">
        <v>-177.11734364136476</v>
      </c>
      <c r="R559" s="5">
        <v>-211.98194557350513</v>
      </c>
      <c r="S559" s="5">
        <v>-260.82232617953451</v>
      </c>
      <c r="T559" s="5">
        <v>-275.30999742083532</v>
      </c>
      <c r="U559" s="5">
        <v>-282.86377661609527</v>
      </c>
      <c r="V559" s="5">
        <v>-316.99861946825018</v>
      </c>
      <c r="W559" s="5">
        <v>-387.85517230732614</v>
      </c>
      <c r="X559" s="5">
        <v>-328.76467600054542</v>
      </c>
      <c r="Y559" s="5">
        <v>-418.11319421551514</v>
      </c>
      <c r="Z559" s="5">
        <v>-433.6379934502994</v>
      </c>
      <c r="AA559" s="5">
        <v>-448.64886491620427</v>
      </c>
      <c r="AB559" s="5">
        <v>-543.78264797906024</v>
      </c>
      <c r="AC559" s="5">
        <v>-560.30281150799965</v>
      </c>
      <c r="AD559" s="5">
        <v>-670.34211218623614</v>
      </c>
      <c r="AE559" s="5">
        <v>-744.40675756154928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-13.3382076857734</v>
      </c>
      <c r="E560" s="5">
        <v>-20.364503530075702</v>
      </c>
      <c r="F560" s="5">
        <v>-27.420773041765401</v>
      </c>
      <c r="G560" s="5">
        <v>-33.5656431644382</v>
      </c>
      <c r="H560" s="5">
        <v>-38.335132806893</v>
      </c>
      <c r="I560" s="5">
        <v>-42.502344795681502</v>
      </c>
      <c r="J560" s="5">
        <v>-48.176091960252997</v>
      </c>
      <c r="K560" s="5">
        <v>-57.207293028896103</v>
      </c>
      <c r="L560" s="5">
        <v>-65.913067694844699</v>
      </c>
      <c r="M560" s="5">
        <v>-75.0463884061801</v>
      </c>
      <c r="N560" s="5">
        <v>-85.551976819519595</v>
      </c>
      <c r="O560" s="5">
        <v>-97.202607065100196</v>
      </c>
      <c r="P560" s="5">
        <v>-108.33279754463599</v>
      </c>
      <c r="Q560" s="5">
        <v>-118.517161917468</v>
      </c>
      <c r="R560" s="5">
        <v>-127.301978936602</v>
      </c>
      <c r="S560" s="5">
        <v>-135.00284813031701</v>
      </c>
      <c r="T560" s="5">
        <v>-140.61863667094499</v>
      </c>
      <c r="U560" s="5">
        <v>-144.302791641087</v>
      </c>
      <c r="V560" s="5">
        <v>-144.934020399617</v>
      </c>
      <c r="W560" s="5">
        <v>-145.925582971458</v>
      </c>
      <c r="X560" s="5">
        <v>-145.78972030849201</v>
      </c>
      <c r="Y560" s="5">
        <v>-146.16960310278699</v>
      </c>
      <c r="Z560" s="5">
        <v>-146.62087707299</v>
      </c>
      <c r="AA560" s="5">
        <v>-146.95304277834001</v>
      </c>
      <c r="AB560" s="5">
        <v>-146.50398200547099</v>
      </c>
      <c r="AC560" s="5">
        <v>-145.33470127331501</v>
      </c>
      <c r="AD560" s="5">
        <v>-143.70154105005099</v>
      </c>
      <c r="AE560" s="5">
        <v>-145.160499581907</v>
      </c>
    </row>
    <row r="562" spans="1:31">
      <c r="A562" s="59" t="s">
        <v>141</v>
      </c>
      <c r="B562" s="59" t="s">
        <v>126</v>
      </c>
      <c r="C562" s="58" t="s">
        <v>82</v>
      </c>
      <c r="D562" s="5">
        <v>45171.197560748296</v>
      </c>
      <c r="E562" s="5">
        <v>42613.993557899477</v>
      </c>
      <c r="F562" s="5">
        <v>41361.425434115998</v>
      </c>
      <c r="G562" s="5">
        <v>34592.150353147183</v>
      </c>
      <c r="H562" s="5">
        <v>25296.290955489185</v>
      </c>
      <c r="I562" s="5">
        <v>20085.172545862682</v>
      </c>
      <c r="J562" s="5">
        <v>16363.941879049453</v>
      </c>
      <c r="K562" s="5">
        <v>14350.507676207584</v>
      </c>
      <c r="L562" s="5">
        <v>14811.895231731931</v>
      </c>
      <c r="M562" s="5">
        <v>14904.873006516595</v>
      </c>
      <c r="N562" s="5">
        <v>7622.1668711437724</v>
      </c>
      <c r="O562" s="5">
        <v>8010.2503674598411</v>
      </c>
      <c r="P562" s="5">
        <v>7184.9993084719317</v>
      </c>
      <c r="Q562" s="5">
        <v>6904.8185349458372</v>
      </c>
      <c r="R562" s="5">
        <v>6047.1937059615384</v>
      </c>
      <c r="S562" s="5">
        <v>6092.0591425574576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15.776877149380001</v>
      </c>
      <c r="E563" s="5">
        <v>9.7177466677549997</v>
      </c>
      <c r="F563" s="5">
        <v>59.678280844695003</v>
      </c>
      <c r="G563" s="5">
        <v>549.87732000285973</v>
      </c>
      <c r="H563" s="5">
        <v>782.89888001765053</v>
      </c>
      <c r="I563" s="5">
        <v>556.41768888733486</v>
      </c>
      <c r="J563" s="5">
        <v>563.58895310461503</v>
      </c>
      <c r="K563" s="5">
        <v>936.22312223540064</v>
      </c>
      <c r="L563" s="5">
        <v>1009.2876212840855</v>
      </c>
      <c r="M563" s="5">
        <v>1159.8113998054444</v>
      </c>
      <c r="N563" s="5">
        <v>1253.5075692493499</v>
      </c>
      <c r="O563" s="5">
        <v>1589.8169025463305</v>
      </c>
      <c r="P563" s="5">
        <v>1541.2226143313444</v>
      </c>
      <c r="Q563" s="5">
        <v>1378.0197729198294</v>
      </c>
      <c r="R563" s="5">
        <v>1526.8163306963736</v>
      </c>
      <c r="S563" s="5">
        <v>1604.7027938938584</v>
      </c>
      <c r="T563" s="5">
        <v>1236.3511049535944</v>
      </c>
      <c r="U563" s="5">
        <v>1201.0692830359703</v>
      </c>
      <c r="V563" s="5">
        <v>1316.1737218883445</v>
      </c>
      <c r="W563" s="5">
        <v>1245.0326977684547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1.5278276883449999</v>
      </c>
      <c r="E565" s="5">
        <v>0.96001063382500007</v>
      </c>
      <c r="F565" s="5">
        <v>5.5387494164250004</v>
      </c>
      <c r="G565" s="5">
        <v>85.287830658170009</v>
      </c>
      <c r="H565" s="5">
        <v>63.799783338570002</v>
      </c>
      <c r="I565" s="5">
        <v>40.382444206415002</v>
      </c>
      <c r="J565" s="5">
        <v>28.211193306369999</v>
      </c>
      <c r="K565" s="5">
        <v>41.580275211070003</v>
      </c>
      <c r="L565" s="5">
        <v>214.78624209206498</v>
      </c>
      <c r="M565" s="5">
        <v>232.54709059159501</v>
      </c>
      <c r="N565" s="5">
        <v>212.70547417614003</v>
      </c>
      <c r="O565" s="5">
        <v>695.07742306841999</v>
      </c>
      <c r="P565" s="5">
        <v>790.99283976671495</v>
      </c>
      <c r="Q565" s="5">
        <v>992.13294950434522</v>
      </c>
      <c r="R565" s="5">
        <v>633.42329549303508</v>
      </c>
      <c r="S565" s="5">
        <v>1138.10640603616</v>
      </c>
      <c r="T565" s="5">
        <v>1597.1153811044601</v>
      </c>
      <c r="U565" s="5">
        <v>1553.6654180936048</v>
      </c>
      <c r="V565" s="5">
        <v>1579.3199248846799</v>
      </c>
      <c r="W565" s="5">
        <v>1880.7303643888204</v>
      </c>
      <c r="X565" s="5">
        <v>2304.5247933123505</v>
      </c>
      <c r="Y565" s="5">
        <v>3317.1609607664859</v>
      </c>
      <c r="Z565" s="5">
        <v>4573.7465765512716</v>
      </c>
      <c r="AA565" s="5">
        <v>4695.8447908228518</v>
      </c>
      <c r="AB565" s="5">
        <v>4242.0581134580825</v>
      </c>
      <c r="AC565" s="5">
        <v>5302.4805816841708</v>
      </c>
      <c r="AD565" s="5">
        <v>6628.414544837834</v>
      </c>
      <c r="AE565" s="5">
        <v>3622.4025608707261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9" t="s">
        <v>141</v>
      </c>
      <c r="B567" s="59" t="s">
        <v>126</v>
      </c>
      <c r="C567" s="58" t="s">
        <v>88</v>
      </c>
      <c r="D567" s="5">
        <v>3756.8780855184491</v>
      </c>
      <c r="E567" s="5">
        <v>1578.2998625717196</v>
      </c>
      <c r="F567" s="5">
        <v>1733.8009292961597</v>
      </c>
      <c r="G567" s="5">
        <v>3514.5311852288501</v>
      </c>
      <c r="H567" s="5">
        <v>3482.8812667564671</v>
      </c>
      <c r="I567" s="5">
        <v>2394.021204167896</v>
      </c>
      <c r="J567" s="5">
        <v>2659.7019620271058</v>
      </c>
      <c r="K567" s="5">
        <v>2644.6715280075505</v>
      </c>
      <c r="L567" s="5">
        <v>2719.2036939438012</v>
      </c>
      <c r="M567" s="5">
        <v>2891.1620856225272</v>
      </c>
      <c r="N567" s="5">
        <v>3532.5828671972627</v>
      </c>
      <c r="O567" s="5">
        <v>3853.8993811955797</v>
      </c>
      <c r="P567" s="5">
        <v>3350.3652668265413</v>
      </c>
      <c r="Q567" s="5">
        <v>2702.8782874710955</v>
      </c>
      <c r="R567" s="5">
        <v>3020.6143270263865</v>
      </c>
      <c r="S567" s="5">
        <v>3420.6709447938288</v>
      </c>
      <c r="T567" s="5">
        <v>2618.0781891132565</v>
      </c>
      <c r="U567" s="5">
        <v>2449.9149012028047</v>
      </c>
      <c r="V567" s="5">
        <v>2618.0524251656461</v>
      </c>
      <c r="W567" s="5">
        <v>2118.44714875298</v>
      </c>
      <c r="X567" s="5">
        <v>2257.7410067331857</v>
      </c>
      <c r="Y567" s="5">
        <v>2811.1763745804801</v>
      </c>
      <c r="Z567" s="5">
        <v>2775.1792009759374</v>
      </c>
      <c r="AA567" s="5">
        <v>2682.8347589094956</v>
      </c>
      <c r="AB567" s="5">
        <v>2576.224074631436</v>
      </c>
      <c r="AC567" s="5">
        <v>2371.3834778602959</v>
      </c>
      <c r="AD567" s="5">
        <v>3107.3476522839601</v>
      </c>
      <c r="AE567" s="5">
        <v>1896.9247579438297</v>
      </c>
    </row>
    <row r="568" spans="1:31">
      <c r="A568" s="59" t="s">
        <v>141</v>
      </c>
      <c r="B568" s="59" t="s">
        <v>126</v>
      </c>
      <c r="C568" s="58" t="s">
        <v>89</v>
      </c>
      <c r="D568" s="5">
        <v>182.28293697549012</v>
      </c>
      <c r="E568" s="5">
        <v>275.01812481237499</v>
      </c>
      <c r="F568" s="5">
        <v>1599.7403118577699</v>
      </c>
      <c r="G568" s="5">
        <v>2792.8935739732287</v>
      </c>
      <c r="H568" s="5">
        <v>4577.550790898541</v>
      </c>
      <c r="I568" s="5">
        <v>7977.9113951139916</v>
      </c>
      <c r="J568" s="5">
        <v>8273.8703009460205</v>
      </c>
      <c r="K568" s="5">
        <v>8972.7084257779461</v>
      </c>
      <c r="L568" s="5">
        <v>8496.3658931473365</v>
      </c>
      <c r="M568" s="5">
        <v>8734.0598448682085</v>
      </c>
      <c r="N568" s="5">
        <v>8829.6046333953018</v>
      </c>
      <c r="O568" s="5">
        <v>9392.2195817509692</v>
      </c>
      <c r="P568" s="5">
        <v>9610.3252352264135</v>
      </c>
      <c r="Q568" s="5">
        <v>9258.4700605564431</v>
      </c>
      <c r="R568" s="5">
        <v>10815.518633460022</v>
      </c>
      <c r="S568" s="5">
        <v>10560.963913326143</v>
      </c>
      <c r="T568" s="5">
        <v>11205.380111202929</v>
      </c>
      <c r="U568" s="5">
        <v>11080.5608543854</v>
      </c>
      <c r="V568" s="5">
        <v>11184.16159484518</v>
      </c>
      <c r="W568" s="5">
        <v>10201.719144903502</v>
      </c>
      <c r="X568" s="5">
        <v>11104.714034989796</v>
      </c>
      <c r="Y568" s="5">
        <v>10543.978872066305</v>
      </c>
      <c r="Z568" s="5">
        <v>9641.6934192718545</v>
      </c>
      <c r="AA568" s="5">
        <v>9657.7357802768474</v>
      </c>
      <c r="AB568" s="5">
        <v>8764.0659474685472</v>
      </c>
      <c r="AC568" s="5">
        <v>8213.4656191841696</v>
      </c>
      <c r="AD568" s="5">
        <v>7792.8205607987493</v>
      </c>
      <c r="AE568" s="5">
        <v>8621.0737789626655</v>
      </c>
    </row>
    <row r="569" spans="1:31">
      <c r="A569" s="59" t="s">
        <v>141</v>
      </c>
      <c r="B569" s="59" t="s">
        <v>126</v>
      </c>
      <c r="C569" s="58" t="s">
        <v>90</v>
      </c>
      <c r="D569" s="5">
        <v>55.578132097439934</v>
      </c>
      <c r="E569" s="5">
        <v>119.14190226141513</v>
      </c>
      <c r="F569" s="5">
        <v>204.70190656469072</v>
      </c>
      <c r="G569" s="5">
        <v>310.76028373830843</v>
      </c>
      <c r="H569" s="5">
        <v>429.8801443908643</v>
      </c>
      <c r="I569" s="5">
        <v>551.41826007892973</v>
      </c>
      <c r="J569" s="5">
        <v>765.13673355130811</v>
      </c>
      <c r="K569" s="5">
        <v>947.50718968951821</v>
      </c>
      <c r="L569" s="5">
        <v>1153.2131474911146</v>
      </c>
      <c r="M569" s="5">
        <v>1362.2979230688902</v>
      </c>
      <c r="N569" s="5">
        <v>1733.0180257354282</v>
      </c>
      <c r="O569" s="5">
        <v>2155.0820033656114</v>
      </c>
      <c r="P569" s="5">
        <v>2500.2676535928967</v>
      </c>
      <c r="Q569" s="5">
        <v>2955.4564509112852</v>
      </c>
      <c r="R569" s="5">
        <v>3493.1275604832654</v>
      </c>
      <c r="S569" s="5">
        <v>3832.6669016501687</v>
      </c>
      <c r="T569" s="5">
        <v>4194.8682113692585</v>
      </c>
      <c r="U569" s="5">
        <v>4692.6201382056352</v>
      </c>
      <c r="V569" s="5">
        <v>5063.6385451494125</v>
      </c>
      <c r="W569" s="5">
        <v>5318.6908345634265</v>
      </c>
      <c r="X569" s="5">
        <v>5134.0483805630556</v>
      </c>
      <c r="Y569" s="5">
        <v>5659.5482428877422</v>
      </c>
      <c r="Z569" s="5">
        <v>6465.2257726092648</v>
      </c>
      <c r="AA569" s="5">
        <v>7105.850379306492</v>
      </c>
      <c r="AB569" s="5">
        <v>7680.1327632961238</v>
      </c>
      <c r="AC569" s="5">
        <v>8254.6844991780945</v>
      </c>
      <c r="AD569" s="5">
        <v>8449.4740191131059</v>
      </c>
      <c r="AE569" s="5">
        <v>9637.2726736978148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142.15492164404401</v>
      </c>
      <c r="E570" s="5">
        <v>231.81348319023999</v>
      </c>
      <c r="F570" s="5">
        <v>310.53143577112598</v>
      </c>
      <c r="G570" s="5">
        <v>379.74871721662203</v>
      </c>
      <c r="H570" s="5">
        <v>436.533205054539</v>
      </c>
      <c r="I570" s="5">
        <v>484.63093250759101</v>
      </c>
      <c r="J570" s="5">
        <v>551.15501202752705</v>
      </c>
      <c r="K570" s="5">
        <v>662.246898458234</v>
      </c>
      <c r="L570" s="5">
        <v>774.83178630377495</v>
      </c>
      <c r="M570" s="5">
        <v>891.81706383575204</v>
      </c>
      <c r="N570" s="5">
        <v>1032.0334407298899</v>
      </c>
      <c r="O570" s="5">
        <v>1181.66661232006</v>
      </c>
      <c r="P570" s="5">
        <v>1333.73523607525</v>
      </c>
      <c r="Q570" s="5">
        <v>1457.7744475090401</v>
      </c>
      <c r="R570" s="5">
        <v>1575.7383383814999</v>
      </c>
      <c r="S570" s="5">
        <v>1665.7415529131499</v>
      </c>
      <c r="T570" s="5">
        <v>1734.3436935669099</v>
      </c>
      <c r="U570" s="5">
        <v>1751.26087399987</v>
      </c>
      <c r="V570" s="5">
        <v>1771.6972060221999</v>
      </c>
      <c r="W570" s="5">
        <v>1772.8529753917901</v>
      </c>
      <c r="X570" s="5">
        <v>1774.5841313467599</v>
      </c>
      <c r="Y570" s="5">
        <v>1768.8075995670099</v>
      </c>
      <c r="Z570" s="5">
        <v>1758.70444038193</v>
      </c>
      <c r="AA570" s="5">
        <v>1763.52160096076</v>
      </c>
      <c r="AB570" s="5">
        <v>1751.6953968315499</v>
      </c>
      <c r="AC570" s="5">
        <v>1739.35919972035</v>
      </c>
      <c r="AD570" s="5">
        <v>1716.18814188648</v>
      </c>
      <c r="AE570" s="5">
        <v>1733.7400726825199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9" t="s">
        <v>141</v>
      </c>
      <c r="B573" s="59" t="s">
        <v>126</v>
      </c>
      <c r="C573" s="58" t="s">
        <v>94</v>
      </c>
      <c r="D573" s="5">
        <v>9704.6293825846205</v>
      </c>
      <c r="E573" s="5">
        <v>10973.03794258919</v>
      </c>
      <c r="F573" s="5">
        <v>13509.214154261048</v>
      </c>
      <c r="G573" s="5">
        <v>15174.652976842312</v>
      </c>
      <c r="H573" s="5">
        <v>25135.333690321637</v>
      </c>
      <c r="I573" s="5">
        <v>27704.735718270891</v>
      </c>
      <c r="J573" s="5">
        <v>29944.645092864026</v>
      </c>
      <c r="K573" s="5">
        <v>33137.647755040867</v>
      </c>
      <c r="L573" s="5">
        <v>34108.53222313818</v>
      </c>
      <c r="M573" s="5">
        <v>38206.19655860513</v>
      </c>
      <c r="N573" s="5">
        <v>38832.397592939924</v>
      </c>
      <c r="O573" s="5">
        <v>39762.294916162449</v>
      </c>
      <c r="P573" s="5">
        <v>40575.910132798555</v>
      </c>
      <c r="Q573" s="5">
        <v>46615.369623205297</v>
      </c>
      <c r="R573" s="5">
        <v>45898.147704151314</v>
      </c>
      <c r="S573" s="5">
        <v>44699.134192631034</v>
      </c>
      <c r="T573" s="5">
        <v>48678.344479049389</v>
      </c>
      <c r="U573" s="5">
        <v>50166.941516617568</v>
      </c>
      <c r="V573" s="5">
        <v>49736.672027801847</v>
      </c>
      <c r="W573" s="5">
        <v>51128.537496883793</v>
      </c>
      <c r="X573" s="5">
        <v>54971.284003038287</v>
      </c>
      <c r="Y573" s="5">
        <v>53079.327640508025</v>
      </c>
      <c r="Z573" s="5">
        <v>52398.353297757232</v>
      </c>
      <c r="AA573" s="5">
        <v>52200.236622749413</v>
      </c>
      <c r="AB573" s="5">
        <v>54726.928327657806</v>
      </c>
      <c r="AC573" s="5">
        <v>57695.748528785283</v>
      </c>
      <c r="AD573" s="5">
        <v>58152.329527047368</v>
      </c>
      <c r="AE573" s="5">
        <v>61672.506537243295</v>
      </c>
    </row>
    <row r="574" spans="1:31">
      <c r="A574" s="59" t="s">
        <v>141</v>
      </c>
      <c r="B574" s="59" t="s">
        <v>126</v>
      </c>
      <c r="C574" s="58" t="s">
        <v>95</v>
      </c>
      <c r="D574" s="5">
        <v>6664.2462028108812</v>
      </c>
      <c r="E574" s="5">
        <v>6595.0979932546088</v>
      </c>
      <c r="F574" s="5">
        <v>7764.2186886349828</v>
      </c>
      <c r="G574" s="5">
        <v>10155.124463105014</v>
      </c>
      <c r="H574" s="5">
        <v>10166.542271376438</v>
      </c>
      <c r="I574" s="5">
        <v>15537.587988633693</v>
      </c>
      <c r="J574" s="5">
        <v>15948.98924856912</v>
      </c>
      <c r="K574" s="5">
        <v>15124.163629137014</v>
      </c>
      <c r="L574" s="5">
        <v>15770.929728641911</v>
      </c>
      <c r="M574" s="5">
        <v>15351.390834605874</v>
      </c>
      <c r="N574" s="5">
        <v>16262.981476603158</v>
      </c>
      <c r="O574" s="5">
        <v>19056.381875312887</v>
      </c>
      <c r="P574" s="5">
        <v>18937.233868646199</v>
      </c>
      <c r="Q574" s="5">
        <v>20933.293956608253</v>
      </c>
      <c r="R574" s="5">
        <v>21195.0652862973</v>
      </c>
      <c r="S574" s="5">
        <v>22045.949423043003</v>
      </c>
      <c r="T574" s="5">
        <v>24855.08529583284</v>
      </c>
      <c r="U574" s="5">
        <v>26484.876417374122</v>
      </c>
      <c r="V574" s="5">
        <v>28970.234145464878</v>
      </c>
      <c r="W574" s="5">
        <v>29553.395004981059</v>
      </c>
      <c r="X574" s="5">
        <v>28543.568508199838</v>
      </c>
      <c r="Y574" s="5">
        <v>29943.574875729704</v>
      </c>
      <c r="Z574" s="5">
        <v>33049.568224157061</v>
      </c>
      <c r="AA574" s="5">
        <v>35405.320956824587</v>
      </c>
      <c r="AB574" s="5">
        <v>36762.562553533266</v>
      </c>
      <c r="AC574" s="5">
        <v>37989.713606661899</v>
      </c>
      <c r="AD574" s="5">
        <v>38805.959486039006</v>
      </c>
      <c r="AE574" s="5">
        <v>41138.390195711378</v>
      </c>
    </row>
    <row r="575" spans="1:31">
      <c r="A575" s="59" t="s">
        <v>141</v>
      </c>
      <c r="B575" s="59" t="s">
        <v>126</v>
      </c>
      <c r="C575" s="58" t="s">
        <v>96</v>
      </c>
      <c r="D575" s="5">
        <v>8366.7807872000012</v>
      </c>
      <c r="E575" s="5">
        <v>9450.9352011999999</v>
      </c>
      <c r="F575" s="5">
        <v>10519.390523</v>
      </c>
      <c r="G575" s="5">
        <v>11568.672010000002</v>
      </c>
      <c r="H575" s="5">
        <v>12603.581914999999</v>
      </c>
      <c r="I575" s="5">
        <v>13577.835959</v>
      </c>
      <c r="J575" s="5">
        <v>14565.773496</v>
      </c>
      <c r="K575" s="5">
        <v>15573.252942000001</v>
      </c>
      <c r="L575" s="5">
        <v>16607.502392000002</v>
      </c>
      <c r="M575" s="5">
        <v>17597.111397000001</v>
      </c>
      <c r="N575" s="5">
        <v>18608.772994999999</v>
      </c>
      <c r="O575" s="5">
        <v>19627.526142000002</v>
      </c>
      <c r="P575" s="5">
        <v>20654.996833999998</v>
      </c>
      <c r="Q575" s="5">
        <v>21556.096758</v>
      </c>
      <c r="R575" s="5">
        <v>22420.484482</v>
      </c>
      <c r="S575" s="5">
        <v>23281.774184000002</v>
      </c>
      <c r="T575" s="5">
        <v>24188.682945</v>
      </c>
      <c r="U575" s="5">
        <v>24991.663439000004</v>
      </c>
      <c r="V575" s="5">
        <v>25805.073854000002</v>
      </c>
      <c r="W575" s="5">
        <v>26630.903593000003</v>
      </c>
      <c r="X575" s="5">
        <v>27515.491348</v>
      </c>
      <c r="Y575" s="5">
        <v>28292.402239999999</v>
      </c>
      <c r="Z575" s="5">
        <v>29080.620321000002</v>
      </c>
      <c r="AA575" s="5">
        <v>29876.629335999998</v>
      </c>
      <c r="AB575" s="5">
        <v>30736.17513</v>
      </c>
      <c r="AC575" s="5">
        <v>31471.417858000001</v>
      </c>
      <c r="AD575" s="5">
        <v>32228.348832</v>
      </c>
      <c r="AE575" s="5">
        <v>32228.348832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0.58391088400000002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2.6977622601550002</v>
      </c>
      <c r="N576" s="5">
        <v>0</v>
      </c>
      <c r="O576" s="5">
        <v>0.63371812302499997</v>
      </c>
      <c r="P576" s="5">
        <v>0</v>
      </c>
      <c r="Q576" s="5">
        <v>2.9085960526300001</v>
      </c>
      <c r="R576" s="5">
        <v>0</v>
      </c>
      <c r="S576" s="5">
        <v>0</v>
      </c>
      <c r="T576" s="5">
        <v>2.5283697945400001</v>
      </c>
      <c r="U576" s="5">
        <v>3.5788565868249997</v>
      </c>
      <c r="V576" s="5">
        <v>4.6143791616649992</v>
      </c>
      <c r="W576" s="5">
        <v>61.229175703505014</v>
      </c>
      <c r="X576" s="5">
        <v>15.32049457902</v>
      </c>
      <c r="Y576" s="5">
        <v>0</v>
      </c>
      <c r="Z576" s="5">
        <v>12.480084562805001</v>
      </c>
      <c r="AA576" s="5">
        <v>3.5373846734850001</v>
      </c>
      <c r="AB576" s="5">
        <v>88.891394439644984</v>
      </c>
      <c r="AC576" s="5">
        <v>44.201463155924998</v>
      </c>
      <c r="AD576" s="5">
        <v>190.76127935536002</v>
      </c>
      <c r="AE576" s="5">
        <v>336.44017742759007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-663.45415317072502</v>
      </c>
      <c r="E577" s="5">
        <v>-1113.0552514924304</v>
      </c>
      <c r="F577" s="5">
        <v>-2812.609356530942</v>
      </c>
      <c r="G577" s="5">
        <v>-4203.1431486544561</v>
      </c>
      <c r="H577" s="5">
        <v>-6552.8204768644919</v>
      </c>
      <c r="I577" s="5">
        <v>-10977.073514305463</v>
      </c>
      <c r="J577" s="5">
        <v>-11482.495433624395</v>
      </c>
      <c r="K577" s="5">
        <v>-12378.235137050975</v>
      </c>
      <c r="L577" s="5">
        <v>-12057.395350567323</v>
      </c>
      <c r="M577" s="5">
        <v>-12050.240577429413</v>
      </c>
      <c r="N577" s="5">
        <v>-12582.008408465987</v>
      </c>
      <c r="O577" s="5">
        <v>-12770.546295747368</v>
      </c>
      <c r="P577" s="5">
        <v>-13652.342660082162</v>
      </c>
      <c r="Q577" s="5">
        <v>-12917.864699811314</v>
      </c>
      <c r="R577" s="5">
        <v>-14912.540922808526</v>
      </c>
      <c r="S577" s="5">
        <v>-14120.211604040012</v>
      </c>
      <c r="T577" s="5">
        <v>-15228.785316688052</v>
      </c>
      <c r="U577" s="5">
        <v>-15123.851466558703</v>
      </c>
      <c r="V577" s="5">
        <v>-15220.122434045912</v>
      </c>
      <c r="W577" s="5">
        <v>-13769.376925962279</v>
      </c>
      <c r="X577" s="5">
        <v>-15174.744073099369</v>
      </c>
      <c r="Y577" s="5">
        <v>-13936.644472707248</v>
      </c>
      <c r="Z577" s="5">
        <v>-13012.5497485942</v>
      </c>
      <c r="AA577" s="5">
        <v>-13501.998640417612</v>
      </c>
      <c r="AB577" s="5">
        <v>-11885.616798618657</v>
      </c>
      <c r="AC577" s="5">
        <v>-11813.106645323518</v>
      </c>
      <c r="AD577" s="5">
        <v>-11051.072822342072</v>
      </c>
      <c r="AE577" s="5">
        <v>-12363.769822727856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-65.379576720579848</v>
      </c>
      <c r="E578" s="5">
        <v>-140.4728648288345</v>
      </c>
      <c r="F578" s="5">
        <v>-240.48220411293505</v>
      </c>
      <c r="G578" s="5">
        <v>-365.5642074643655</v>
      </c>
      <c r="H578" s="5">
        <v>-505.69137213429354</v>
      </c>
      <c r="I578" s="5">
        <v>-648.82077671207071</v>
      </c>
      <c r="J578" s="5">
        <v>-899.91439961444758</v>
      </c>
      <c r="K578" s="5">
        <v>-1121.2468819797664</v>
      </c>
      <c r="L578" s="5">
        <v>-1376.6792501916248</v>
      </c>
      <c r="M578" s="5">
        <v>-1625.6204573071986</v>
      </c>
      <c r="N578" s="5">
        <v>-2089.2164040849439</v>
      </c>
      <c r="O578" s="5">
        <v>-2598.3915535027218</v>
      </c>
      <c r="P578" s="5">
        <v>-3050.2441669856662</v>
      </c>
      <c r="Q578" s="5">
        <v>-3608.4093042845207</v>
      </c>
      <c r="R578" s="5">
        <v>-4281.8032341180096</v>
      </c>
      <c r="S578" s="5">
        <v>-4697.7404392135722</v>
      </c>
      <c r="T578" s="5">
        <v>-5204.7599939157935</v>
      </c>
      <c r="U578" s="5">
        <v>-5852.5371808588652</v>
      </c>
      <c r="V578" s="5">
        <v>-6343.1835052574406</v>
      </c>
      <c r="W578" s="5">
        <v>-6673.1447178080462</v>
      </c>
      <c r="X578" s="5">
        <v>-6426.143751381831</v>
      </c>
      <c r="Y578" s="5">
        <v>-7104.8625593217748</v>
      </c>
      <c r="Z578" s="5">
        <v>-8150.772358959156</v>
      </c>
      <c r="AA578" s="5">
        <v>-9052.2765583246746</v>
      </c>
      <c r="AB578" s="5">
        <v>-9799.9834983752862</v>
      </c>
      <c r="AC578" s="5">
        <v>-10618.830207940284</v>
      </c>
      <c r="AD578" s="5">
        <v>-10774.413950162754</v>
      </c>
      <c r="AE578" s="5">
        <v>-12404.471997717046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-168.890337008817</v>
      </c>
      <c r="E579" s="5">
        <v>-275.628009434913</v>
      </c>
      <c r="F579" s="5">
        <v>-369.85501980085297</v>
      </c>
      <c r="G579" s="5">
        <v>-450.67976665269703</v>
      </c>
      <c r="H579" s="5">
        <v>-518.421742812704</v>
      </c>
      <c r="I579" s="5">
        <v>-575.374328152722</v>
      </c>
      <c r="J579" s="5">
        <v>-656.517348320932</v>
      </c>
      <c r="K579" s="5">
        <v>-786.56970949663105</v>
      </c>
      <c r="L579" s="5">
        <v>-920.85425478749505</v>
      </c>
      <c r="M579" s="5">
        <v>-1059.02635553918</v>
      </c>
      <c r="N579" s="5">
        <v>-1225.00302896478</v>
      </c>
      <c r="O579" s="5">
        <v>-1403.09551862375</v>
      </c>
      <c r="P579" s="5">
        <v>-1586.6258290317601</v>
      </c>
      <c r="Q579" s="5">
        <v>-1734.6935190741401</v>
      </c>
      <c r="R579" s="5">
        <v>-1868.2838841380201</v>
      </c>
      <c r="S579" s="5">
        <v>-1977.1337138783099</v>
      </c>
      <c r="T579" s="5">
        <v>-2056.7270867626999</v>
      </c>
      <c r="U579" s="5">
        <v>-2087.7410842767699</v>
      </c>
      <c r="V579" s="5">
        <v>-2102.8667770448601</v>
      </c>
      <c r="W579" s="5">
        <v>-2109.3913161164201</v>
      </c>
      <c r="X579" s="5">
        <v>-2101.9989512212001</v>
      </c>
      <c r="Y579" s="5">
        <v>-2099.4182599518099</v>
      </c>
      <c r="Z579" s="5">
        <v>-2087.9581688447902</v>
      </c>
      <c r="AA579" s="5">
        <v>-2100.2034908164901</v>
      </c>
      <c r="AB579" s="5">
        <v>-2080.5146868389902</v>
      </c>
      <c r="AC579" s="5">
        <v>-2062.3367345430001</v>
      </c>
      <c r="AD579" s="5">
        <v>-2036.7240675585599</v>
      </c>
      <c r="AE579" s="5">
        <v>-2056.7164891391999</v>
      </c>
    </row>
    <row r="581" spans="1:31">
      <c r="A581" s="59" t="s">
        <v>141</v>
      </c>
      <c r="B581" s="59" t="s">
        <v>127</v>
      </c>
      <c r="C581" s="58" t="s">
        <v>82</v>
      </c>
      <c r="D581" s="5">
        <v>46181.992732213665</v>
      </c>
      <c r="E581" s="5">
        <v>39162.155915501418</v>
      </c>
      <c r="F581" s="5">
        <v>37057.422358533317</v>
      </c>
      <c r="G581" s="5">
        <v>37202.046135839766</v>
      </c>
      <c r="H581" s="5">
        <v>33748.799990526684</v>
      </c>
      <c r="I581" s="5">
        <v>24978.157401285076</v>
      </c>
      <c r="J581" s="5">
        <v>22819.11058278348</v>
      </c>
      <c r="K581" s="5">
        <v>17944.889486431377</v>
      </c>
      <c r="L581" s="5">
        <v>17381.748718800751</v>
      </c>
      <c r="M581" s="5">
        <v>14336.237665385037</v>
      </c>
      <c r="N581" s="5">
        <v>10382.897306734863</v>
      </c>
      <c r="O581" s="5">
        <v>10432.696938327532</v>
      </c>
      <c r="P581" s="5">
        <v>10127.832300608699</v>
      </c>
      <c r="Q581" s="5">
        <v>9852.455577364286</v>
      </c>
      <c r="R581" s="5">
        <v>8389.1969197692597</v>
      </c>
      <c r="S581" s="5">
        <v>8247.055434569409</v>
      </c>
      <c r="T581" s="5">
        <v>4861.5637091468743</v>
      </c>
      <c r="U581" s="5">
        <v>2430.0804644631839</v>
      </c>
      <c r="V581" s="5">
        <v>2451.8510422223599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9" t="s">
        <v>141</v>
      </c>
      <c r="B582" s="59" t="s">
        <v>127</v>
      </c>
      <c r="C582" s="58" t="s">
        <v>84</v>
      </c>
      <c r="D582" s="5">
        <v>1006.3053620426532</v>
      </c>
      <c r="E582" s="5">
        <v>973.11252417946821</v>
      </c>
      <c r="F582" s="5">
        <v>1004.2700533304632</v>
      </c>
      <c r="G582" s="5">
        <v>1372.9682076819033</v>
      </c>
      <c r="H582" s="5">
        <v>1915.0991756961384</v>
      </c>
      <c r="I582" s="5">
        <v>2200.0977318325822</v>
      </c>
      <c r="J582" s="5">
        <v>2395.7494669148382</v>
      </c>
      <c r="K582" s="5">
        <v>3224.1886667830436</v>
      </c>
      <c r="L582" s="5">
        <v>3727.8128597255127</v>
      </c>
      <c r="M582" s="5">
        <v>4560.5279586191109</v>
      </c>
      <c r="N582" s="5">
        <v>5208.2102518335114</v>
      </c>
      <c r="O582" s="5">
        <v>5320.7649549414318</v>
      </c>
      <c r="P582" s="5">
        <v>5067.0718914787558</v>
      </c>
      <c r="Q582" s="5">
        <v>3397.0414312076355</v>
      </c>
      <c r="R582" s="5">
        <v>3860.2305802981464</v>
      </c>
      <c r="S582" s="5">
        <v>3769.4863718859988</v>
      </c>
      <c r="T582" s="5">
        <v>3148.1996998294871</v>
      </c>
      <c r="U582" s="5">
        <v>3068.1433411427761</v>
      </c>
      <c r="V582" s="5">
        <v>3228.6624480196715</v>
      </c>
      <c r="W582" s="5">
        <v>2821.4485910490212</v>
      </c>
      <c r="X582" s="5">
        <v>3085.3738621027469</v>
      </c>
      <c r="Y582" s="5">
        <v>2835.624162697678</v>
      </c>
      <c r="Z582" s="5">
        <v>314.54234624479983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0</v>
      </c>
      <c r="F584" s="5">
        <v>0.938484640225</v>
      </c>
      <c r="G584" s="5">
        <v>7.4259833409600002</v>
      </c>
      <c r="H584" s="5">
        <v>12.719561246655001</v>
      </c>
      <c r="I584" s="5">
        <v>29.359766614294998</v>
      </c>
      <c r="J584" s="5">
        <v>29.942897578850005</v>
      </c>
      <c r="K584" s="5">
        <v>206.87907027734499</v>
      </c>
      <c r="L584" s="5">
        <v>143.54543984347498</v>
      </c>
      <c r="M584" s="5">
        <v>209.10851753092501</v>
      </c>
      <c r="N584" s="5">
        <v>293.171475953325</v>
      </c>
      <c r="O584" s="5">
        <v>632.30086990569509</v>
      </c>
      <c r="P584" s="5">
        <v>756.24436989065498</v>
      </c>
      <c r="Q584" s="5">
        <v>621.92079552480027</v>
      </c>
      <c r="R584" s="5">
        <v>239.42937058264999</v>
      </c>
      <c r="S584" s="5">
        <v>291.21652573234002</v>
      </c>
      <c r="T584" s="5">
        <v>579.60317419956004</v>
      </c>
      <c r="U584" s="5">
        <v>759.35987262440028</v>
      </c>
      <c r="V584" s="5">
        <v>824.51891800143005</v>
      </c>
      <c r="W584" s="5">
        <v>802.55718686056503</v>
      </c>
      <c r="X584" s="5">
        <v>569.46671826480508</v>
      </c>
      <c r="Y584" s="5">
        <v>115.13682474876499</v>
      </c>
      <c r="Z584" s="5">
        <v>1957.3069007634253</v>
      </c>
      <c r="AA584" s="5">
        <v>2537.5094013013759</v>
      </c>
      <c r="AB584" s="5">
        <v>1570.7392316778855</v>
      </c>
      <c r="AC584" s="5">
        <v>2402.3926290932709</v>
      </c>
      <c r="AD584" s="5">
        <v>2377.1912751220007</v>
      </c>
      <c r="AE584" s="5">
        <v>1234.9785627667657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213.04516875000959</v>
      </c>
      <c r="E586" s="5">
        <v>251.42043874997478</v>
      </c>
      <c r="F586" s="5">
        <v>199.22104000003981</v>
      </c>
      <c r="G586" s="5">
        <v>126.74201749998002</v>
      </c>
      <c r="H586" s="5">
        <v>180.51341749997488</v>
      </c>
      <c r="I586" s="5">
        <v>184.41773249997493</v>
      </c>
      <c r="J586" s="5">
        <v>308.66523000004497</v>
      </c>
      <c r="K586" s="5">
        <v>160.58270250000993</v>
      </c>
      <c r="L586" s="5">
        <v>280.02974124997985</v>
      </c>
      <c r="M586" s="5">
        <v>299.18002000005481</v>
      </c>
      <c r="N586" s="5">
        <v>248.91692375003481</v>
      </c>
      <c r="O586" s="5">
        <v>213.04516875003492</v>
      </c>
      <c r="P586" s="5">
        <v>251.42043875000479</v>
      </c>
      <c r="Q586" s="5">
        <v>199.22104000000485</v>
      </c>
      <c r="R586" s="5">
        <v>54.607374999994995</v>
      </c>
      <c r="S586" s="5">
        <v>64.035429999984984</v>
      </c>
      <c r="T586" s="5">
        <v>77.214287499984948</v>
      </c>
      <c r="U586" s="5">
        <v>166.56128000000979</v>
      </c>
      <c r="V586" s="5">
        <v>81.759812499969939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519.0813474630354</v>
      </c>
      <c r="E587" s="5">
        <v>816.78218265955059</v>
      </c>
      <c r="F587" s="5">
        <v>1011.7985045238809</v>
      </c>
      <c r="G587" s="5">
        <v>1069.0944167199461</v>
      </c>
      <c r="H587" s="5">
        <v>1065.7507046426051</v>
      </c>
      <c r="I587" s="5">
        <v>1199.6515868570518</v>
      </c>
      <c r="J587" s="5">
        <v>1245.0942000618102</v>
      </c>
      <c r="K587" s="5">
        <v>3093.9014035049713</v>
      </c>
      <c r="L587" s="5">
        <v>2917.3784772167546</v>
      </c>
      <c r="M587" s="5">
        <v>2530.0689532137048</v>
      </c>
      <c r="N587" s="5">
        <v>3422.171058806513</v>
      </c>
      <c r="O587" s="5">
        <v>3464.983965312862</v>
      </c>
      <c r="P587" s="5">
        <v>3667.0010936897725</v>
      </c>
      <c r="Q587" s="5">
        <v>4882.7367749379328</v>
      </c>
      <c r="R587" s="5">
        <v>5987.673865518841</v>
      </c>
      <c r="S587" s="5">
        <v>7436.0991901650141</v>
      </c>
      <c r="T587" s="5">
        <v>8775.4371093446262</v>
      </c>
      <c r="U587" s="5">
        <v>8680.4483280380937</v>
      </c>
      <c r="V587" s="5">
        <v>10201.351931725598</v>
      </c>
      <c r="W587" s="5">
        <v>9474.7559987563527</v>
      </c>
      <c r="X587" s="5">
        <v>8322.0516383207287</v>
      </c>
      <c r="Y587" s="5">
        <v>8725.5451445460621</v>
      </c>
      <c r="Z587" s="5">
        <v>9127.2879099008205</v>
      </c>
      <c r="AA587" s="5">
        <v>9598.5538486958139</v>
      </c>
      <c r="AB587" s="5">
        <v>9723.3912325637812</v>
      </c>
      <c r="AC587" s="5">
        <v>11220.090185592799</v>
      </c>
      <c r="AD587" s="5">
        <v>13518.608902062544</v>
      </c>
      <c r="AE587" s="5">
        <v>12801.552343183019</v>
      </c>
    </row>
    <row r="588" spans="1:31">
      <c r="A588" s="59" t="s">
        <v>141</v>
      </c>
      <c r="B588" s="59" t="s">
        <v>127</v>
      </c>
      <c r="C588" s="58" t="s">
        <v>90</v>
      </c>
      <c r="D588" s="5">
        <v>41.388174048224968</v>
      </c>
      <c r="E588" s="5">
        <v>97.145598672405342</v>
      </c>
      <c r="F588" s="5">
        <v>164.83675503426528</v>
      </c>
      <c r="G588" s="5">
        <v>255.41407214233686</v>
      </c>
      <c r="H588" s="5">
        <v>365.77436952862524</v>
      </c>
      <c r="I588" s="5">
        <v>482.31012787629373</v>
      </c>
      <c r="J588" s="5">
        <v>668.51496280175252</v>
      </c>
      <c r="K588" s="5">
        <v>857.41523943160439</v>
      </c>
      <c r="L588" s="5">
        <v>1019.2770743599865</v>
      </c>
      <c r="M588" s="5">
        <v>1181.324159353941</v>
      </c>
      <c r="N588" s="5">
        <v>1446.1130207437241</v>
      </c>
      <c r="O588" s="5">
        <v>1809.2441686237291</v>
      </c>
      <c r="P588" s="5">
        <v>2111.9059867737546</v>
      </c>
      <c r="Q588" s="5">
        <v>2451.4716203255593</v>
      </c>
      <c r="R588" s="5">
        <v>2821.7900171216029</v>
      </c>
      <c r="S588" s="5">
        <v>3160.2491166254222</v>
      </c>
      <c r="T588" s="5">
        <v>3417.7864559707759</v>
      </c>
      <c r="U588" s="5">
        <v>3704.671360417432</v>
      </c>
      <c r="V588" s="5">
        <v>4108.6114937518905</v>
      </c>
      <c r="W588" s="5">
        <v>4183.4891209088446</v>
      </c>
      <c r="X588" s="5">
        <v>4223.4920714809132</v>
      </c>
      <c r="Y588" s="5">
        <v>4745.7658739952485</v>
      </c>
      <c r="Z588" s="5">
        <v>5252.452865479795</v>
      </c>
      <c r="AA588" s="5">
        <v>5618.4193766062872</v>
      </c>
      <c r="AB588" s="5">
        <v>6085.944862706885</v>
      </c>
      <c r="AC588" s="5">
        <v>6516.9520451656563</v>
      </c>
      <c r="AD588" s="5">
        <v>6765.5066500495395</v>
      </c>
      <c r="AE588" s="5">
        <v>7099.1497461410927</v>
      </c>
    </row>
    <row r="589" spans="1:31">
      <c r="A589" s="59" t="s">
        <v>141</v>
      </c>
      <c r="B589" s="59" t="s">
        <v>127</v>
      </c>
      <c r="C589" s="58" t="s">
        <v>91</v>
      </c>
      <c r="D589" s="5">
        <v>113.965096957097</v>
      </c>
      <c r="E589" s="5">
        <v>204.51809434610101</v>
      </c>
      <c r="F589" s="5">
        <v>295.47356632832401</v>
      </c>
      <c r="G589" s="5">
        <v>376.36248337679302</v>
      </c>
      <c r="H589" s="5">
        <v>442.707538579595</v>
      </c>
      <c r="I589" s="5">
        <v>500.81247181569103</v>
      </c>
      <c r="J589" s="5">
        <v>581.00197300838397</v>
      </c>
      <c r="K589" s="5">
        <v>707.25287677804795</v>
      </c>
      <c r="L589" s="5">
        <v>820.43033742354703</v>
      </c>
      <c r="M589" s="5">
        <v>927.728959052812</v>
      </c>
      <c r="N589" s="5">
        <v>1055.7626441102</v>
      </c>
      <c r="O589" s="5">
        <v>1193.3551323664601</v>
      </c>
      <c r="P589" s="5">
        <v>1335.4764663847</v>
      </c>
      <c r="Q589" s="5">
        <v>1455.5149278808999</v>
      </c>
      <c r="R589" s="5">
        <v>1571.3795097319801</v>
      </c>
      <c r="S589" s="5">
        <v>1661.32892220965</v>
      </c>
      <c r="T589" s="5">
        <v>1730.55739828744</v>
      </c>
      <c r="U589" s="5">
        <v>1751.8883123606499</v>
      </c>
      <c r="V589" s="5">
        <v>1766.7469949399001</v>
      </c>
      <c r="W589" s="5">
        <v>1766.75208446739</v>
      </c>
      <c r="X589" s="5">
        <v>1767.15895608714</v>
      </c>
      <c r="Y589" s="5">
        <v>1761.84724322329</v>
      </c>
      <c r="Z589" s="5">
        <v>1749.80132554959</v>
      </c>
      <c r="AA589" s="5">
        <v>1749.36623159228</v>
      </c>
      <c r="AB589" s="5">
        <v>1738.49031901175</v>
      </c>
      <c r="AC589" s="5">
        <v>1725.91060392653</v>
      </c>
      <c r="AD589" s="5">
        <v>1701.4704868379399</v>
      </c>
      <c r="AE589" s="5">
        <v>1718.85391947125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2976.1862342508302</v>
      </c>
      <c r="E592" s="5">
        <v>10233.254057040111</v>
      </c>
      <c r="F592" s="5">
        <v>13401.704285335562</v>
      </c>
      <c r="G592" s="5">
        <v>14581.52783203455</v>
      </c>
      <c r="H592" s="5">
        <v>16077.414812452067</v>
      </c>
      <c r="I592" s="5">
        <v>22666.405293553664</v>
      </c>
      <c r="J592" s="5">
        <v>26365.381938915081</v>
      </c>
      <c r="K592" s="5">
        <v>27659.53313673965</v>
      </c>
      <c r="L592" s="5">
        <v>30336.066159265458</v>
      </c>
      <c r="M592" s="5">
        <v>32087.001889428971</v>
      </c>
      <c r="N592" s="5">
        <v>33862.741301965398</v>
      </c>
      <c r="O592" s="5">
        <v>34824.870724151893</v>
      </c>
      <c r="P592" s="5">
        <v>34498.803156012364</v>
      </c>
      <c r="Q592" s="5">
        <v>35518.323490654861</v>
      </c>
      <c r="R592" s="5">
        <v>35783.28178899597</v>
      </c>
      <c r="S592" s="5">
        <v>39250.569568583414</v>
      </c>
      <c r="T592" s="5">
        <v>41669.369493343249</v>
      </c>
      <c r="U592" s="5">
        <v>44429.218212565611</v>
      </c>
      <c r="V592" s="5">
        <v>41255.041670966137</v>
      </c>
      <c r="W592" s="5">
        <v>53407.643867259947</v>
      </c>
      <c r="X592" s="5">
        <v>58164.76407615799</v>
      </c>
      <c r="Y592" s="5">
        <v>55926.12112454309</v>
      </c>
      <c r="Z592" s="5">
        <v>57630.046020605332</v>
      </c>
      <c r="AA592" s="5">
        <v>56150.323392168611</v>
      </c>
      <c r="AB592" s="5">
        <v>58380.817259279582</v>
      </c>
      <c r="AC592" s="5">
        <v>61481.233349984526</v>
      </c>
      <c r="AD592" s="5">
        <v>59909.30829063752</v>
      </c>
      <c r="AE592" s="5">
        <v>60643.274817013524</v>
      </c>
    </row>
    <row r="593" spans="1:31">
      <c r="A593" s="59" t="s">
        <v>141</v>
      </c>
      <c r="B593" s="59" t="s">
        <v>127</v>
      </c>
      <c r="C593" s="58" t="s">
        <v>95</v>
      </c>
      <c r="D593" s="5">
        <v>7374.6912500662502</v>
      </c>
      <c r="E593" s="5">
        <v>7335.3762680619784</v>
      </c>
      <c r="F593" s="5">
        <v>7794.7025576955339</v>
      </c>
      <c r="G593" s="5">
        <v>7991.2043404301157</v>
      </c>
      <c r="H593" s="5">
        <v>7877.7166749614307</v>
      </c>
      <c r="I593" s="5">
        <v>8007.5258386477253</v>
      </c>
      <c r="J593" s="5">
        <v>7896.7623504784997</v>
      </c>
      <c r="K593" s="5">
        <v>11097.767654582225</v>
      </c>
      <c r="L593" s="5">
        <v>10775.022481459733</v>
      </c>
      <c r="M593" s="5">
        <v>10360.353130899297</v>
      </c>
      <c r="N593" s="5">
        <v>13534.532088070193</v>
      </c>
      <c r="O593" s="5">
        <v>14276.320078980458</v>
      </c>
      <c r="P593" s="5">
        <v>15523.643916888925</v>
      </c>
      <c r="Q593" s="5">
        <v>17971.360692384689</v>
      </c>
      <c r="R593" s="5">
        <v>22318.619032093084</v>
      </c>
      <c r="S593" s="5">
        <v>23186.623420217958</v>
      </c>
      <c r="T593" s="5">
        <v>30599.738276085962</v>
      </c>
      <c r="U593" s="5">
        <v>31685.336825925402</v>
      </c>
      <c r="V593" s="5">
        <v>36430.310812796786</v>
      </c>
      <c r="W593" s="5">
        <v>40746.422249104733</v>
      </c>
      <c r="X593" s="5">
        <v>36495.326557561733</v>
      </c>
      <c r="Y593" s="5">
        <v>38945.37594438751</v>
      </c>
      <c r="Z593" s="5">
        <v>41342.947564551556</v>
      </c>
      <c r="AA593" s="5">
        <v>45524.716036398531</v>
      </c>
      <c r="AB593" s="5">
        <v>45817.471112079365</v>
      </c>
      <c r="AC593" s="5">
        <v>54651.173709798277</v>
      </c>
      <c r="AD593" s="5">
        <v>56895.836893707368</v>
      </c>
      <c r="AE593" s="5">
        <v>57384.645103263458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8003.7758971000003</v>
      </c>
      <c r="E594" s="5">
        <v>8914.7690364000009</v>
      </c>
      <c r="F594" s="5">
        <v>9913.3651482999994</v>
      </c>
      <c r="G594" s="5">
        <v>10887.891067800001</v>
      </c>
      <c r="H594" s="5">
        <v>11827.9604989</v>
      </c>
      <c r="I594" s="5">
        <v>12709.108891999998</v>
      </c>
      <c r="J594" s="5">
        <v>13625.049818200001</v>
      </c>
      <c r="K594" s="5">
        <v>14562.2154581</v>
      </c>
      <c r="L594" s="5">
        <v>15460.4242044</v>
      </c>
      <c r="M594" s="5">
        <v>16247.905898500001</v>
      </c>
      <c r="N594" s="5">
        <v>17074.411882799999</v>
      </c>
      <c r="O594" s="5">
        <v>17890.849798899999</v>
      </c>
      <c r="P594" s="5">
        <v>18708.810956900001</v>
      </c>
      <c r="Q594" s="5">
        <v>19396.284543199999</v>
      </c>
      <c r="R594" s="5">
        <v>20081.111898400002</v>
      </c>
      <c r="S594" s="5">
        <v>20768.276866600001</v>
      </c>
      <c r="T594" s="5">
        <v>21506.990018999997</v>
      </c>
      <c r="U594" s="5">
        <v>22145.479821699999</v>
      </c>
      <c r="V594" s="5">
        <v>22806.500498599999</v>
      </c>
      <c r="W594" s="5">
        <v>23456.237986599997</v>
      </c>
      <c r="X594" s="5">
        <v>24147.858120200002</v>
      </c>
      <c r="Y594" s="5">
        <v>24712.014822900001</v>
      </c>
      <c r="Z594" s="5">
        <v>25293.8984662</v>
      </c>
      <c r="AA594" s="5">
        <v>25871.542336500002</v>
      </c>
      <c r="AB594" s="5">
        <v>26502.765391100002</v>
      </c>
      <c r="AC594" s="5">
        <v>27014.529022900002</v>
      </c>
      <c r="AD594" s="5">
        <v>27560.276074599999</v>
      </c>
      <c r="AE594" s="5">
        <v>27560.276074599999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0.57328140298499997</v>
      </c>
      <c r="J595" s="5">
        <v>0.63695040244000001</v>
      </c>
      <c r="K595" s="5">
        <v>5.7865017391799993</v>
      </c>
      <c r="L595" s="5">
        <v>1.0260858581499999</v>
      </c>
      <c r="M595" s="5">
        <v>3.9920681578049999</v>
      </c>
      <c r="N595" s="5">
        <v>2.512283868705</v>
      </c>
      <c r="O595" s="5">
        <v>22.483138003425001</v>
      </c>
      <c r="P595" s="5">
        <v>1.049285732675</v>
      </c>
      <c r="Q595" s="5">
        <v>10.955593746005</v>
      </c>
      <c r="R595" s="5">
        <v>0</v>
      </c>
      <c r="S595" s="5">
        <v>0</v>
      </c>
      <c r="T595" s="5">
        <v>0</v>
      </c>
      <c r="U595" s="5">
        <v>0</v>
      </c>
      <c r="V595" s="5">
        <v>16.224092386064999</v>
      </c>
      <c r="W595" s="5">
        <v>28.820717571510002</v>
      </c>
      <c r="X595" s="5">
        <v>41.247229704985003</v>
      </c>
      <c r="Y595" s="5">
        <v>0</v>
      </c>
      <c r="Z595" s="5">
        <v>59.804342397810004</v>
      </c>
      <c r="AA595" s="5">
        <v>17.382879968570002</v>
      </c>
      <c r="AB595" s="5">
        <v>47.687439834315001</v>
      </c>
      <c r="AC595" s="5">
        <v>67.002571273430007</v>
      </c>
      <c r="AD595" s="5">
        <v>484.80798284438993</v>
      </c>
      <c r="AE595" s="5">
        <v>487.87476415416495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-731.60507127814492</v>
      </c>
      <c r="E596" s="5">
        <v>-1139.5358052381603</v>
      </c>
      <c r="F596" s="5">
        <v>-1386.092945038356</v>
      </c>
      <c r="G596" s="5">
        <v>-1470.7171654728459</v>
      </c>
      <c r="H596" s="5">
        <v>-1463.7732149742014</v>
      </c>
      <c r="I596" s="5">
        <v>-1633.0628747810513</v>
      </c>
      <c r="J596" s="5">
        <v>-1692.7967022600269</v>
      </c>
      <c r="K596" s="5">
        <v>-3925.4749109318354</v>
      </c>
      <c r="L596" s="5">
        <v>-3719.289739534579</v>
      </c>
      <c r="M596" s="5">
        <v>-3184.6654808253415</v>
      </c>
      <c r="N596" s="5">
        <v>-4317.4204459143693</v>
      </c>
      <c r="O596" s="5">
        <v>-4349.7904070252844</v>
      </c>
      <c r="P596" s="5">
        <v>-4618.8245774936677</v>
      </c>
      <c r="Q596" s="5">
        <v>-6219.3018023430368</v>
      </c>
      <c r="R596" s="5">
        <v>-7633.4066575243678</v>
      </c>
      <c r="S596" s="5">
        <v>-9393.3646222239968</v>
      </c>
      <c r="T596" s="5">
        <v>-11049.906191504402</v>
      </c>
      <c r="U596" s="5">
        <v>-10857.865618771042</v>
      </c>
      <c r="V596" s="5">
        <v>-12801.110994423983</v>
      </c>
      <c r="W596" s="5">
        <v>-11905.094124324938</v>
      </c>
      <c r="X596" s="5">
        <v>-10462.863945269866</v>
      </c>
      <c r="Y596" s="5">
        <v>-11052.936412325929</v>
      </c>
      <c r="Z596" s="5">
        <v>-11642.283673563079</v>
      </c>
      <c r="AA596" s="5">
        <v>-12267.771807106006</v>
      </c>
      <c r="AB596" s="5">
        <v>-12312.032221884458</v>
      </c>
      <c r="AC596" s="5">
        <v>-14165.037078523452</v>
      </c>
      <c r="AD596" s="5">
        <v>-16908.081606324169</v>
      </c>
      <c r="AE596" s="5">
        <v>-16134.379616254821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-48.749776292195094</v>
      </c>
      <c r="E597" s="5">
        <v>-114.21502803374437</v>
      </c>
      <c r="F597" s="5">
        <v>-193.90643163905378</v>
      </c>
      <c r="G597" s="5">
        <v>-300.45745143170916</v>
      </c>
      <c r="H597" s="5">
        <v>-430.28026586552755</v>
      </c>
      <c r="I597" s="5">
        <v>-567.68323736980631</v>
      </c>
      <c r="J597" s="5">
        <v>-786.09484888718521</v>
      </c>
      <c r="K597" s="5">
        <v>-1013.7625164826071</v>
      </c>
      <c r="L597" s="5">
        <v>-1212.5677408318015</v>
      </c>
      <c r="M597" s="5">
        <v>-1406.8211859573596</v>
      </c>
      <c r="N597" s="5">
        <v>-1739.8054955726539</v>
      </c>
      <c r="O597" s="5">
        <v>-2174.1415438149838</v>
      </c>
      <c r="P597" s="5">
        <v>-2563.5506555971456</v>
      </c>
      <c r="Q597" s="5">
        <v>-2972.3670080610191</v>
      </c>
      <c r="R597" s="5">
        <v>-3445.7714724305242</v>
      </c>
      <c r="S597" s="5">
        <v>-3864.105330449509</v>
      </c>
      <c r="T597" s="5">
        <v>-4208.1983761608926</v>
      </c>
      <c r="U597" s="5">
        <v>-4578.6623392129495</v>
      </c>
      <c r="V597" s="5">
        <v>-5120.2616078137562</v>
      </c>
      <c r="W597" s="5">
        <v>-5214.2313421727167</v>
      </c>
      <c r="X597" s="5">
        <v>-5257.7349955940481</v>
      </c>
      <c r="Y597" s="5">
        <v>-5969.740806531885</v>
      </c>
      <c r="Z597" s="5">
        <v>-6617.887871543302</v>
      </c>
      <c r="AA597" s="5">
        <v>-7144.3941090632334</v>
      </c>
      <c r="AB597" s="5">
        <v>-7728.0260412822718</v>
      </c>
      <c r="AC597" s="5">
        <v>-8336.1584426578629</v>
      </c>
      <c r="AD597" s="5">
        <v>-8630.0804225060347</v>
      </c>
      <c r="AE597" s="5">
        <v>-9117.7806682956943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-130.96854174107401</v>
      </c>
      <c r="E598" s="5">
        <v>-236.46226340691001</v>
      </c>
      <c r="F598" s="5">
        <v>-343.32192731499498</v>
      </c>
      <c r="G598" s="5">
        <v>-436.92834610717802</v>
      </c>
      <c r="H598" s="5">
        <v>-513.65866140435799</v>
      </c>
      <c r="I598" s="5">
        <v>-582.25303297905305</v>
      </c>
      <c r="J598" s="5">
        <v>-677.32689186207301</v>
      </c>
      <c r="K598" s="5">
        <v>-824.39657464836</v>
      </c>
      <c r="L598" s="5">
        <v>-957.73411036726498</v>
      </c>
      <c r="M598" s="5">
        <v>-1081.45927541575</v>
      </c>
      <c r="N598" s="5">
        <v>-1233.39521386207</v>
      </c>
      <c r="O598" s="5">
        <v>-1393.1405148480201</v>
      </c>
      <c r="P598" s="5">
        <v>-1561.0975839064299</v>
      </c>
      <c r="Q598" s="5">
        <v>-1704.4301517123499</v>
      </c>
      <c r="R598" s="5">
        <v>-1836.0564598952101</v>
      </c>
      <c r="S598" s="5">
        <v>-1939.84030818264</v>
      </c>
      <c r="T598" s="5">
        <v>-2023.5924374281799</v>
      </c>
      <c r="U598" s="5">
        <v>-2052.3431988034599</v>
      </c>
      <c r="V598" s="5">
        <v>-2063.13551045758</v>
      </c>
      <c r="W598" s="5">
        <v>-2067.9110095372998</v>
      </c>
      <c r="X598" s="5">
        <v>-2061.0255247456198</v>
      </c>
      <c r="Y598" s="5">
        <v>-2058.9092883543199</v>
      </c>
      <c r="Z598" s="5">
        <v>-2041.5149880725701</v>
      </c>
      <c r="AA598" s="5">
        <v>-2044.5966017343801</v>
      </c>
      <c r="AB598" s="5">
        <v>-2028.1466020866301</v>
      </c>
      <c r="AC598" s="5">
        <v>-2012.96819171518</v>
      </c>
      <c r="AD598" s="5">
        <v>-1982.19426614401</v>
      </c>
      <c r="AE598" s="5">
        <v>-2005.18841427446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35199.655179843307</v>
      </c>
      <c r="E600" s="5">
        <v>31262.238632854845</v>
      </c>
      <c r="F600" s="5">
        <v>27590.707467790548</v>
      </c>
      <c r="G600" s="5">
        <v>23569.627657081808</v>
      </c>
      <c r="H600" s="5">
        <v>22507.552332679981</v>
      </c>
      <c r="I600" s="5">
        <v>18766.497992541968</v>
      </c>
      <c r="J600" s="5">
        <v>11283.853462381319</v>
      </c>
      <c r="K600" s="5">
        <v>6874.9421846898658</v>
      </c>
      <c r="L600" s="5">
        <v>6846.3672469438734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20.554141697009999</v>
      </c>
      <c r="E601" s="5">
        <v>16.491062464435</v>
      </c>
      <c r="F601" s="5">
        <v>23.666630565445004</v>
      </c>
      <c r="G601" s="5">
        <v>62.294563867575008</v>
      </c>
      <c r="H601" s="5">
        <v>55.074667688230008</v>
      </c>
      <c r="I601" s="5">
        <v>75.278156117489985</v>
      </c>
      <c r="J601" s="5">
        <v>117.03322665268001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14.288661683840001</v>
      </c>
      <c r="E603" s="5">
        <v>11.4466661672</v>
      </c>
      <c r="F603" s="5">
        <v>16.459281031149999</v>
      </c>
      <c r="G603" s="5">
        <v>40.509299786295003</v>
      </c>
      <c r="H603" s="5">
        <v>17.278989888025002</v>
      </c>
      <c r="I603" s="5">
        <v>63.480787899860005</v>
      </c>
      <c r="J603" s="5">
        <v>99.421159642944986</v>
      </c>
      <c r="K603" s="5">
        <v>170.87473533303</v>
      </c>
      <c r="L603" s="5">
        <v>90.587081007164997</v>
      </c>
      <c r="M603" s="5">
        <v>214.18675529311497</v>
      </c>
      <c r="N603" s="5">
        <v>91.753449735565027</v>
      </c>
      <c r="O603" s="5">
        <v>250.12351418771502</v>
      </c>
      <c r="P603" s="5">
        <v>178.36802941266001</v>
      </c>
      <c r="Q603" s="5">
        <v>446.68687081306007</v>
      </c>
      <c r="R603" s="5">
        <v>334.70520934315999</v>
      </c>
      <c r="S603" s="5">
        <v>807.10844322449987</v>
      </c>
      <c r="T603" s="5">
        <v>954.15639961279999</v>
      </c>
      <c r="U603" s="5">
        <v>950.66068110506512</v>
      </c>
      <c r="V603" s="5">
        <v>1261.7774761180199</v>
      </c>
      <c r="W603" s="5">
        <v>2019.1123397071351</v>
      </c>
      <c r="X603" s="5">
        <v>1116.060968652165</v>
      </c>
      <c r="Y603" s="5">
        <v>760.13318982135479</v>
      </c>
      <c r="Z603" s="5">
        <v>1439.8475360929801</v>
      </c>
      <c r="AA603" s="5">
        <v>1233.53735214467</v>
      </c>
      <c r="AB603" s="5">
        <v>1240.0904591413801</v>
      </c>
      <c r="AC603" s="5">
        <v>1071.7415014240551</v>
      </c>
      <c r="AD603" s="5">
        <v>3385.6238616426599</v>
      </c>
      <c r="AE603" s="5">
        <v>2631.9930624092458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9" t="s">
        <v>141</v>
      </c>
      <c r="B605" s="59" t="s">
        <v>128</v>
      </c>
      <c r="C605" s="58" t="s">
        <v>88</v>
      </c>
      <c r="D605" s="5">
        <v>2788.9869228739403</v>
      </c>
      <c r="E605" s="5">
        <v>1459.1520374474799</v>
      </c>
      <c r="F605" s="5">
        <v>2067.5584776425994</v>
      </c>
      <c r="G605" s="5">
        <v>3269.1452654893651</v>
      </c>
      <c r="H605" s="5">
        <v>2557.8159492965542</v>
      </c>
      <c r="I605" s="5">
        <v>2383.0386913563302</v>
      </c>
      <c r="J605" s="5">
        <v>3022.8112256884206</v>
      </c>
      <c r="K605" s="5">
        <v>2644.4160708221402</v>
      </c>
      <c r="L605" s="5">
        <v>1965.4068324657594</v>
      </c>
      <c r="M605" s="5">
        <v>2092.9687362559198</v>
      </c>
      <c r="N605" s="5">
        <v>2339.5357835796035</v>
      </c>
      <c r="O605" s="5">
        <v>2774.6031369209609</v>
      </c>
      <c r="P605" s="5">
        <v>2687.5354303209451</v>
      </c>
      <c r="Q605" s="5">
        <v>2768.7300305505396</v>
      </c>
      <c r="R605" s="5">
        <v>2703.8264707783096</v>
      </c>
      <c r="S605" s="5">
        <v>2890.2278588471513</v>
      </c>
      <c r="T605" s="5">
        <v>2334.045750157059</v>
      </c>
      <c r="U605" s="5">
        <v>2497.7787593081443</v>
      </c>
      <c r="V605" s="5">
        <v>2018.728123769265</v>
      </c>
      <c r="W605" s="5">
        <v>1765.8666003138396</v>
      </c>
      <c r="X605" s="5">
        <v>1951.3259543980396</v>
      </c>
      <c r="Y605" s="5">
        <v>2536.7367638318092</v>
      </c>
      <c r="Z605" s="5">
        <v>3157.5345315220748</v>
      </c>
      <c r="AA605" s="5">
        <v>2559.3033682317396</v>
      </c>
      <c r="AB605" s="5">
        <v>2978.6894053480842</v>
      </c>
      <c r="AC605" s="5">
        <v>2413.3903261345095</v>
      </c>
      <c r="AD605" s="5">
        <v>2060.1870836963139</v>
      </c>
      <c r="AE605" s="5">
        <v>1069.5942283926202</v>
      </c>
    </row>
    <row r="606" spans="1:31">
      <c r="A606" s="59" t="s">
        <v>141</v>
      </c>
      <c r="B606" s="59" t="s">
        <v>128</v>
      </c>
      <c r="C606" s="58" t="s">
        <v>89</v>
      </c>
      <c r="D606" s="5">
        <v>97.305709908075258</v>
      </c>
      <c r="E606" s="5">
        <v>122.82243759706014</v>
      </c>
      <c r="F606" s="5">
        <v>122.94698299769013</v>
      </c>
      <c r="G606" s="5">
        <v>135.44834095233014</v>
      </c>
      <c r="H606" s="5">
        <v>135.6547133921751</v>
      </c>
      <c r="I606" s="5">
        <v>133.19948105152514</v>
      </c>
      <c r="J606" s="5">
        <v>138.63199790971998</v>
      </c>
      <c r="K606" s="5">
        <v>181.0320838165598</v>
      </c>
      <c r="L606" s="5">
        <v>176.64672881735476</v>
      </c>
      <c r="M606" s="5">
        <v>167.00450760463966</v>
      </c>
      <c r="N606" s="5">
        <v>406.77749055727458</v>
      </c>
      <c r="O606" s="5">
        <v>397.88569279949451</v>
      </c>
      <c r="P606" s="5">
        <v>653.1707710363288</v>
      </c>
      <c r="Q606" s="5">
        <v>1211.0748450970689</v>
      </c>
      <c r="R606" s="5">
        <v>1202.3727902361434</v>
      </c>
      <c r="S606" s="5">
        <v>1136.8672201810239</v>
      </c>
      <c r="T606" s="5">
        <v>2401.1736619276548</v>
      </c>
      <c r="U606" s="5">
        <v>2414.2240873420305</v>
      </c>
      <c r="V606" s="5">
        <v>2329.4662475676942</v>
      </c>
      <c r="W606" s="5">
        <v>2216.6317156280184</v>
      </c>
      <c r="X606" s="5">
        <v>1932.8069551309341</v>
      </c>
      <c r="Y606" s="5">
        <v>1930.2445052028604</v>
      </c>
      <c r="Z606" s="5">
        <v>1817.5179606677846</v>
      </c>
      <c r="AA606" s="5">
        <v>1895.5861369271406</v>
      </c>
      <c r="AB606" s="5">
        <v>2017.7460850725502</v>
      </c>
      <c r="AC606" s="5">
        <v>2024.8251189431107</v>
      </c>
      <c r="AD606" s="5">
        <v>1952.3700584953706</v>
      </c>
      <c r="AE606" s="5">
        <v>2128.7451728535502</v>
      </c>
    </row>
    <row r="607" spans="1:31">
      <c r="A607" s="59" t="s">
        <v>141</v>
      </c>
      <c r="B607" s="59" t="s">
        <v>128</v>
      </c>
      <c r="C607" s="58" t="s">
        <v>90</v>
      </c>
      <c r="D607" s="5">
        <v>32.152979021935003</v>
      </c>
      <c r="E607" s="5">
        <v>88.763469532950381</v>
      </c>
      <c r="F607" s="5">
        <v>159.15055967349528</v>
      </c>
      <c r="G607" s="5">
        <v>274.56847317080616</v>
      </c>
      <c r="H607" s="5">
        <v>391.6358757592692</v>
      </c>
      <c r="I607" s="5">
        <v>488.64388471548637</v>
      </c>
      <c r="J607" s="5">
        <v>654.24816316059355</v>
      </c>
      <c r="K607" s="5">
        <v>781.35460570367434</v>
      </c>
      <c r="L607" s="5">
        <v>864.03607585885743</v>
      </c>
      <c r="M607" s="5">
        <v>992.05742338004779</v>
      </c>
      <c r="N607" s="5">
        <v>1200.3854749250993</v>
      </c>
      <c r="O607" s="5">
        <v>1452.9266062536622</v>
      </c>
      <c r="P607" s="5">
        <v>1743.0914695580384</v>
      </c>
      <c r="Q607" s="5">
        <v>2068.2874782345684</v>
      </c>
      <c r="R607" s="5">
        <v>2351.927724394604</v>
      </c>
      <c r="S607" s="5">
        <v>2587.9619578319498</v>
      </c>
      <c r="T607" s="5">
        <v>2864.2481753727734</v>
      </c>
      <c r="U607" s="5">
        <v>3151.4987311278182</v>
      </c>
      <c r="V607" s="5">
        <v>3396.1294732458182</v>
      </c>
      <c r="W607" s="5">
        <v>3553.2020382141341</v>
      </c>
      <c r="X607" s="5">
        <v>3352.6426183842955</v>
      </c>
      <c r="Y607" s="5">
        <v>3498.4984012535688</v>
      </c>
      <c r="Z607" s="5">
        <v>3852.1740107950227</v>
      </c>
      <c r="AA607" s="5">
        <v>4293.0888969405532</v>
      </c>
      <c r="AB607" s="5">
        <v>5070.3384249134233</v>
      </c>
      <c r="AC607" s="5">
        <v>5594.6060302911192</v>
      </c>
      <c r="AD607" s="5">
        <v>5993.851919694107</v>
      </c>
      <c r="AE607" s="5">
        <v>6536.3019439979007</v>
      </c>
    </row>
    <row r="608" spans="1:31">
      <c r="A608" s="59" t="s">
        <v>141</v>
      </c>
      <c r="B608" s="59" t="s">
        <v>128</v>
      </c>
      <c r="C608" s="58" t="s">
        <v>91</v>
      </c>
      <c r="D608" s="5">
        <v>69.074172932615198</v>
      </c>
      <c r="E608" s="5">
        <v>140.15642659301099</v>
      </c>
      <c r="F608" s="5">
        <v>215.85251842106501</v>
      </c>
      <c r="G608" s="5">
        <v>287.14967646944399</v>
      </c>
      <c r="H608" s="5">
        <v>348.36567844821002</v>
      </c>
      <c r="I608" s="5">
        <v>385.66229740739902</v>
      </c>
      <c r="J608" s="5">
        <v>418.05843362789699</v>
      </c>
      <c r="K608" s="5">
        <v>482.31025090746198</v>
      </c>
      <c r="L608" s="5">
        <v>538.07407158736896</v>
      </c>
      <c r="M608" s="5">
        <v>584.76177501695201</v>
      </c>
      <c r="N608" s="5">
        <v>647.95847717836398</v>
      </c>
      <c r="O608" s="5">
        <v>723.491458310697</v>
      </c>
      <c r="P608" s="5">
        <v>805.71518857144497</v>
      </c>
      <c r="Q608" s="5">
        <v>876.96027168968396</v>
      </c>
      <c r="R608" s="5">
        <v>951.94395451455398</v>
      </c>
      <c r="S608" s="5">
        <v>1008.03049652114</v>
      </c>
      <c r="T608" s="5">
        <v>1051.0785955623601</v>
      </c>
      <c r="U608" s="5">
        <v>1076.83678414377</v>
      </c>
      <c r="V608" s="5">
        <v>1090.3001927442399</v>
      </c>
      <c r="W608" s="5">
        <v>1094.51140755049</v>
      </c>
      <c r="X608" s="5">
        <v>1095.8182403927999</v>
      </c>
      <c r="Y608" s="5">
        <v>1090.22911796226</v>
      </c>
      <c r="Z608" s="5">
        <v>1084.50572591839</v>
      </c>
      <c r="AA608" s="5">
        <v>1086.54855312361</v>
      </c>
      <c r="AB608" s="5">
        <v>1080.5324274530501</v>
      </c>
      <c r="AC608" s="5">
        <v>1074.989727704</v>
      </c>
      <c r="AD608" s="5">
        <v>1060.4448594985699</v>
      </c>
      <c r="AE608" s="5">
        <v>1071.8228082655501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11520.025496475562</v>
      </c>
      <c r="E611" s="5">
        <v>14605.375666923686</v>
      </c>
      <c r="F611" s="5">
        <v>13438.722842770476</v>
      </c>
      <c r="G611" s="5">
        <v>15297.407672435667</v>
      </c>
      <c r="H611" s="5">
        <v>14810.149034215183</v>
      </c>
      <c r="I611" s="5">
        <v>15874.315454801983</v>
      </c>
      <c r="J611" s="5">
        <v>16676.975990376792</v>
      </c>
      <c r="K611" s="5">
        <v>21561.392572912257</v>
      </c>
      <c r="L611" s="5">
        <v>23626.203690084702</v>
      </c>
      <c r="M611" s="5">
        <v>23682.173137256257</v>
      </c>
      <c r="N611" s="5">
        <v>29922.044292219747</v>
      </c>
      <c r="O611" s="5">
        <v>27263.756994596177</v>
      </c>
      <c r="P611" s="5">
        <v>31161.706898897795</v>
      </c>
      <c r="Q611" s="5">
        <v>27382.022305240243</v>
      </c>
      <c r="R611" s="5">
        <v>32688.468996106676</v>
      </c>
      <c r="S611" s="5">
        <v>30514.027266083791</v>
      </c>
      <c r="T611" s="5">
        <v>32486.708703099019</v>
      </c>
      <c r="U611" s="5">
        <v>32450.325512721902</v>
      </c>
      <c r="V611" s="5">
        <v>33375.977295240024</v>
      </c>
      <c r="W611" s="5">
        <v>36386.153398367474</v>
      </c>
      <c r="X611" s="5">
        <v>36233.889703058761</v>
      </c>
      <c r="Y611" s="5">
        <v>37681.670787803523</v>
      </c>
      <c r="Z611" s="5">
        <v>36406.2607684416</v>
      </c>
      <c r="AA611" s="5">
        <v>42459.927012986926</v>
      </c>
      <c r="AB611" s="5">
        <v>39335.143131779485</v>
      </c>
      <c r="AC611" s="5">
        <v>40430.601613580875</v>
      </c>
      <c r="AD611" s="5">
        <v>35107.921951962846</v>
      </c>
      <c r="AE611" s="5">
        <v>35948.917137746546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1773.4934979052255</v>
      </c>
      <c r="E612" s="5">
        <v>1663.5316055753854</v>
      </c>
      <c r="F612" s="5">
        <v>1768.3047512473756</v>
      </c>
      <c r="G612" s="5">
        <v>1767.5007099491347</v>
      </c>
      <c r="H612" s="5">
        <v>1761.5569617878452</v>
      </c>
      <c r="I612" s="5">
        <v>1817.6885809775545</v>
      </c>
      <c r="J612" s="5">
        <v>1811.2211326019255</v>
      </c>
      <c r="K612" s="5">
        <v>1739.4346015716947</v>
      </c>
      <c r="L612" s="5">
        <v>2681.5692381106401</v>
      </c>
      <c r="M612" s="5">
        <v>4348.0274122756737</v>
      </c>
      <c r="N612" s="5">
        <v>4631.9646726289029</v>
      </c>
      <c r="O612" s="5">
        <v>4808.2270316289187</v>
      </c>
      <c r="P612" s="5">
        <v>4417.3340610529876</v>
      </c>
      <c r="Q612" s="5">
        <v>5470.6595895930641</v>
      </c>
      <c r="R612" s="5">
        <v>5289.5186429428813</v>
      </c>
      <c r="S612" s="5">
        <v>5988.4361294184882</v>
      </c>
      <c r="T612" s="5">
        <v>7109.4858192947222</v>
      </c>
      <c r="U612" s="5">
        <v>7233.2854685252696</v>
      </c>
      <c r="V612" s="5">
        <v>7369.1531526126792</v>
      </c>
      <c r="W612" s="5">
        <v>9562.7517986404782</v>
      </c>
      <c r="X612" s="5">
        <v>9525.4217030939544</v>
      </c>
      <c r="Y612" s="5">
        <v>10163.215999091128</v>
      </c>
      <c r="Z612" s="5">
        <v>10534.623797642569</v>
      </c>
      <c r="AA612" s="5">
        <v>9636.4328317970976</v>
      </c>
      <c r="AB612" s="5">
        <v>13401.214975718824</v>
      </c>
      <c r="AC612" s="5">
        <v>14279.226804180447</v>
      </c>
      <c r="AD612" s="5">
        <v>19522.688348503823</v>
      </c>
      <c r="AE612" s="5">
        <v>21398.725063520509</v>
      </c>
    </row>
    <row r="613" spans="1:31">
      <c r="A613" s="59" t="s">
        <v>141</v>
      </c>
      <c r="B613" s="59" t="s">
        <v>128</v>
      </c>
      <c r="C613" s="58" t="s">
        <v>96</v>
      </c>
      <c r="D613" s="5">
        <v>5718.6357909999997</v>
      </c>
      <c r="E613" s="5">
        <v>6558.3671729999996</v>
      </c>
      <c r="F613" s="5">
        <v>7452.5033409999996</v>
      </c>
      <c r="G613" s="5">
        <v>8386.2097439999998</v>
      </c>
      <c r="H613" s="5">
        <v>9338.6130169999997</v>
      </c>
      <c r="I613" s="5">
        <v>10124.096380000001</v>
      </c>
      <c r="J613" s="5">
        <v>10744.429990000001</v>
      </c>
      <c r="K613" s="5">
        <v>11378.13377</v>
      </c>
      <c r="L613" s="5">
        <v>11990.628559999999</v>
      </c>
      <c r="M613" s="5">
        <v>12545.06553</v>
      </c>
      <c r="N613" s="5">
        <v>13093.495849999999</v>
      </c>
      <c r="O613" s="5">
        <v>13662.15365</v>
      </c>
      <c r="P613" s="5">
        <v>14246.71704</v>
      </c>
      <c r="Q613" s="5">
        <v>14776.230299999999</v>
      </c>
      <c r="R613" s="5">
        <v>15282.98432</v>
      </c>
      <c r="S613" s="5">
        <v>15822.95959</v>
      </c>
      <c r="T613" s="5">
        <v>16410.520550000001</v>
      </c>
      <c r="U613" s="5">
        <v>16965.365730000001</v>
      </c>
      <c r="V613" s="5">
        <v>17508.562430000002</v>
      </c>
      <c r="W613" s="5">
        <v>18069.088650000002</v>
      </c>
      <c r="X613" s="5">
        <v>18666.968649999999</v>
      </c>
      <c r="Y613" s="5">
        <v>19206.869989999999</v>
      </c>
      <c r="Z613" s="5">
        <v>19729.20808</v>
      </c>
      <c r="AA613" s="5">
        <v>20273.653869999998</v>
      </c>
      <c r="AB613" s="5">
        <v>20862.428530000001</v>
      </c>
      <c r="AC613" s="5">
        <v>21385.21588</v>
      </c>
      <c r="AD613" s="5">
        <v>21895.777750000001</v>
      </c>
      <c r="AE613" s="5">
        <v>21895.777750000001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1.3776210313350001</v>
      </c>
      <c r="L614" s="5">
        <v>0</v>
      </c>
      <c r="M614" s="5">
        <v>2.6347951090550001</v>
      </c>
      <c r="N614" s="5">
        <v>0.72717932036499999</v>
      </c>
      <c r="O614" s="5">
        <v>1.6389592307850001</v>
      </c>
      <c r="P614" s="5">
        <v>0.78045677656500001</v>
      </c>
      <c r="Q614" s="5">
        <v>7.5102636225049997</v>
      </c>
      <c r="R614" s="5">
        <v>3.1513177755499999</v>
      </c>
      <c r="S614" s="5">
        <v>16.44881098554</v>
      </c>
      <c r="T614" s="5">
        <v>14.148511394034999</v>
      </c>
      <c r="U614" s="5">
        <v>25.717651545155</v>
      </c>
      <c r="V614" s="5">
        <v>20.493632413895</v>
      </c>
      <c r="W614" s="5">
        <v>79.284041907374984</v>
      </c>
      <c r="X614" s="5">
        <v>39.325794657229999</v>
      </c>
      <c r="Y614" s="5">
        <v>5.1911744091300003</v>
      </c>
      <c r="Z614" s="5">
        <v>49.275224122465005</v>
      </c>
      <c r="AA614" s="5">
        <v>49.27426789167</v>
      </c>
      <c r="AB614" s="5">
        <v>183.89888015482001</v>
      </c>
      <c r="AC614" s="5">
        <v>371.42544875925995</v>
      </c>
      <c r="AD614" s="5">
        <v>690.05548278255014</v>
      </c>
      <c r="AE614" s="5">
        <v>438.48906656994984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-115.84016597710468</v>
      </c>
      <c r="E615" s="5">
        <v>-146.83260650684454</v>
      </c>
      <c r="F615" s="5">
        <v>-145.75012579826949</v>
      </c>
      <c r="G615" s="5">
        <v>-161.24807384956949</v>
      </c>
      <c r="H615" s="5">
        <v>-161.49375540011448</v>
      </c>
      <c r="I615" s="5">
        <v>-158.57085886995446</v>
      </c>
      <c r="J615" s="5">
        <v>-165.03814280553951</v>
      </c>
      <c r="K615" s="5">
        <v>-216.1298254049504</v>
      </c>
      <c r="L615" s="5">
        <v>-210.29378856436537</v>
      </c>
      <c r="M615" s="5">
        <v>-198.19957576203524</v>
      </c>
      <c r="N615" s="5">
        <v>-489.31754988582946</v>
      </c>
      <c r="O615" s="5">
        <v>-475.45997301848979</v>
      </c>
      <c r="P615" s="5">
        <v>-787.35328865091572</v>
      </c>
      <c r="Q615" s="5">
        <v>-1454.201225542929</v>
      </c>
      <c r="R615" s="5">
        <v>-1451.407433863664</v>
      </c>
      <c r="S615" s="5">
        <v>-1362.6629007855779</v>
      </c>
      <c r="T615" s="5">
        <v>-3029.6162034831304</v>
      </c>
      <c r="U615" s="5">
        <v>-3047.3881211123353</v>
      </c>
      <c r="V615" s="5">
        <v>-2931.3376737488588</v>
      </c>
      <c r="W615" s="5">
        <v>-2788.5051186069077</v>
      </c>
      <c r="X615" s="5">
        <v>-2436.318703544312</v>
      </c>
      <c r="Y615" s="5">
        <v>-2457.9731356603324</v>
      </c>
      <c r="Z615" s="5">
        <v>-2274.5866478276271</v>
      </c>
      <c r="AA615" s="5">
        <v>-2418.6680612783452</v>
      </c>
      <c r="AB615" s="5">
        <v>-2527.3581360438625</v>
      </c>
      <c r="AC615" s="5">
        <v>-2562.9723088876171</v>
      </c>
      <c r="AD615" s="5">
        <v>-2456.8782880117715</v>
      </c>
      <c r="AE615" s="5">
        <v>-2689.6071500948847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-37.823296311240185</v>
      </c>
      <c r="E616" s="5">
        <v>-104.71637155984071</v>
      </c>
      <c r="F616" s="5">
        <v>-186.91837183730132</v>
      </c>
      <c r="G616" s="5">
        <v>-322.98981414932757</v>
      </c>
      <c r="H616" s="5">
        <v>-460.70256087587643</v>
      </c>
      <c r="I616" s="5">
        <v>-574.81835290984873</v>
      </c>
      <c r="J616" s="5">
        <v>-769.62766404283968</v>
      </c>
      <c r="K616" s="5">
        <v>-928.51790850294128</v>
      </c>
      <c r="L616" s="5">
        <v>-1031.3662844659</v>
      </c>
      <c r="M616" s="5">
        <v>-1188.9327948239793</v>
      </c>
      <c r="N616" s="5">
        <v>-1458.735538670695</v>
      </c>
      <c r="O616" s="5">
        <v>-1763.5607842948771</v>
      </c>
      <c r="P616" s="5">
        <v>-2146.448789783145</v>
      </c>
      <c r="Q616" s="5">
        <v>-2542.3563920457573</v>
      </c>
      <c r="R616" s="5">
        <v>-2919.0085210467801</v>
      </c>
      <c r="S616" s="5">
        <v>-3205.9545205206978</v>
      </c>
      <c r="T616" s="5">
        <v>-3579.4598560009417</v>
      </c>
      <c r="U616" s="5">
        <v>-3957.5509050137402</v>
      </c>
      <c r="V616" s="5">
        <v>-4309.0022518360956</v>
      </c>
      <c r="W616" s="5">
        <v>-4501.4573953763502</v>
      </c>
      <c r="X616" s="5">
        <v>-4256.0385431340164</v>
      </c>
      <c r="Y616" s="5">
        <v>-4475.3583922463622</v>
      </c>
      <c r="Z616" s="5">
        <v>-4910.2993381101714</v>
      </c>
      <c r="AA616" s="5">
        <v>-5552.9180217752546</v>
      </c>
      <c r="AB616" s="5">
        <v>-6518.1831517033024</v>
      </c>
      <c r="AC616" s="5">
        <v>-7255.3020613906601</v>
      </c>
      <c r="AD616" s="5">
        <v>-7805.4741916205603</v>
      </c>
      <c r="AE616" s="5">
        <v>-8542.8279369384636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-82.897309510476305</v>
      </c>
      <c r="E617" s="5">
        <v>-167.383270193117</v>
      </c>
      <c r="F617" s="5">
        <v>-258.47343626515902</v>
      </c>
      <c r="G617" s="5">
        <v>-342.574144186078</v>
      </c>
      <c r="H617" s="5">
        <v>-414.91748051980198</v>
      </c>
      <c r="I617" s="5">
        <v>-460.13374346728398</v>
      </c>
      <c r="J617" s="5">
        <v>-500.66601876375103</v>
      </c>
      <c r="K617" s="5">
        <v>-574.973000632609</v>
      </c>
      <c r="L617" s="5">
        <v>-642.53680690413205</v>
      </c>
      <c r="M617" s="5">
        <v>-698.74405543492401</v>
      </c>
      <c r="N617" s="5">
        <v>-771.96638970486595</v>
      </c>
      <c r="O617" s="5">
        <v>-863.39795155879403</v>
      </c>
      <c r="P617" s="5">
        <v>-959.95162990237702</v>
      </c>
      <c r="Q617" s="5">
        <v>-1048.33090851574</v>
      </c>
      <c r="R617" s="5">
        <v>-1132.84706839004</v>
      </c>
      <c r="S617" s="5">
        <v>-1201.3012127468401</v>
      </c>
      <c r="T617" s="5">
        <v>-1248.60990445275</v>
      </c>
      <c r="U617" s="5">
        <v>-1293.7149498840199</v>
      </c>
      <c r="V617" s="5">
        <v>-1298.7319434440401</v>
      </c>
      <c r="W617" s="5">
        <v>-1308.6281685958299</v>
      </c>
      <c r="X617" s="5">
        <v>-1304.5338725813299</v>
      </c>
      <c r="Y617" s="5">
        <v>-1299.0024458058299</v>
      </c>
      <c r="Z617" s="5">
        <v>-1294.69563076549</v>
      </c>
      <c r="AA617" s="5">
        <v>-1301.0827396520899</v>
      </c>
      <c r="AB617" s="5">
        <v>-1289.8067462076301</v>
      </c>
      <c r="AC617" s="5">
        <v>-1282.0320907452201</v>
      </c>
      <c r="AD617" s="5">
        <v>-1265.12285797189</v>
      </c>
      <c r="AE617" s="5">
        <v>-1277.4021222766401</v>
      </c>
    </row>
    <row r="619" spans="1:31">
      <c r="A619" s="59" t="s">
        <v>141</v>
      </c>
      <c r="B619" s="59" t="s">
        <v>129</v>
      </c>
      <c r="C619" s="58" t="s">
        <v>84</v>
      </c>
      <c r="D619" s="5">
        <v>855.30359310489007</v>
      </c>
      <c r="E619" s="5">
        <v>743.86229519619019</v>
      </c>
      <c r="F619" s="5">
        <v>97.139874123070001</v>
      </c>
      <c r="G619" s="5">
        <v>262.76800640396488</v>
      </c>
      <c r="H619" s="5">
        <v>332.82400894931499</v>
      </c>
      <c r="I619" s="5">
        <v>237.45759125952998</v>
      </c>
      <c r="J619" s="5">
        <v>328.66451110984497</v>
      </c>
      <c r="K619" s="5">
        <v>825.30526063153502</v>
      </c>
      <c r="L619" s="5">
        <v>673.66403199592014</v>
      </c>
      <c r="M619" s="5">
        <v>910.32024368571524</v>
      </c>
      <c r="N619" s="5">
        <v>1050.1844999920506</v>
      </c>
      <c r="O619" s="5">
        <v>1364.1397341894603</v>
      </c>
      <c r="P619" s="5">
        <v>984.84907289648584</v>
      </c>
      <c r="Q619" s="5">
        <v>1040.3464817698914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106.299883709645</v>
      </c>
      <c r="E621" s="5">
        <v>90.745260163554974</v>
      </c>
      <c r="F621" s="5">
        <v>18.386341330835002</v>
      </c>
      <c r="G621" s="5">
        <v>56.505230205954987</v>
      </c>
      <c r="H621" s="5">
        <v>64.116844706364986</v>
      </c>
      <c r="I621" s="5">
        <v>50.653507815419999</v>
      </c>
      <c r="J621" s="5">
        <v>78.414141366554986</v>
      </c>
      <c r="K621" s="5">
        <v>143.45433578542506</v>
      </c>
      <c r="L621" s="5">
        <v>165.84010210107999</v>
      </c>
      <c r="M621" s="5">
        <v>211.98137364014016</v>
      </c>
      <c r="N621" s="5">
        <v>305.22728779703505</v>
      </c>
      <c r="O621" s="5">
        <v>351.36902419887474</v>
      </c>
      <c r="P621" s="5">
        <v>364.47005586317977</v>
      </c>
      <c r="Q621" s="5">
        <v>387.16402628135978</v>
      </c>
      <c r="R621" s="5">
        <v>448.85148154054974</v>
      </c>
      <c r="S621" s="5">
        <v>585.75144642364967</v>
      </c>
      <c r="T621" s="5">
        <v>456.9466210639398</v>
      </c>
      <c r="U621" s="5">
        <v>478.48304740401471</v>
      </c>
      <c r="V621" s="5">
        <v>527.31219432300929</v>
      </c>
      <c r="W621" s="5">
        <v>528.93578153388455</v>
      </c>
      <c r="X621" s="5">
        <v>443.0869049954548</v>
      </c>
      <c r="Y621" s="5">
        <v>59.746191051739999</v>
      </c>
      <c r="Z621" s="5">
        <v>128.45203039385001</v>
      </c>
      <c r="AA621" s="5">
        <v>69.817962946339989</v>
      </c>
      <c r="AB621" s="5">
        <v>133.06120559099</v>
      </c>
      <c r="AC621" s="5">
        <v>109.71127264879502</v>
      </c>
      <c r="AD621" s="5">
        <v>177.2216100351599</v>
      </c>
      <c r="AE621" s="5">
        <v>64.66235502832501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165.28867476627516</v>
      </c>
      <c r="E624" s="5">
        <v>180.97943739980514</v>
      </c>
      <c r="F624" s="5">
        <v>177.15276552749518</v>
      </c>
      <c r="G624" s="5">
        <v>183.6707699949402</v>
      </c>
      <c r="H624" s="5">
        <v>187.59527770638019</v>
      </c>
      <c r="I624" s="5">
        <v>186.12506069776015</v>
      </c>
      <c r="J624" s="5">
        <v>188.52398561405019</v>
      </c>
      <c r="K624" s="5">
        <v>186.85311225905019</v>
      </c>
      <c r="L624" s="5">
        <v>183.37489881606521</v>
      </c>
      <c r="M624" s="5">
        <v>167.46766201276517</v>
      </c>
      <c r="N624" s="5">
        <v>169.90544758709018</v>
      </c>
      <c r="O624" s="5">
        <v>170.68563009882519</v>
      </c>
      <c r="P624" s="5">
        <v>168.07292245919021</v>
      </c>
      <c r="Q624" s="5">
        <v>169.63310250176022</v>
      </c>
      <c r="R624" s="5">
        <v>172.09770642683014</v>
      </c>
      <c r="S624" s="5">
        <v>216.80941525074513</v>
      </c>
      <c r="T624" s="5">
        <v>798.55721636035071</v>
      </c>
      <c r="U624" s="5">
        <v>819.44179436503509</v>
      </c>
      <c r="V624" s="5">
        <v>750.84832814409037</v>
      </c>
      <c r="W624" s="5">
        <v>669.11238737029589</v>
      </c>
      <c r="X624" s="5">
        <v>652.9393384231355</v>
      </c>
      <c r="Y624" s="5">
        <v>673.26236719119049</v>
      </c>
      <c r="Z624" s="5">
        <v>675.70510742432555</v>
      </c>
      <c r="AA624" s="5">
        <v>598.36622299289081</v>
      </c>
      <c r="AB624" s="5">
        <v>637.81836921020522</v>
      </c>
      <c r="AC624" s="5">
        <v>686.27682361004065</v>
      </c>
      <c r="AD624" s="5">
        <v>1485.2931791384035</v>
      </c>
      <c r="AE624" s="5">
        <v>1521.8759933861197</v>
      </c>
    </row>
    <row r="625" spans="1:31">
      <c r="A625" s="59" t="s">
        <v>141</v>
      </c>
      <c r="B625" s="59" t="s">
        <v>129</v>
      </c>
      <c r="C625" s="58" t="s">
        <v>90</v>
      </c>
      <c r="D625" s="5">
        <v>58.435715143915168</v>
      </c>
      <c r="E625" s="5">
        <v>90.285325313860298</v>
      </c>
      <c r="F625" s="5">
        <v>111.56121907254041</v>
      </c>
      <c r="G625" s="5">
        <v>142.93100740274443</v>
      </c>
      <c r="H625" s="5">
        <v>171.80846324266096</v>
      </c>
      <c r="I625" s="5">
        <v>195.44320464023431</v>
      </c>
      <c r="J625" s="5">
        <v>257.11262281737589</v>
      </c>
      <c r="K625" s="5">
        <v>308.98999441640962</v>
      </c>
      <c r="L625" s="5">
        <v>356.93065502885537</v>
      </c>
      <c r="M625" s="5">
        <v>410.57732302501915</v>
      </c>
      <c r="N625" s="5">
        <v>526.33698497370108</v>
      </c>
      <c r="O625" s="5">
        <v>612.7094594144761</v>
      </c>
      <c r="P625" s="5">
        <v>704.2065844807488</v>
      </c>
      <c r="Q625" s="5">
        <v>804.10580558450226</v>
      </c>
      <c r="R625" s="5">
        <v>894.49821112316818</v>
      </c>
      <c r="S625" s="5">
        <v>1063.328300076884</v>
      </c>
      <c r="T625" s="5">
        <v>1164.228918375848</v>
      </c>
      <c r="U625" s="5">
        <v>1276.7244097563596</v>
      </c>
      <c r="V625" s="5">
        <v>1330.0267695235821</v>
      </c>
      <c r="W625" s="5">
        <v>1391.0866947043849</v>
      </c>
      <c r="X625" s="5">
        <v>1474.63775755494</v>
      </c>
      <c r="Y625" s="5">
        <v>1596.7477134240135</v>
      </c>
      <c r="Z625" s="5">
        <v>1767.1048294024374</v>
      </c>
      <c r="AA625" s="5">
        <v>1868.3483200417518</v>
      </c>
      <c r="AB625" s="5">
        <v>2029.9640699119504</v>
      </c>
      <c r="AC625" s="5">
        <v>2194.5602026174761</v>
      </c>
      <c r="AD625" s="5">
        <v>2374.5400520055432</v>
      </c>
      <c r="AE625" s="5">
        <v>2519.6549295807145</v>
      </c>
    </row>
    <row r="626" spans="1:31">
      <c r="A626" s="59" t="s">
        <v>141</v>
      </c>
      <c r="B626" s="59" t="s">
        <v>129</v>
      </c>
      <c r="C626" s="58" t="s">
        <v>91</v>
      </c>
      <c r="D626" s="5">
        <v>63.426250933649797</v>
      </c>
      <c r="E626" s="5">
        <v>86.962554833630904</v>
      </c>
      <c r="F626" s="5">
        <v>108.67249608488299</v>
      </c>
      <c r="G626" s="5">
        <v>127.933514391503</v>
      </c>
      <c r="H626" s="5">
        <v>144.23553265286699</v>
      </c>
      <c r="I626" s="5">
        <v>159.83541742208499</v>
      </c>
      <c r="J626" s="5">
        <v>183.580282085329</v>
      </c>
      <c r="K626" s="5">
        <v>215.30383687622401</v>
      </c>
      <c r="L626" s="5">
        <v>247.02774218671399</v>
      </c>
      <c r="M626" s="5">
        <v>279.89396370778701</v>
      </c>
      <c r="N626" s="5">
        <v>318.72951328646002</v>
      </c>
      <c r="O626" s="5">
        <v>357.70127256132798</v>
      </c>
      <c r="P626" s="5">
        <v>397.27665780150801</v>
      </c>
      <c r="Q626" s="5">
        <v>429.38651124079797</v>
      </c>
      <c r="R626" s="5">
        <v>458.33226561247898</v>
      </c>
      <c r="S626" s="5">
        <v>479.42895351745602</v>
      </c>
      <c r="T626" s="5">
        <v>495.79138632613501</v>
      </c>
      <c r="U626" s="5">
        <v>500.48148198353999</v>
      </c>
      <c r="V626" s="5">
        <v>503.37238089581399</v>
      </c>
      <c r="W626" s="5">
        <v>502.971962579717</v>
      </c>
      <c r="X626" s="5">
        <v>502.54195914210101</v>
      </c>
      <c r="Y626" s="5">
        <v>499.72436990419101</v>
      </c>
      <c r="Z626" s="5">
        <v>496.92200148649403</v>
      </c>
      <c r="AA626" s="5">
        <v>498.28973034073402</v>
      </c>
      <c r="AB626" s="5">
        <v>496.87792429327197</v>
      </c>
      <c r="AC626" s="5">
        <v>492.79081792588897</v>
      </c>
      <c r="AD626" s="5">
        <v>486.25478166566302</v>
      </c>
      <c r="AE626" s="5">
        <v>491.94978754036299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6678.652052702525</v>
      </c>
      <c r="E629" s="5">
        <v>7152.6784033084587</v>
      </c>
      <c r="F629" s="5">
        <v>8707.3369233630474</v>
      </c>
      <c r="G629" s="5">
        <v>9161.6240662796954</v>
      </c>
      <c r="H629" s="5">
        <v>8538.4479710139476</v>
      </c>
      <c r="I629" s="5">
        <v>11351.571383948627</v>
      </c>
      <c r="J629" s="5">
        <v>11611.865466850406</v>
      </c>
      <c r="K629" s="5">
        <v>11551.74768873828</v>
      </c>
      <c r="L629" s="5">
        <v>12646.288950666843</v>
      </c>
      <c r="M629" s="5">
        <v>12540.02366642036</v>
      </c>
      <c r="N629" s="5">
        <v>14747.197040588984</v>
      </c>
      <c r="O629" s="5">
        <v>14216.775600185902</v>
      </c>
      <c r="P629" s="5">
        <v>15249.571881505321</v>
      </c>
      <c r="Q629" s="5">
        <v>14079.31138102345</v>
      </c>
      <c r="R629" s="5">
        <v>16414.529527376671</v>
      </c>
      <c r="S629" s="5">
        <v>14479.779988485645</v>
      </c>
      <c r="T629" s="5">
        <v>16693.098596602704</v>
      </c>
      <c r="U629" s="5">
        <v>17129.9534285968</v>
      </c>
      <c r="V629" s="5">
        <v>17924.464998530599</v>
      </c>
      <c r="W629" s="5">
        <v>18505.960599504087</v>
      </c>
      <c r="X629" s="5">
        <v>21138.170892752518</v>
      </c>
      <c r="Y629" s="5">
        <v>22052.890753285334</v>
      </c>
      <c r="Z629" s="5">
        <v>21642.191867754707</v>
      </c>
      <c r="AA629" s="5">
        <v>23592.439239031479</v>
      </c>
      <c r="AB629" s="5">
        <v>23827.109411785063</v>
      </c>
      <c r="AC629" s="5">
        <v>23782.390127084709</v>
      </c>
      <c r="AD629" s="5">
        <v>21166.306099146772</v>
      </c>
      <c r="AE629" s="5">
        <v>23456.354695653703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1157.567818794525</v>
      </c>
      <c r="E630" s="5">
        <v>987.44226063145004</v>
      </c>
      <c r="F630" s="5">
        <v>1087.3330462040099</v>
      </c>
      <c r="G630" s="5">
        <v>1068.6513660289102</v>
      </c>
      <c r="H630" s="5">
        <v>1061.9399753846151</v>
      </c>
      <c r="I630" s="5">
        <v>1050.6118420952448</v>
      </c>
      <c r="J630" s="5">
        <v>1081.5166717214202</v>
      </c>
      <c r="K630" s="5">
        <v>1046.531866838495</v>
      </c>
      <c r="L630" s="5">
        <v>985.43731855334522</v>
      </c>
      <c r="M630" s="5">
        <v>928.8041175200101</v>
      </c>
      <c r="N630" s="5">
        <v>972.17656098556029</v>
      </c>
      <c r="O630" s="5">
        <v>1002.9706908617497</v>
      </c>
      <c r="P630" s="5">
        <v>922.92881241192538</v>
      </c>
      <c r="Q630" s="5">
        <v>1025.3249635609702</v>
      </c>
      <c r="R630" s="5">
        <v>1175.3492335515948</v>
      </c>
      <c r="S630" s="5">
        <v>3458.6439285060846</v>
      </c>
      <c r="T630" s="5">
        <v>3807.7541105211885</v>
      </c>
      <c r="U630" s="5">
        <v>4189.2249633327501</v>
      </c>
      <c r="V630" s="5">
        <v>4051.6328976215659</v>
      </c>
      <c r="W630" s="5">
        <v>4647.62893411597</v>
      </c>
      <c r="X630" s="5">
        <v>6462.6136496325435</v>
      </c>
      <c r="Y630" s="5">
        <v>6473.0060281243577</v>
      </c>
      <c r="Z630" s="5">
        <v>6395.9827416381913</v>
      </c>
      <c r="AA630" s="5">
        <v>5882.7091572013796</v>
      </c>
      <c r="AB630" s="5">
        <v>6728.5689985990293</v>
      </c>
      <c r="AC630" s="5">
        <v>8816.8762474137275</v>
      </c>
      <c r="AD630" s="5">
        <v>10391.618664423568</v>
      </c>
      <c r="AE630" s="5">
        <v>10373.444198948071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3473.1883269999998</v>
      </c>
      <c r="E631" s="5">
        <v>3823.1256450000001</v>
      </c>
      <c r="F631" s="5">
        <v>4140.519558</v>
      </c>
      <c r="G631" s="5">
        <v>4445.3585370000001</v>
      </c>
      <c r="H631" s="5">
        <v>4742.2356280000004</v>
      </c>
      <c r="I631" s="5">
        <v>5022.1358270000001</v>
      </c>
      <c r="J631" s="5">
        <v>5294.8037510000004</v>
      </c>
      <c r="K631" s="5">
        <v>5575.0517410000002</v>
      </c>
      <c r="L631" s="5">
        <v>5864.901046</v>
      </c>
      <c r="M631" s="5">
        <v>6143.9134700000004</v>
      </c>
      <c r="N631" s="5">
        <v>6421.4687919999997</v>
      </c>
      <c r="O631" s="5">
        <v>6709.3294420000002</v>
      </c>
      <c r="P631" s="5">
        <v>6994.937465</v>
      </c>
      <c r="Q631" s="5">
        <v>7251.3514729999997</v>
      </c>
      <c r="R631" s="5">
        <v>7485.4372560000002</v>
      </c>
      <c r="S631" s="5">
        <v>7721.4286760000005</v>
      </c>
      <c r="T631" s="5">
        <v>7972.4735179999998</v>
      </c>
      <c r="U631" s="5">
        <v>8197.8548269999992</v>
      </c>
      <c r="V631" s="5">
        <v>8412.0715199999995</v>
      </c>
      <c r="W631" s="5">
        <v>8633.6962000000003</v>
      </c>
      <c r="X631" s="5">
        <v>8875.3003520000002</v>
      </c>
      <c r="Y631" s="5">
        <v>9088.8854620000002</v>
      </c>
      <c r="Z631" s="5">
        <v>9292.7555479999992</v>
      </c>
      <c r="AA631" s="5">
        <v>9504.6162370000002</v>
      </c>
      <c r="AB631" s="5">
        <v>9735.6911940000009</v>
      </c>
      <c r="AC631" s="5">
        <v>9934.1812890000001</v>
      </c>
      <c r="AD631" s="5">
        <v>10127.123030000001</v>
      </c>
      <c r="AE631" s="5">
        <v>10127.123030000001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0.23694302823999999</v>
      </c>
      <c r="L632" s="5">
        <v>0</v>
      </c>
      <c r="M632" s="5">
        <v>0.93022204250000007</v>
      </c>
      <c r="N632" s="5">
        <v>0</v>
      </c>
      <c r="O632" s="5">
        <v>0.36391176220499999</v>
      </c>
      <c r="P632" s="5">
        <v>0</v>
      </c>
      <c r="Q632" s="5">
        <v>2.0606134858300003</v>
      </c>
      <c r="R632" s="5">
        <v>4.3136035496849994</v>
      </c>
      <c r="S632" s="5">
        <v>12.057394811145004</v>
      </c>
      <c r="T632" s="5">
        <v>6.073631040185</v>
      </c>
      <c r="U632" s="5">
        <v>12.061605823620001</v>
      </c>
      <c r="V632" s="5">
        <v>8.5688711090699989</v>
      </c>
      <c r="W632" s="5">
        <v>27.85883810927</v>
      </c>
      <c r="X632" s="5">
        <v>8.8041624737599999</v>
      </c>
      <c r="Y632" s="5">
        <v>8.9503956494950003</v>
      </c>
      <c r="Z632" s="5">
        <v>34.903118062159997</v>
      </c>
      <c r="AA632" s="5">
        <v>20.522655390164999</v>
      </c>
      <c r="AB632" s="5">
        <v>76.001861334800012</v>
      </c>
      <c r="AC632" s="5">
        <v>84.62202457213499</v>
      </c>
      <c r="AD632" s="5">
        <v>196.55902686800505</v>
      </c>
      <c r="AE632" s="5">
        <v>84.046315342719979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-196.77229154801989</v>
      </c>
      <c r="E633" s="5">
        <v>-215.45177653915982</v>
      </c>
      <c r="F633" s="5">
        <v>-210.89621340485482</v>
      </c>
      <c r="G633" s="5">
        <v>-218.6568926154298</v>
      </c>
      <c r="H633" s="5">
        <v>-223.32663156376975</v>
      </c>
      <c r="I633" s="5">
        <v>-222.15479411287973</v>
      </c>
      <c r="J633" s="5">
        <v>-223.85611058594475</v>
      </c>
      <c r="K633" s="5">
        <v>-223.02152242473977</v>
      </c>
      <c r="L633" s="5">
        <v>-218.30351718511977</v>
      </c>
      <c r="M633" s="5">
        <v>-198.78905107650479</v>
      </c>
      <c r="N633" s="5">
        <v>-202.84572502911993</v>
      </c>
      <c r="O633" s="5">
        <v>-202.61996662646973</v>
      </c>
      <c r="P633" s="5">
        <v>-200.66414683406475</v>
      </c>
      <c r="Q633" s="5">
        <v>-201.36695720220982</v>
      </c>
      <c r="R633" s="5">
        <v>-205.45555777257482</v>
      </c>
      <c r="S633" s="5">
        <v>-258.11260114848005</v>
      </c>
      <c r="T633" s="5">
        <v>-962.57074654398252</v>
      </c>
      <c r="U633" s="5">
        <v>-981.7128437038084</v>
      </c>
      <c r="V633" s="5">
        <v>-905.1367786228268</v>
      </c>
      <c r="W633" s="5">
        <v>-800.9400489030869</v>
      </c>
      <c r="X633" s="5">
        <v>-784.39747639357654</v>
      </c>
      <c r="Y633" s="5">
        <v>-812.00907421911995</v>
      </c>
      <c r="Z633" s="5">
        <v>-808.8396167992189</v>
      </c>
      <c r="AA633" s="5">
        <v>-721.86588689498888</v>
      </c>
      <c r="AB633" s="5">
        <v>-763.29482415478446</v>
      </c>
      <c r="AC633" s="5">
        <v>-827.55661144982912</v>
      </c>
      <c r="AD633" s="5">
        <v>-1784.3529787236341</v>
      </c>
      <c r="AE633" s="5">
        <v>-1831.4949794556492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-68.741106930410453</v>
      </c>
      <c r="E634" s="5">
        <v>-106.20753397731964</v>
      </c>
      <c r="F634" s="5">
        <v>-131.23552386823067</v>
      </c>
      <c r="G634" s="5">
        <v>-168.13751041440059</v>
      </c>
      <c r="H634" s="5">
        <v>-202.1076308252992</v>
      </c>
      <c r="I634" s="5">
        <v>-230.52118913161354</v>
      </c>
      <c r="J634" s="5">
        <v>-301.8448211176925</v>
      </c>
      <c r="K634" s="5">
        <v>-366.43803291995874</v>
      </c>
      <c r="L634" s="5">
        <v>-424.65237162934983</v>
      </c>
      <c r="M634" s="5">
        <v>-489.13898295964805</v>
      </c>
      <c r="N634" s="5">
        <v>-633.65980850059316</v>
      </c>
      <c r="O634" s="5">
        <v>-736.24268768570471</v>
      </c>
      <c r="P634" s="5">
        <v>-856.57112143891584</v>
      </c>
      <c r="Q634" s="5">
        <v>-976.8950546382091</v>
      </c>
      <c r="R634" s="5">
        <v>-1097.2137212034015</v>
      </c>
      <c r="S634" s="5">
        <v>-1302.8479495629194</v>
      </c>
      <c r="T634" s="5">
        <v>-1441.2392296746268</v>
      </c>
      <c r="U634" s="5">
        <v>-1582.1957989361549</v>
      </c>
      <c r="V634" s="5">
        <v>-1660.9952707954026</v>
      </c>
      <c r="W634" s="5">
        <v>-1737.0110421512334</v>
      </c>
      <c r="X634" s="5">
        <v>-1850.0757864113607</v>
      </c>
      <c r="Y634" s="5">
        <v>-2013.272482211285</v>
      </c>
      <c r="Z634" s="5">
        <v>-2218.1972844679503</v>
      </c>
      <c r="AA634" s="5">
        <v>-2372.3789651546958</v>
      </c>
      <c r="AB634" s="5">
        <v>-2573.6752593634833</v>
      </c>
      <c r="AC634" s="5">
        <v>-2818.3568926109911</v>
      </c>
      <c r="AD634" s="5">
        <v>-3021.4773370885573</v>
      </c>
      <c r="AE634" s="5">
        <v>-3227.0575523149655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-73.333142461160904</v>
      </c>
      <c r="E635" s="5">
        <v>-100.180591891784</v>
      </c>
      <c r="F635" s="5">
        <v>-125.065651328589</v>
      </c>
      <c r="G635" s="5">
        <v>-146.693403656096</v>
      </c>
      <c r="H635" s="5">
        <v>-164.61539700779801</v>
      </c>
      <c r="I635" s="5">
        <v>-183.25832367771201</v>
      </c>
      <c r="J635" s="5">
        <v>-209.425697186387</v>
      </c>
      <c r="K635" s="5">
        <v>-246.59278958307701</v>
      </c>
      <c r="L635" s="5">
        <v>-283.14341874785202</v>
      </c>
      <c r="M635" s="5">
        <v>-321.08529842100597</v>
      </c>
      <c r="N635" s="5">
        <v>-364.87880136577002</v>
      </c>
      <c r="O635" s="5">
        <v>-412.37377347845398</v>
      </c>
      <c r="P635" s="5">
        <v>-456.33274814531399</v>
      </c>
      <c r="Q635" s="5">
        <v>-494.764521266332</v>
      </c>
      <c r="R635" s="5">
        <v>-527.29820914064999</v>
      </c>
      <c r="S635" s="5">
        <v>-551.07054631727601</v>
      </c>
      <c r="T635" s="5">
        <v>-569.87736250749504</v>
      </c>
      <c r="U635" s="5">
        <v>-575.78790197624596</v>
      </c>
      <c r="V635" s="5">
        <v>-578.48863130753398</v>
      </c>
      <c r="W635" s="5">
        <v>-577.58928367782096</v>
      </c>
      <c r="X635" s="5">
        <v>-575.81178017785703</v>
      </c>
      <c r="Y635" s="5">
        <v>-570.30239844889104</v>
      </c>
      <c r="Z635" s="5">
        <v>-569.84180242440505</v>
      </c>
      <c r="AA635" s="5">
        <v>-568.22093651396005</v>
      </c>
      <c r="AB635" s="5">
        <v>-567.85034440017</v>
      </c>
      <c r="AC635" s="5">
        <v>-562.42043600964098</v>
      </c>
      <c r="AD635" s="5">
        <v>-553.75850861756999</v>
      </c>
      <c r="AE635" s="5">
        <v>-559.06430638335598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3.77479855173</v>
      </c>
      <c r="K639" s="5">
        <v>4.26295443285</v>
      </c>
      <c r="L639" s="5">
        <v>0.7772520273600001</v>
      </c>
      <c r="M639" s="5">
        <v>6.5480586735500008</v>
      </c>
      <c r="N639" s="5">
        <v>0.98679213466999993</v>
      </c>
      <c r="O639" s="5">
        <v>6.9175430435000003</v>
      </c>
      <c r="P639" s="5">
        <v>2.409481284805</v>
      </c>
      <c r="Q639" s="5">
        <v>12.337106736599999</v>
      </c>
      <c r="R639" s="5">
        <v>5.3973715936650004</v>
      </c>
      <c r="S639" s="5">
        <v>6.5241184486599995</v>
      </c>
      <c r="T639" s="5">
        <v>5.4407641915150009</v>
      </c>
      <c r="U639" s="5">
        <v>3.4886486888050001</v>
      </c>
      <c r="V639" s="5">
        <v>0</v>
      </c>
      <c r="W639" s="5">
        <v>7.8503023039100004</v>
      </c>
      <c r="X639" s="5">
        <v>2.7546022907350003</v>
      </c>
      <c r="Y639" s="5">
        <v>0</v>
      </c>
      <c r="Z639" s="5">
        <v>2.7380252399400002</v>
      </c>
      <c r="AA639" s="5">
        <v>0</v>
      </c>
      <c r="AB639" s="5">
        <v>7.9025869959649997</v>
      </c>
      <c r="AC639" s="5">
        <v>2.3232410465099997</v>
      </c>
      <c r="AD639" s="5">
        <v>1.9083206217749999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7200.9621349809695</v>
      </c>
      <c r="E641" s="5">
        <v>9932.0941294657732</v>
      </c>
      <c r="F641" s="5">
        <v>7889.9900076399008</v>
      </c>
      <c r="G641" s="5">
        <v>8117.4060195226048</v>
      </c>
      <c r="H641" s="5">
        <v>10082.840040959663</v>
      </c>
      <c r="I641" s="5">
        <v>8477.2277972010979</v>
      </c>
      <c r="J641" s="5">
        <v>8391.5031764615032</v>
      </c>
      <c r="K641" s="5">
        <v>9098.5348618806402</v>
      </c>
      <c r="L641" s="5">
        <v>7036.8684652105057</v>
      </c>
      <c r="M641" s="5">
        <v>9826.7786175808833</v>
      </c>
      <c r="N641" s="5">
        <v>8663.5770598666095</v>
      </c>
      <c r="O641" s="5">
        <v>7458.24380178315</v>
      </c>
      <c r="P641" s="5">
        <v>8458.046238194127</v>
      </c>
      <c r="Q641" s="5">
        <v>8216.9074177449256</v>
      </c>
      <c r="R641" s="5">
        <v>7596.897541047596</v>
      </c>
      <c r="S641" s="5">
        <v>7751.9222553602276</v>
      </c>
      <c r="T641" s="5">
        <v>7614.2695188705384</v>
      </c>
      <c r="U641" s="5">
        <v>7476.2593468333944</v>
      </c>
      <c r="V641" s="5">
        <v>6600.6147472930652</v>
      </c>
      <c r="W641" s="5">
        <v>6146.6141558543677</v>
      </c>
      <c r="X641" s="5">
        <v>7727.9872876742293</v>
      </c>
      <c r="Y641" s="5">
        <v>6640.288483650007</v>
      </c>
      <c r="Z641" s="5">
        <v>6880.4814461267197</v>
      </c>
      <c r="AA641" s="5">
        <v>6824.5013894400336</v>
      </c>
      <c r="AB641" s="5">
        <v>7178.1358133089352</v>
      </c>
      <c r="AC641" s="5">
        <v>7293.1408574553798</v>
      </c>
      <c r="AD641" s="5">
        <v>7630.2378695012303</v>
      </c>
      <c r="AE641" s="5">
        <v>6301.2434276200229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58.710682765790025</v>
      </c>
      <c r="L642" s="5">
        <v>54.843410389800034</v>
      </c>
      <c r="M642" s="5">
        <v>49.138792553194996</v>
      </c>
      <c r="N642" s="5">
        <v>48.883989640794994</v>
      </c>
      <c r="O642" s="5">
        <v>267.61006987926493</v>
      </c>
      <c r="P642" s="5">
        <v>300.49696789966492</v>
      </c>
      <c r="Q642" s="5">
        <v>898.4916633862</v>
      </c>
      <c r="R642" s="5">
        <v>816.35343417179536</v>
      </c>
      <c r="S642" s="5">
        <v>896.72382780849023</v>
      </c>
      <c r="T642" s="5">
        <v>838.89606110565524</v>
      </c>
      <c r="U642" s="5">
        <v>807.66576417366502</v>
      </c>
      <c r="V642" s="5">
        <v>810.67703236683997</v>
      </c>
      <c r="W642" s="5">
        <v>834.87568292717981</v>
      </c>
      <c r="X642" s="5">
        <v>726.4919879030748</v>
      </c>
      <c r="Y642" s="5">
        <v>742.40134316384501</v>
      </c>
      <c r="Z642" s="5">
        <v>742.40104881381512</v>
      </c>
      <c r="AA642" s="5">
        <v>740.4717593033846</v>
      </c>
      <c r="AB642" s="5">
        <v>806.17704070395052</v>
      </c>
      <c r="AC642" s="5">
        <v>727.55686265609484</v>
      </c>
      <c r="AD642" s="5">
        <v>788.25188286920536</v>
      </c>
      <c r="AE642" s="5">
        <v>866.750214608345</v>
      </c>
    </row>
    <row r="643" spans="1:31">
      <c r="A643" s="59" t="s">
        <v>141</v>
      </c>
      <c r="B643" s="59" t="s">
        <v>130</v>
      </c>
      <c r="C643" s="58" t="s">
        <v>90</v>
      </c>
      <c r="D643" s="5">
        <v>0.15096821085000001</v>
      </c>
      <c r="E643" s="5">
        <v>2.9208648656399996</v>
      </c>
      <c r="F643" s="5">
        <v>4.8593808212100029</v>
      </c>
      <c r="G643" s="5">
        <v>6.8055574066649918</v>
      </c>
      <c r="H643" s="5">
        <v>20.64961654975496</v>
      </c>
      <c r="I643" s="5">
        <v>27.35657075073501</v>
      </c>
      <c r="J643" s="5">
        <v>41.883183063160011</v>
      </c>
      <c r="K643" s="5">
        <v>52.8341369371201</v>
      </c>
      <c r="L643" s="5">
        <v>65.203328941774899</v>
      </c>
      <c r="M643" s="5">
        <v>68.009682326415188</v>
      </c>
      <c r="N643" s="5">
        <v>87.778600108760088</v>
      </c>
      <c r="O643" s="5">
        <v>119.12280713039993</v>
      </c>
      <c r="P643" s="5">
        <v>147.31459602996034</v>
      </c>
      <c r="Q643" s="5">
        <v>145.5244668904252</v>
      </c>
      <c r="R643" s="5">
        <v>180.91241336436946</v>
      </c>
      <c r="S643" s="5">
        <v>217.94107831467483</v>
      </c>
      <c r="T643" s="5">
        <v>236.26237798452956</v>
      </c>
      <c r="U643" s="5">
        <v>231.09277769888536</v>
      </c>
      <c r="V643" s="5">
        <v>271.25825350665468</v>
      </c>
      <c r="W643" s="5">
        <v>325.10270502822561</v>
      </c>
      <c r="X643" s="5">
        <v>276.52252563201966</v>
      </c>
      <c r="Y643" s="5">
        <v>322.40583543138007</v>
      </c>
      <c r="Z643" s="5">
        <v>354.29306284400946</v>
      </c>
      <c r="AA643" s="5">
        <v>354.96866130133975</v>
      </c>
      <c r="AB643" s="5">
        <v>454.77171411880965</v>
      </c>
      <c r="AC643" s="5">
        <v>435.65760883735038</v>
      </c>
      <c r="AD643" s="5">
        <v>527.04165871061593</v>
      </c>
      <c r="AE643" s="5">
        <v>580.08512684234529</v>
      </c>
    </row>
    <row r="644" spans="1:31">
      <c r="A644" s="59" t="s">
        <v>141</v>
      </c>
      <c r="B644" s="59" t="s">
        <v>130</v>
      </c>
      <c r="C644" s="58" t="s">
        <v>91</v>
      </c>
      <c r="D644" s="5">
        <v>11.2852769075102</v>
      </c>
      <c r="E644" s="5">
        <v>17.192628571199499</v>
      </c>
      <c r="F644" s="5">
        <v>23.165106786335901</v>
      </c>
      <c r="G644" s="5">
        <v>28.4196539315998</v>
      </c>
      <c r="H644" s="5">
        <v>32.605731789379803</v>
      </c>
      <c r="I644" s="5">
        <v>36.115433738037098</v>
      </c>
      <c r="J644" s="5">
        <v>40.819665955945801</v>
      </c>
      <c r="K644" s="5">
        <v>48.524344848218902</v>
      </c>
      <c r="L644" s="5">
        <v>56.003837168387598</v>
      </c>
      <c r="M644" s="5">
        <v>63.844335357889697</v>
      </c>
      <c r="N644" s="5">
        <v>72.936401000018293</v>
      </c>
      <c r="O644" s="5">
        <v>82.548661119306203</v>
      </c>
      <c r="P644" s="5">
        <v>91.832704456545997</v>
      </c>
      <c r="Q644" s="5">
        <v>100.469488593203</v>
      </c>
      <c r="R644" s="5">
        <v>108.310161615233</v>
      </c>
      <c r="S644" s="5">
        <v>114.715483139106</v>
      </c>
      <c r="T644" s="5">
        <v>119.720903786297</v>
      </c>
      <c r="U644" s="5">
        <v>121.846358137837</v>
      </c>
      <c r="V644" s="5">
        <v>122.680232967381</v>
      </c>
      <c r="W644" s="5">
        <v>123.529510721487</v>
      </c>
      <c r="X644" s="5">
        <v>123.806815219971</v>
      </c>
      <c r="Y644" s="5">
        <v>124.291065118039</v>
      </c>
      <c r="Z644" s="5">
        <v>124.17774085907899</v>
      </c>
      <c r="AA644" s="5">
        <v>123.988481715332</v>
      </c>
      <c r="AB644" s="5">
        <v>123.801345974043</v>
      </c>
      <c r="AC644" s="5">
        <v>123.11225865412899</v>
      </c>
      <c r="AD644" s="5">
        <v>121.724652144125</v>
      </c>
      <c r="AE644" s="5">
        <v>123.270185805716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1845.0012127957002</v>
      </c>
      <c r="E647" s="5">
        <v>3428.8960771581546</v>
      </c>
      <c r="F647" s="5">
        <v>5007.5505939848263</v>
      </c>
      <c r="G647" s="5">
        <v>4835.6324688753357</v>
      </c>
      <c r="H647" s="5">
        <v>6704.2753817270577</v>
      </c>
      <c r="I647" s="5">
        <v>8804.1158771112641</v>
      </c>
      <c r="J647" s="5">
        <v>13899.236191883525</v>
      </c>
      <c r="K647" s="5">
        <v>14283.398999255836</v>
      </c>
      <c r="L647" s="5">
        <v>13513.150977545176</v>
      </c>
      <c r="M647" s="5">
        <v>13570.496743118947</v>
      </c>
      <c r="N647" s="5">
        <v>13109.62713979289</v>
      </c>
      <c r="O647" s="5">
        <v>12661.54762383579</v>
      </c>
      <c r="P647" s="5">
        <v>13888.825599442607</v>
      </c>
      <c r="Q647" s="5">
        <v>13323.147489928071</v>
      </c>
      <c r="R647" s="5">
        <v>12349.692780250582</v>
      </c>
      <c r="S647" s="5">
        <v>12500.043096862675</v>
      </c>
      <c r="T647" s="5">
        <v>12978.35071371199</v>
      </c>
      <c r="U647" s="5">
        <v>13423.149549787238</v>
      </c>
      <c r="V647" s="5">
        <v>13601.696801231361</v>
      </c>
      <c r="W647" s="5">
        <v>12614.697042780123</v>
      </c>
      <c r="X647" s="5">
        <v>13101.820457767191</v>
      </c>
      <c r="Y647" s="5">
        <v>12146.628354741119</v>
      </c>
      <c r="Z647" s="5">
        <v>11573.017921025332</v>
      </c>
      <c r="AA647" s="5">
        <v>12610.528471956137</v>
      </c>
      <c r="AB647" s="5">
        <v>12279.035027094213</v>
      </c>
      <c r="AC647" s="5">
        <v>11801.613037534291</v>
      </c>
      <c r="AD647" s="5">
        <v>11672.633372547771</v>
      </c>
      <c r="AE647" s="5">
        <v>11016.097510512647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336.61968960000002</v>
      </c>
      <c r="E649" s="5">
        <v>386.50695339999999</v>
      </c>
      <c r="F649" s="5">
        <v>437.62479860000002</v>
      </c>
      <c r="G649" s="5">
        <v>487.71929</v>
      </c>
      <c r="H649" s="5">
        <v>535.97744890000001</v>
      </c>
      <c r="I649" s="5">
        <v>582.26968609999994</v>
      </c>
      <c r="J649" s="5">
        <v>626.77675050000005</v>
      </c>
      <c r="K649" s="5">
        <v>672.65321689999996</v>
      </c>
      <c r="L649" s="5">
        <v>717.59588020000001</v>
      </c>
      <c r="M649" s="5">
        <v>760.83284300000003</v>
      </c>
      <c r="N649" s="5">
        <v>802.47146999999995</v>
      </c>
      <c r="O649" s="5">
        <v>844.73358140000005</v>
      </c>
      <c r="P649" s="5">
        <v>886.83032890000004</v>
      </c>
      <c r="Q649" s="5">
        <v>926.50407359999997</v>
      </c>
      <c r="R649" s="5">
        <v>964.25604650000002</v>
      </c>
      <c r="S649" s="5">
        <v>1004.495876</v>
      </c>
      <c r="T649" s="5">
        <v>1047.3092790000001</v>
      </c>
      <c r="U649" s="5">
        <v>1088.8410249999999</v>
      </c>
      <c r="V649" s="5">
        <v>1127.9337069999999</v>
      </c>
      <c r="W649" s="5">
        <v>1169.0157790000001</v>
      </c>
      <c r="X649" s="5">
        <v>1212.5199379999999</v>
      </c>
      <c r="Y649" s="5">
        <v>1254.153816</v>
      </c>
      <c r="Z649" s="5">
        <v>1292.436692</v>
      </c>
      <c r="AA649" s="5">
        <v>1332.037859</v>
      </c>
      <c r="AB649" s="5">
        <v>1373.3476659999999</v>
      </c>
      <c r="AC649" s="5">
        <v>1411.431425</v>
      </c>
      <c r="AD649" s="5">
        <v>1445.819579</v>
      </c>
      <c r="AE649" s="5">
        <v>1445.819579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0.822070914225</v>
      </c>
      <c r="N650" s="5">
        <v>0</v>
      </c>
      <c r="O650" s="5">
        <v>0.28350905272499999</v>
      </c>
      <c r="P650" s="5">
        <v>0.25773550247999999</v>
      </c>
      <c r="Q650" s="5">
        <v>1.98860977249</v>
      </c>
      <c r="R650" s="5">
        <v>0</v>
      </c>
      <c r="S650" s="5">
        <v>0.29576904003999999</v>
      </c>
      <c r="T650" s="5">
        <v>2.0150552678300002</v>
      </c>
      <c r="U650" s="5">
        <v>1.9081742343150001</v>
      </c>
      <c r="V650" s="5">
        <v>0</v>
      </c>
      <c r="W650" s="5">
        <v>5.8335499134950002</v>
      </c>
      <c r="X650" s="5">
        <v>1.2475099273550001</v>
      </c>
      <c r="Y650" s="5">
        <v>0</v>
      </c>
      <c r="Z650" s="5">
        <v>3.5345286261700002</v>
      </c>
      <c r="AA650" s="5">
        <v>0</v>
      </c>
      <c r="AB650" s="5">
        <v>12.773480441669996</v>
      </c>
      <c r="AC650" s="5">
        <v>6.2706988173399996</v>
      </c>
      <c r="AD650" s="5">
        <v>11.691788319724999</v>
      </c>
      <c r="AE650" s="5">
        <v>21.177358696789998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-77.959295319665074</v>
      </c>
      <c r="L651" s="5">
        <v>-72.23858215282003</v>
      </c>
      <c r="M651" s="5">
        <v>-63.871708986205</v>
      </c>
      <c r="N651" s="5">
        <v>-65.105636005880015</v>
      </c>
      <c r="O651" s="5">
        <v>-351.3339159941649</v>
      </c>
      <c r="P651" s="5">
        <v>-399.16196489418007</v>
      </c>
      <c r="Q651" s="5">
        <v>-1178.4546552187558</v>
      </c>
      <c r="R651" s="5">
        <v>-1078.0017086410298</v>
      </c>
      <c r="S651" s="5">
        <v>-1185.2646638912552</v>
      </c>
      <c r="T651" s="5">
        <v>-1094.5932631070057</v>
      </c>
      <c r="U651" s="5">
        <v>-1076.0074537537055</v>
      </c>
      <c r="V651" s="5">
        <v>-1065.2795081632057</v>
      </c>
      <c r="W651" s="5">
        <v>-1088.1233418684394</v>
      </c>
      <c r="X651" s="5">
        <v>-954.41925854439035</v>
      </c>
      <c r="Y651" s="5">
        <v>-990.22366985455528</v>
      </c>
      <c r="Z651" s="5">
        <v>-963.46368801048993</v>
      </c>
      <c r="AA651" s="5">
        <v>-987.68474372248022</v>
      </c>
      <c r="AB651" s="5">
        <v>-1047.3794668134851</v>
      </c>
      <c r="AC651" s="5">
        <v>-957.31166138955041</v>
      </c>
      <c r="AD651" s="5">
        <v>-1039.5979069950859</v>
      </c>
      <c r="AE651" s="5">
        <v>-1138.0364317910169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-0.17759210952000001</v>
      </c>
      <c r="E652" s="5">
        <v>-3.4639105009000053</v>
      </c>
      <c r="F652" s="5">
        <v>-5.7348785403500049</v>
      </c>
      <c r="G652" s="5">
        <v>-8.0275482706099943</v>
      </c>
      <c r="H652" s="5">
        <v>-24.223001393060027</v>
      </c>
      <c r="I652" s="5">
        <v>-32.181020641010115</v>
      </c>
      <c r="J652" s="5">
        <v>-49.269464032980238</v>
      </c>
      <c r="K652" s="5">
        <v>-62.929158888074809</v>
      </c>
      <c r="L652" s="5">
        <v>-77.991861150955259</v>
      </c>
      <c r="M652" s="5">
        <v>-81.76762131134987</v>
      </c>
      <c r="N652" s="5">
        <v>-106.94712080494517</v>
      </c>
      <c r="O652" s="5">
        <v>-144.68646691713954</v>
      </c>
      <c r="P652" s="5">
        <v>-181.7029682321504</v>
      </c>
      <c r="Q652" s="5">
        <v>-178.3416508328898</v>
      </c>
      <c r="R652" s="5">
        <v>-223.30701418826516</v>
      </c>
      <c r="S652" s="5">
        <v>-269.14746038288956</v>
      </c>
      <c r="T652" s="5">
        <v>-292.41425858617026</v>
      </c>
      <c r="U652" s="5">
        <v>-289.40529699974024</v>
      </c>
      <c r="V652" s="5">
        <v>-340.90984703160541</v>
      </c>
      <c r="W652" s="5">
        <v>-405.36930782892614</v>
      </c>
      <c r="X652" s="5">
        <v>-346.58204446541527</v>
      </c>
      <c r="Y652" s="5">
        <v>-406.03642822124505</v>
      </c>
      <c r="Z652" s="5">
        <v>-444.86373757819945</v>
      </c>
      <c r="AA652" s="5">
        <v>-451.49732403981915</v>
      </c>
      <c r="AB652" s="5">
        <v>-571.89869636990079</v>
      </c>
      <c r="AC652" s="5">
        <v>-552.94445818330462</v>
      </c>
      <c r="AD652" s="5">
        <v>-672.58442587498121</v>
      </c>
      <c r="AE652" s="5">
        <v>-737.14748300272913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-13.3382076857734</v>
      </c>
      <c r="E653" s="5">
        <v>-20.364503530075702</v>
      </c>
      <c r="F653" s="5">
        <v>-27.420773041765401</v>
      </c>
      <c r="G653" s="5">
        <v>-33.5656431644382</v>
      </c>
      <c r="H653" s="5">
        <v>-38.335132806893</v>
      </c>
      <c r="I653" s="5">
        <v>-42.502344795681502</v>
      </c>
      <c r="J653" s="5">
        <v>-48.176091960252997</v>
      </c>
      <c r="K653" s="5">
        <v>-57.207293028896103</v>
      </c>
      <c r="L653" s="5">
        <v>-65.913067694844699</v>
      </c>
      <c r="M653" s="5">
        <v>-75.0463884061801</v>
      </c>
      <c r="N653" s="5">
        <v>-85.551976819519595</v>
      </c>
      <c r="O653" s="5">
        <v>-97.202607065100196</v>
      </c>
      <c r="P653" s="5">
        <v>-108.33279754463599</v>
      </c>
      <c r="Q653" s="5">
        <v>-118.517161917468</v>
      </c>
      <c r="R653" s="5">
        <v>-127.301978936602</v>
      </c>
      <c r="S653" s="5">
        <v>-135.00284813031701</v>
      </c>
      <c r="T653" s="5">
        <v>-140.61863667094499</v>
      </c>
      <c r="U653" s="5">
        <v>-144.302791641087</v>
      </c>
      <c r="V653" s="5">
        <v>-144.934020399617</v>
      </c>
      <c r="W653" s="5">
        <v>-145.925582971458</v>
      </c>
      <c r="X653" s="5">
        <v>-145.78972030849201</v>
      </c>
      <c r="Y653" s="5">
        <v>-146.16960310278699</v>
      </c>
      <c r="Z653" s="5">
        <v>-146.62087707299</v>
      </c>
      <c r="AA653" s="5">
        <v>-146.95304277834001</v>
      </c>
      <c r="AB653" s="5">
        <v>-146.50398200547099</v>
      </c>
      <c r="AC653" s="5">
        <v>-145.33470127331501</v>
      </c>
      <c r="AD653" s="5">
        <v>-143.70154105005099</v>
      </c>
      <c r="AE653" s="5">
        <v>-145.160499581907</v>
      </c>
    </row>
    <row r="655" spans="1:31">
      <c r="A655" s="59" t="s">
        <v>39</v>
      </c>
      <c r="B655" s="59" t="s">
        <v>126</v>
      </c>
      <c r="C655" s="58" t="s">
        <v>82</v>
      </c>
      <c r="D655" s="5">
        <v>39330.260924820672</v>
      </c>
      <c r="E655" s="5">
        <v>36963.98577632966</v>
      </c>
      <c r="F655" s="5">
        <v>29305.835926440821</v>
      </c>
      <c r="G655" s="5">
        <v>24351.246731455623</v>
      </c>
      <c r="H655" s="5">
        <v>24213.852460957398</v>
      </c>
      <c r="I655" s="5">
        <v>15694.612316163504</v>
      </c>
      <c r="J655" s="5">
        <v>14866.767699409887</v>
      </c>
      <c r="K655" s="5">
        <v>14169.440820948383</v>
      </c>
      <c r="L655" s="5">
        <v>14242.75700195587</v>
      </c>
      <c r="M655" s="5">
        <v>14299.09323093194</v>
      </c>
      <c r="N655" s="5">
        <v>10661.321101391966</v>
      </c>
      <c r="O655" s="5">
        <v>7371.3166342340446</v>
      </c>
      <c r="P655" s="5">
        <v>6977.1161619480799</v>
      </c>
      <c r="Q655" s="5">
        <v>6721.92130334166</v>
      </c>
      <c r="R655" s="5">
        <v>6447.6382666234531</v>
      </c>
      <c r="S655" s="5">
        <v>6874.6354750642658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18.590768313875003</v>
      </c>
      <c r="E656" s="5">
        <v>9.7322877413799986</v>
      </c>
      <c r="F656" s="5">
        <v>475.42849299858995</v>
      </c>
      <c r="G656" s="5">
        <v>1473.0694785873607</v>
      </c>
      <c r="H656" s="5">
        <v>1628.2764306132085</v>
      </c>
      <c r="I656" s="5">
        <v>2225.4224377808587</v>
      </c>
      <c r="J656" s="5">
        <v>2101.396960855137</v>
      </c>
      <c r="K656" s="5">
        <v>2173.2767598769647</v>
      </c>
      <c r="L656" s="5">
        <v>2081.6214894803384</v>
      </c>
      <c r="M656" s="5">
        <v>2245.9156645746393</v>
      </c>
      <c r="N656" s="5">
        <v>2325.6058824565798</v>
      </c>
      <c r="O656" s="5">
        <v>2219.2843612210795</v>
      </c>
      <c r="P656" s="5">
        <v>5896.0193897779463</v>
      </c>
      <c r="Q656" s="5">
        <v>7553.7780547711764</v>
      </c>
      <c r="R656" s="5">
        <v>9553.9971277907061</v>
      </c>
      <c r="S656" s="5">
        <v>10107.343410845304</v>
      </c>
      <c r="T656" s="5">
        <v>9217.0399215466587</v>
      </c>
      <c r="U656" s="5">
        <v>9814.2567707820854</v>
      </c>
      <c r="V656" s="5">
        <v>9466.4479444179105</v>
      </c>
      <c r="W656" s="5">
        <v>9623.8011405673478</v>
      </c>
      <c r="X656" s="5">
        <v>6425.2756556456161</v>
      </c>
      <c r="Y656" s="5">
        <v>6916.5210618214405</v>
      </c>
      <c r="Z656" s="5">
        <v>7317.9057434218694</v>
      </c>
      <c r="AA656" s="5">
        <v>9442.2637540442047</v>
      </c>
      <c r="AB656" s="5">
        <v>8113.8170036726933</v>
      </c>
      <c r="AC656" s="5">
        <v>8688.2992270891355</v>
      </c>
      <c r="AD656" s="5">
        <v>9324.3623700542394</v>
      </c>
      <c r="AE656" s="5">
        <v>7072.6820120506682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0</v>
      </c>
      <c r="E658" s="5">
        <v>0</v>
      </c>
      <c r="F658" s="5">
        <v>74.008145946574999</v>
      </c>
      <c r="G658" s="5">
        <v>314.54232452885003</v>
      </c>
      <c r="H658" s="5">
        <v>415.31574930733507</v>
      </c>
      <c r="I658" s="5">
        <v>488.371846460585</v>
      </c>
      <c r="J658" s="5">
        <v>676.59728117865006</v>
      </c>
      <c r="K658" s="5">
        <v>984.80712066755495</v>
      </c>
      <c r="L658" s="5">
        <v>1241.5437844290952</v>
      </c>
      <c r="M658" s="5">
        <v>1088.84824569583</v>
      </c>
      <c r="N658" s="5">
        <v>1934.8096777329545</v>
      </c>
      <c r="O658" s="5">
        <v>2733.3801082552595</v>
      </c>
      <c r="P658" s="5">
        <v>1590.42780910741</v>
      </c>
      <c r="Q658" s="5">
        <v>1611.190123179435</v>
      </c>
      <c r="R658" s="5">
        <v>770.11497194110984</v>
      </c>
      <c r="S658" s="5">
        <v>1794.7609810345452</v>
      </c>
      <c r="T658" s="5">
        <v>1638.6467002971403</v>
      </c>
      <c r="U658" s="5">
        <v>1761.7746917544246</v>
      </c>
      <c r="V658" s="5">
        <v>1838.1327398842202</v>
      </c>
      <c r="W658" s="5">
        <v>2306.8054826034904</v>
      </c>
      <c r="X658" s="5">
        <v>1753.4679548954903</v>
      </c>
      <c r="Y658" s="5">
        <v>1311.0438852115999</v>
      </c>
      <c r="Z658" s="5">
        <v>1359.22898319048</v>
      </c>
      <c r="AA658" s="5">
        <v>1276.464253019655</v>
      </c>
      <c r="AB658" s="5">
        <v>1795.8428089806503</v>
      </c>
      <c r="AC658" s="5">
        <v>699.45348085179501</v>
      </c>
      <c r="AD658" s="5">
        <v>1358.8010392574049</v>
      </c>
      <c r="AE658" s="5">
        <v>584.03833223919003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9" t="s">
        <v>39</v>
      </c>
      <c r="B660" s="59" t="s">
        <v>126</v>
      </c>
      <c r="C660" s="58" t="s">
        <v>88</v>
      </c>
      <c r="D660" s="5">
        <v>3565.9261586197813</v>
      </c>
      <c r="E660" s="5">
        <v>1807.8581319483551</v>
      </c>
      <c r="F660" s="5">
        <v>2470.4317989025149</v>
      </c>
      <c r="G660" s="5">
        <v>2908.5145815424703</v>
      </c>
      <c r="H660" s="5">
        <v>3552.3453769367979</v>
      </c>
      <c r="I660" s="5">
        <v>3302.3987443229598</v>
      </c>
      <c r="J660" s="5">
        <v>3057.8899511367722</v>
      </c>
      <c r="K660" s="5">
        <v>3460.693064183637</v>
      </c>
      <c r="L660" s="5">
        <v>2870.9869374112463</v>
      </c>
      <c r="M660" s="5">
        <v>2915.9846237353513</v>
      </c>
      <c r="N660" s="5">
        <v>3341.4840801530904</v>
      </c>
      <c r="O660" s="5">
        <v>3576.329401636584</v>
      </c>
      <c r="P660" s="5">
        <v>3120.7666702693068</v>
      </c>
      <c r="Q660" s="5">
        <v>2653.7401343270594</v>
      </c>
      <c r="R660" s="5">
        <v>3334.9418237502769</v>
      </c>
      <c r="S660" s="5">
        <v>3702.7733452411676</v>
      </c>
      <c r="T660" s="5">
        <v>3029.9631774249215</v>
      </c>
      <c r="U660" s="5">
        <v>2635.3463260234239</v>
      </c>
      <c r="V660" s="5">
        <v>2819.6069250824808</v>
      </c>
      <c r="W660" s="5">
        <v>2536.3032047466822</v>
      </c>
      <c r="X660" s="5">
        <v>2238.7523209545907</v>
      </c>
      <c r="Y660" s="5">
        <v>3770.183361131988</v>
      </c>
      <c r="Z660" s="5">
        <v>3368.9970475813589</v>
      </c>
      <c r="AA660" s="5">
        <v>3428.1062829484981</v>
      </c>
      <c r="AB660" s="5">
        <v>2828.7892158495961</v>
      </c>
      <c r="AC660" s="5">
        <v>2828.0989127893008</v>
      </c>
      <c r="AD660" s="5">
        <v>3114.4603467564407</v>
      </c>
      <c r="AE660" s="5">
        <v>2274.5028547624847</v>
      </c>
    </row>
    <row r="661" spans="1:31">
      <c r="A661" s="59" t="s">
        <v>39</v>
      </c>
      <c r="B661" s="59" t="s">
        <v>126</v>
      </c>
      <c r="C661" s="58" t="s">
        <v>89</v>
      </c>
      <c r="D661" s="5">
        <v>248.64280897200496</v>
      </c>
      <c r="E661" s="5">
        <v>434.85952977315003</v>
      </c>
      <c r="F661" s="5">
        <v>1891.6704570001543</v>
      </c>
      <c r="G661" s="5">
        <v>3999.3808422007583</v>
      </c>
      <c r="H661" s="5">
        <v>5184.9239808986385</v>
      </c>
      <c r="I661" s="5">
        <v>7362.7085973375179</v>
      </c>
      <c r="J661" s="5">
        <v>7199.4654840431986</v>
      </c>
      <c r="K661" s="5">
        <v>7281.4709344709627</v>
      </c>
      <c r="L661" s="5">
        <v>6964.810938174297</v>
      </c>
      <c r="M661" s="5">
        <v>6392.4771130616973</v>
      </c>
      <c r="N661" s="5">
        <v>6868.2876712599564</v>
      </c>
      <c r="O661" s="5">
        <v>7086.3431147365663</v>
      </c>
      <c r="P661" s="5">
        <v>7030.6891582246808</v>
      </c>
      <c r="Q661" s="5">
        <v>6792.8731352613377</v>
      </c>
      <c r="R661" s="5">
        <v>6902.6264575505256</v>
      </c>
      <c r="S661" s="5">
        <v>6987.4518814756148</v>
      </c>
      <c r="T661" s="5">
        <v>6880.6508145040461</v>
      </c>
      <c r="U661" s="5">
        <v>6569.4612244190512</v>
      </c>
      <c r="V661" s="5">
        <v>6649.8058926121321</v>
      </c>
      <c r="W661" s="5">
        <v>5929.2688261360372</v>
      </c>
      <c r="X661" s="5">
        <v>5329.370272893123</v>
      </c>
      <c r="Y661" s="5">
        <v>5406.1476603908613</v>
      </c>
      <c r="Z661" s="5">
        <v>5031.0831149193891</v>
      </c>
      <c r="AA661" s="5">
        <v>4323.0740953859022</v>
      </c>
      <c r="AB661" s="5">
        <v>3642.0176514077621</v>
      </c>
      <c r="AC661" s="5">
        <v>2973.5877399745805</v>
      </c>
      <c r="AD661" s="5">
        <v>3131.5472998824675</v>
      </c>
      <c r="AE661" s="5">
        <v>3411.6752255752394</v>
      </c>
    </row>
    <row r="662" spans="1:31">
      <c r="A662" s="59" t="s">
        <v>39</v>
      </c>
      <c r="B662" s="59" t="s">
        <v>126</v>
      </c>
      <c r="C662" s="58" t="s">
        <v>90</v>
      </c>
      <c r="D662" s="5">
        <v>50.500785023359953</v>
      </c>
      <c r="E662" s="5">
        <v>124.81862490822508</v>
      </c>
      <c r="F662" s="5">
        <v>204.87052734969069</v>
      </c>
      <c r="G662" s="5">
        <v>311.72801391674352</v>
      </c>
      <c r="H662" s="5">
        <v>427.12791026224443</v>
      </c>
      <c r="I662" s="5">
        <v>546.07662337566444</v>
      </c>
      <c r="J662" s="5">
        <v>758.7617214419181</v>
      </c>
      <c r="K662" s="5">
        <v>943.54491859266784</v>
      </c>
      <c r="L662" s="5">
        <v>1128.6471017725148</v>
      </c>
      <c r="M662" s="5">
        <v>1322.0555908083452</v>
      </c>
      <c r="N662" s="5">
        <v>1597.2419235738128</v>
      </c>
      <c r="O662" s="5">
        <v>2000.0861778596166</v>
      </c>
      <c r="P662" s="5">
        <v>2304.056686203528</v>
      </c>
      <c r="Q662" s="5">
        <v>2608.2835063316252</v>
      </c>
      <c r="R662" s="5">
        <v>2883.1022162338768</v>
      </c>
      <c r="S662" s="5">
        <v>3141.5435631032356</v>
      </c>
      <c r="T662" s="5">
        <v>3496.9516761305658</v>
      </c>
      <c r="U662" s="5">
        <v>3613.1274533330889</v>
      </c>
      <c r="V662" s="5">
        <v>3759.9621062880501</v>
      </c>
      <c r="W662" s="5">
        <v>3616.3803741492056</v>
      </c>
      <c r="X662" s="5">
        <v>3639.6007470759159</v>
      </c>
      <c r="Y662" s="5">
        <v>3751.9781469820514</v>
      </c>
      <c r="Z662" s="5">
        <v>4276.3533088392933</v>
      </c>
      <c r="AA662" s="5">
        <v>4646.789719921956</v>
      </c>
      <c r="AB662" s="5">
        <v>5033.6458343792083</v>
      </c>
      <c r="AC662" s="5">
        <v>5670.9399535859557</v>
      </c>
      <c r="AD662" s="5">
        <v>5874.2201138512119</v>
      </c>
      <c r="AE662" s="5">
        <v>5916.97966555936</v>
      </c>
    </row>
    <row r="663" spans="1:31">
      <c r="A663" s="59" t="s">
        <v>39</v>
      </c>
      <c r="B663" s="59" t="s">
        <v>126</v>
      </c>
      <c r="C663" s="58" t="s">
        <v>91</v>
      </c>
      <c r="D663" s="5">
        <v>142.15492164404401</v>
      </c>
      <c r="E663" s="5">
        <v>231.81348319023999</v>
      </c>
      <c r="F663" s="5">
        <v>310.53143577112598</v>
      </c>
      <c r="G663" s="5">
        <v>379.74871721662203</v>
      </c>
      <c r="H663" s="5">
        <v>436.533205054539</v>
      </c>
      <c r="I663" s="5">
        <v>484.63093250759101</v>
      </c>
      <c r="J663" s="5">
        <v>551.15501202752705</v>
      </c>
      <c r="K663" s="5">
        <v>662.246898458234</v>
      </c>
      <c r="L663" s="5">
        <v>774.83178630377495</v>
      </c>
      <c r="M663" s="5">
        <v>891.81706383575204</v>
      </c>
      <c r="N663" s="5">
        <v>1032.0334407298899</v>
      </c>
      <c r="O663" s="5">
        <v>1181.66661232006</v>
      </c>
      <c r="P663" s="5">
        <v>1333.73523607525</v>
      </c>
      <c r="Q663" s="5">
        <v>1457.7744475090401</v>
      </c>
      <c r="R663" s="5">
        <v>1575.7383383814999</v>
      </c>
      <c r="S663" s="5">
        <v>1665.7415529131499</v>
      </c>
      <c r="T663" s="5">
        <v>1734.3436935669099</v>
      </c>
      <c r="U663" s="5">
        <v>1751.26087399987</v>
      </c>
      <c r="V663" s="5">
        <v>1771.6972060221999</v>
      </c>
      <c r="W663" s="5">
        <v>1772.8529753917901</v>
      </c>
      <c r="X663" s="5">
        <v>1774.5841313467599</v>
      </c>
      <c r="Y663" s="5">
        <v>1768.8075995670099</v>
      </c>
      <c r="Z663" s="5">
        <v>1758.70444038193</v>
      </c>
      <c r="AA663" s="5">
        <v>1763.52160096076</v>
      </c>
      <c r="AB663" s="5">
        <v>1751.6953968315499</v>
      </c>
      <c r="AC663" s="5">
        <v>1739.35919972035</v>
      </c>
      <c r="AD663" s="5">
        <v>1716.18814188648</v>
      </c>
      <c r="AE663" s="5">
        <v>1733.7400726825199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4028.686056318149</v>
      </c>
      <c r="U665" s="5">
        <v>5294.4673541047978</v>
      </c>
      <c r="V665" s="5">
        <v>6900.4936937508464</v>
      </c>
      <c r="W665" s="5">
        <v>10952.385972943377</v>
      </c>
      <c r="X665" s="5">
        <v>21359.862082690022</v>
      </c>
      <c r="Y665" s="5">
        <v>19142.825314985701</v>
      </c>
      <c r="Z665" s="5">
        <v>22915.161457628878</v>
      </c>
      <c r="AA665" s="5">
        <v>21766.44387759826</v>
      </c>
      <c r="AB665" s="5">
        <v>27791.904742259769</v>
      </c>
      <c r="AC665" s="5">
        <v>31661.031065720552</v>
      </c>
      <c r="AD665" s="5">
        <v>32318.722670954761</v>
      </c>
      <c r="AE665" s="5">
        <v>35952.169198768381</v>
      </c>
    </row>
    <row r="666" spans="1:31">
      <c r="A666" s="59" t="s">
        <v>39</v>
      </c>
      <c r="B666" s="59" t="s">
        <v>126</v>
      </c>
      <c r="C666" s="58" t="s">
        <v>94</v>
      </c>
      <c r="D666" s="5">
        <v>19756.143087015433</v>
      </c>
      <c r="E666" s="5">
        <v>19105.113431792008</v>
      </c>
      <c r="F666" s="5">
        <v>21560.957971383468</v>
      </c>
      <c r="G666" s="5">
        <v>23333.281756503369</v>
      </c>
      <c r="H666" s="5">
        <v>22407.897372644642</v>
      </c>
      <c r="I666" s="5">
        <v>26351.931402568935</v>
      </c>
      <c r="J666" s="5">
        <v>28716.860885346574</v>
      </c>
      <c r="K666" s="5">
        <v>28995.779053618022</v>
      </c>
      <c r="L666" s="5">
        <v>29964.436226026075</v>
      </c>
      <c r="M666" s="5">
        <v>31227.383913634978</v>
      </c>
      <c r="N666" s="5">
        <v>32764.677391278114</v>
      </c>
      <c r="O666" s="5">
        <v>32614.116808475359</v>
      </c>
      <c r="P666" s="5">
        <v>32187.304500425111</v>
      </c>
      <c r="Q666" s="5">
        <v>31529.175057968867</v>
      </c>
      <c r="R666" s="5">
        <v>32319.236815617271</v>
      </c>
      <c r="S666" s="5">
        <v>30302.007001155416</v>
      </c>
      <c r="T666" s="5">
        <v>33668.868775937612</v>
      </c>
      <c r="U666" s="5">
        <v>33854.451520898292</v>
      </c>
      <c r="V666" s="5">
        <v>33729.434085445464</v>
      </c>
      <c r="W666" s="5">
        <v>33166.720491832573</v>
      </c>
      <c r="X666" s="5">
        <v>34887.072386098363</v>
      </c>
      <c r="Y666" s="5">
        <v>34692.128200235369</v>
      </c>
      <c r="Z666" s="5">
        <v>34143.111947187535</v>
      </c>
      <c r="AA666" s="5">
        <v>33365.201842405804</v>
      </c>
      <c r="AB666" s="5">
        <v>33005.06276932529</v>
      </c>
      <c r="AC666" s="5">
        <v>33191.517204919852</v>
      </c>
      <c r="AD666" s="5">
        <v>31360.232871870219</v>
      </c>
      <c r="AE666" s="5">
        <v>33055.123069376896</v>
      </c>
    </row>
    <row r="667" spans="1:31">
      <c r="A667" s="59" t="s">
        <v>39</v>
      </c>
      <c r="B667" s="59" t="s">
        <v>126</v>
      </c>
      <c r="C667" s="58" t="s">
        <v>95</v>
      </c>
      <c r="D667" s="5">
        <v>6662.2712857615616</v>
      </c>
      <c r="E667" s="5">
        <v>6483.2942556634553</v>
      </c>
      <c r="F667" s="5">
        <v>9842.5788136044084</v>
      </c>
      <c r="G667" s="5">
        <v>12845.426364774223</v>
      </c>
      <c r="H667" s="5">
        <v>12871.192019763068</v>
      </c>
      <c r="I667" s="5">
        <v>16596.7605264134</v>
      </c>
      <c r="J667" s="5">
        <v>17483.845879148153</v>
      </c>
      <c r="K667" s="5">
        <v>16351.338502332856</v>
      </c>
      <c r="L667" s="5">
        <v>16858.852849898496</v>
      </c>
      <c r="M667" s="5">
        <v>15793.633065679234</v>
      </c>
      <c r="N667" s="5">
        <v>16850.370550318581</v>
      </c>
      <c r="O667" s="5">
        <v>20487.963248158263</v>
      </c>
      <c r="P667" s="5">
        <v>20301.222924392816</v>
      </c>
      <c r="Q667" s="5">
        <v>21574.190230636726</v>
      </c>
      <c r="R667" s="5">
        <v>21835.974889955898</v>
      </c>
      <c r="S667" s="5">
        <v>22180.259664063597</v>
      </c>
      <c r="T667" s="5">
        <v>25295.436339666223</v>
      </c>
      <c r="U667" s="5">
        <v>25447.254994922103</v>
      </c>
      <c r="V667" s="5">
        <v>25027.77360083834</v>
      </c>
      <c r="W667" s="5">
        <v>25333.468509823961</v>
      </c>
      <c r="X667" s="5">
        <v>22676.494823735196</v>
      </c>
      <c r="Y667" s="5">
        <v>24150.4127142988</v>
      </c>
      <c r="Z667" s="5">
        <v>26022.280746685876</v>
      </c>
      <c r="AA667" s="5">
        <v>25594.357489345355</v>
      </c>
      <c r="AB667" s="5">
        <v>25290.26123931375</v>
      </c>
      <c r="AC667" s="5">
        <v>24992.02990158787</v>
      </c>
      <c r="AD667" s="5">
        <v>24669.767994688264</v>
      </c>
      <c r="AE667" s="5">
        <v>25490.520172022043</v>
      </c>
    </row>
    <row r="668" spans="1:31">
      <c r="A668" s="59" t="s">
        <v>39</v>
      </c>
      <c r="B668" s="59" t="s">
        <v>126</v>
      </c>
      <c r="C668" s="58" t="s">
        <v>96</v>
      </c>
      <c r="D668" s="5">
        <v>8366.7807872000012</v>
      </c>
      <c r="E668" s="5">
        <v>9450.9352011999999</v>
      </c>
      <c r="F668" s="5">
        <v>10519.390523</v>
      </c>
      <c r="G668" s="5">
        <v>11568.672010000002</v>
      </c>
      <c r="H668" s="5">
        <v>12603.581914999999</v>
      </c>
      <c r="I668" s="5">
        <v>13577.835959</v>
      </c>
      <c r="J668" s="5">
        <v>14565.773496</v>
      </c>
      <c r="K668" s="5">
        <v>15573.252942000001</v>
      </c>
      <c r="L668" s="5">
        <v>16607.502392000002</v>
      </c>
      <c r="M668" s="5">
        <v>17597.111397000001</v>
      </c>
      <c r="N668" s="5">
        <v>18608.772994999999</v>
      </c>
      <c r="O668" s="5">
        <v>19627.526142000002</v>
      </c>
      <c r="P668" s="5">
        <v>20654.996833999998</v>
      </c>
      <c r="Q668" s="5">
        <v>21556.096758</v>
      </c>
      <c r="R668" s="5">
        <v>22420.484482</v>
      </c>
      <c r="S668" s="5">
        <v>23281.774184000002</v>
      </c>
      <c r="T668" s="5">
        <v>24188.682945</v>
      </c>
      <c r="U668" s="5">
        <v>24991.663439000004</v>
      </c>
      <c r="V668" s="5">
        <v>25805.073854000002</v>
      </c>
      <c r="W668" s="5">
        <v>26630.903593000003</v>
      </c>
      <c r="X668" s="5">
        <v>27515.491348</v>
      </c>
      <c r="Y668" s="5">
        <v>28292.402239999999</v>
      </c>
      <c r="Z668" s="5">
        <v>29080.620321000002</v>
      </c>
      <c r="AA668" s="5">
        <v>29876.629335999998</v>
      </c>
      <c r="AB668" s="5">
        <v>30736.17513</v>
      </c>
      <c r="AC668" s="5">
        <v>31471.417858000001</v>
      </c>
      <c r="AD668" s="5">
        <v>32228.348832</v>
      </c>
      <c r="AE668" s="5">
        <v>32228.348832</v>
      </c>
    </row>
    <row r="669" spans="1:31">
      <c r="A669" s="59" t="s">
        <v>39</v>
      </c>
      <c r="B669" s="59" t="s">
        <v>126</v>
      </c>
      <c r="C669" s="58" t="s">
        <v>98</v>
      </c>
      <c r="D669" s="5">
        <v>0</v>
      </c>
      <c r="E669" s="5">
        <v>0</v>
      </c>
      <c r="F669" s="5">
        <v>4.7925278044999998E-2</v>
      </c>
      <c r="G669" s="5">
        <v>4.9016197484850004</v>
      </c>
      <c r="H669" s="5">
        <v>4.390494881955</v>
      </c>
      <c r="I669" s="5">
        <v>2.6656596339350003</v>
      </c>
      <c r="J669" s="5">
        <v>0</v>
      </c>
      <c r="K669" s="5">
        <v>2.8378131257499999</v>
      </c>
      <c r="L669" s="5">
        <v>0.74551284003500007</v>
      </c>
      <c r="M669" s="5">
        <v>3.3259639020150003</v>
      </c>
      <c r="N669" s="5">
        <v>7.2610838341849995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4.9323447252400001</v>
      </c>
      <c r="Y669" s="5">
        <v>0</v>
      </c>
      <c r="Z669" s="5">
        <v>0</v>
      </c>
      <c r="AA669" s="5">
        <v>0</v>
      </c>
      <c r="AB669" s="5">
        <v>13.293746941824999</v>
      </c>
      <c r="AC669" s="5">
        <v>121.55785818665501</v>
      </c>
      <c r="AD669" s="5">
        <v>231.97186876473</v>
      </c>
      <c r="AE669" s="5">
        <v>138.17918341186504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-990.74817739062473</v>
      </c>
      <c r="E670" s="5">
        <v>-1879.1343898803586</v>
      </c>
      <c r="F670" s="5">
        <v>-3378.0597251768017</v>
      </c>
      <c r="G670" s="5">
        <v>-6067.951547539803</v>
      </c>
      <c r="H670" s="5">
        <v>-7450.7363920454882</v>
      </c>
      <c r="I670" s="5">
        <v>-10416.22161617914</v>
      </c>
      <c r="J670" s="5">
        <v>-10242.581355226999</v>
      </c>
      <c r="K670" s="5">
        <v>-10268.913152607931</v>
      </c>
      <c r="L670" s="5">
        <v>-9917.5801244454869</v>
      </c>
      <c r="M670" s="5">
        <v>-9143.6483673112998</v>
      </c>
      <c r="N670" s="5">
        <v>-9624.6324869360687</v>
      </c>
      <c r="O670" s="5">
        <v>-9912.5379631701489</v>
      </c>
      <c r="P670" s="5">
        <v>-10045.456774089223</v>
      </c>
      <c r="Q670" s="5">
        <v>-9847.41270693775</v>
      </c>
      <c r="R670" s="5">
        <v>-9982.8377275073872</v>
      </c>
      <c r="S670" s="5">
        <v>-9576.8870076008425</v>
      </c>
      <c r="T670" s="5">
        <v>-9927.3782206488268</v>
      </c>
      <c r="U670" s="5">
        <v>-9330.2026684171196</v>
      </c>
      <c r="V670" s="5">
        <v>-9523.8080877393186</v>
      </c>
      <c r="W670" s="5">
        <v>-8198.7924395406189</v>
      </c>
      <c r="X670" s="5">
        <v>-7517.4773483012741</v>
      </c>
      <c r="Y670" s="5">
        <v>-7504.9193028325953</v>
      </c>
      <c r="Z670" s="5">
        <v>-7095.4273796654234</v>
      </c>
      <c r="AA670" s="5">
        <v>-6367.5507978974547</v>
      </c>
      <c r="AB670" s="5">
        <v>-5566.9824734655203</v>
      </c>
      <c r="AC670" s="5">
        <v>-5244.0366102016797</v>
      </c>
      <c r="AD670" s="5">
        <v>-5051.1114926824957</v>
      </c>
      <c r="AE670" s="5">
        <v>-5818.9562912209622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-59.406817470934904</v>
      </c>
      <c r="E671" s="5">
        <v>-147.15070213287459</v>
      </c>
      <c r="F671" s="5">
        <v>-240.68056190464506</v>
      </c>
      <c r="G671" s="5">
        <v>-366.70260105654552</v>
      </c>
      <c r="H671" s="5">
        <v>-502.72529461846881</v>
      </c>
      <c r="I671" s="5">
        <v>-642.10807906755065</v>
      </c>
      <c r="J671" s="5">
        <v>-892.57264157918235</v>
      </c>
      <c r="K671" s="5">
        <v>-1115.8352895599469</v>
      </c>
      <c r="L671" s="5">
        <v>-1343.1308104569596</v>
      </c>
      <c r="M671" s="5">
        <v>-1573.8668580784133</v>
      </c>
      <c r="N671" s="5">
        <v>-1911.5022212587946</v>
      </c>
      <c r="O671" s="5">
        <v>-2399.5165340117846</v>
      </c>
      <c r="P671" s="5">
        <v>-2778.9640494106079</v>
      </c>
      <c r="Q671" s="5">
        <v>-3149.1320062245932</v>
      </c>
      <c r="R671" s="5">
        <v>-3496.4254171676807</v>
      </c>
      <c r="S671" s="5">
        <v>-3810.1512155636819</v>
      </c>
      <c r="T671" s="5">
        <v>-4260.938516382801</v>
      </c>
      <c r="U671" s="5">
        <v>-4414.5150997273377</v>
      </c>
      <c r="V671" s="5">
        <v>-4604.4819332035895</v>
      </c>
      <c r="W671" s="5">
        <v>-4444.7074703781045</v>
      </c>
      <c r="X671" s="5">
        <v>-4469.2354067237175</v>
      </c>
      <c r="Y671" s="5">
        <v>-4620.2998169434313</v>
      </c>
      <c r="Z671" s="5">
        <v>-5286.1732058164716</v>
      </c>
      <c r="AA671" s="5">
        <v>-5861.8821600249594</v>
      </c>
      <c r="AB671" s="5">
        <v>-6315.6803157602317</v>
      </c>
      <c r="AC671" s="5">
        <v>-7226.3042934548957</v>
      </c>
      <c r="AD671" s="5">
        <v>-7465.4347600562269</v>
      </c>
      <c r="AE671" s="5">
        <v>-7480.7668499839456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-168.890337008817</v>
      </c>
      <c r="E672" s="5">
        <v>-275.628009434913</v>
      </c>
      <c r="F672" s="5">
        <v>-369.85501980085297</v>
      </c>
      <c r="G672" s="5">
        <v>-450.67976665269703</v>
      </c>
      <c r="H672" s="5">
        <v>-518.421742812704</v>
      </c>
      <c r="I672" s="5">
        <v>-575.374328152722</v>
      </c>
      <c r="J672" s="5">
        <v>-656.517348320932</v>
      </c>
      <c r="K672" s="5">
        <v>-786.56970949663105</v>
      </c>
      <c r="L672" s="5">
        <v>-920.85425478749505</v>
      </c>
      <c r="M672" s="5">
        <v>-1059.02635553918</v>
      </c>
      <c r="N672" s="5">
        <v>-1225.00302896478</v>
      </c>
      <c r="O672" s="5">
        <v>-1403.09551862375</v>
      </c>
      <c r="P672" s="5">
        <v>-1586.6258290317601</v>
      </c>
      <c r="Q672" s="5">
        <v>-1734.6935190741401</v>
      </c>
      <c r="R672" s="5">
        <v>-1868.2838841380201</v>
      </c>
      <c r="S672" s="5">
        <v>-1977.1337138783099</v>
      </c>
      <c r="T672" s="5">
        <v>-2056.7270867626999</v>
      </c>
      <c r="U672" s="5">
        <v>-2087.7410842767699</v>
      </c>
      <c r="V672" s="5">
        <v>-2102.8667770448601</v>
      </c>
      <c r="W672" s="5">
        <v>-2109.3913161164201</v>
      </c>
      <c r="X672" s="5">
        <v>-2101.9989512212001</v>
      </c>
      <c r="Y672" s="5">
        <v>-2099.4182599518099</v>
      </c>
      <c r="Z672" s="5">
        <v>-2087.9581688447902</v>
      </c>
      <c r="AA672" s="5">
        <v>-2100.2034908164901</v>
      </c>
      <c r="AB672" s="5">
        <v>-2080.5146868389902</v>
      </c>
      <c r="AC672" s="5">
        <v>-2062.3367345430001</v>
      </c>
      <c r="AD672" s="5">
        <v>-2036.7240675585599</v>
      </c>
      <c r="AE672" s="5">
        <v>-2056.7164891391999</v>
      </c>
    </row>
    <row r="674" spans="1:31">
      <c r="A674" s="59" t="s">
        <v>39</v>
      </c>
      <c r="B674" s="59" t="s">
        <v>127</v>
      </c>
      <c r="C674" s="58" t="s">
        <v>82</v>
      </c>
      <c r="D674" s="5">
        <v>41729.885906634874</v>
      </c>
      <c r="E674" s="5">
        <v>33350.800464999622</v>
      </c>
      <c r="F674" s="5">
        <v>30332.691434303706</v>
      </c>
      <c r="G674" s="5">
        <v>19801.04769449458</v>
      </c>
      <c r="H674" s="5">
        <v>16120.120843931571</v>
      </c>
      <c r="I674" s="5">
        <v>12409.542227265709</v>
      </c>
      <c r="J674" s="5">
        <v>12126.376340633175</v>
      </c>
      <c r="K674" s="5">
        <v>7699.0613284745823</v>
      </c>
      <c r="L674" s="5">
        <v>7551.2034009145091</v>
      </c>
      <c r="M674" s="5">
        <v>7569.9206967488099</v>
      </c>
      <c r="N674" s="5">
        <v>4938.182158785532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9" t="s">
        <v>39</v>
      </c>
      <c r="B675" s="59" t="s">
        <v>127</v>
      </c>
      <c r="C675" s="58" t="s">
        <v>84</v>
      </c>
      <c r="D675" s="5">
        <v>2755.7457386642072</v>
      </c>
      <c r="E675" s="5">
        <v>1073.9998935958083</v>
      </c>
      <c r="F675" s="5">
        <v>1664.0189539185035</v>
      </c>
      <c r="G675" s="5">
        <v>3120.3789217430385</v>
      </c>
      <c r="H675" s="5">
        <v>4379.0545791865043</v>
      </c>
      <c r="I675" s="5">
        <v>5195.2924359709496</v>
      </c>
      <c r="J675" s="5">
        <v>4454.7545451662181</v>
      </c>
      <c r="K675" s="5">
        <v>4667.3187912241074</v>
      </c>
      <c r="L675" s="5">
        <v>4364.0961139407827</v>
      </c>
      <c r="M675" s="5">
        <v>4742.3734395037663</v>
      </c>
      <c r="N675" s="5">
        <v>5130.1600794126734</v>
      </c>
      <c r="O675" s="5">
        <v>4515.8572660449017</v>
      </c>
      <c r="P675" s="5">
        <v>6028.3342732915453</v>
      </c>
      <c r="Q675" s="5">
        <v>6312.0988934717725</v>
      </c>
      <c r="R675" s="5">
        <v>7840.7895038023553</v>
      </c>
      <c r="S675" s="5">
        <v>8653.8243045222116</v>
      </c>
      <c r="T675" s="5">
        <v>12147.79073070224</v>
      </c>
      <c r="U675" s="5">
        <v>12396.016946426145</v>
      </c>
      <c r="V675" s="5">
        <v>14207.566690530106</v>
      </c>
      <c r="W675" s="5">
        <v>24492.36669782022</v>
      </c>
      <c r="X675" s="5">
        <v>25290.6111657484</v>
      </c>
      <c r="Y675" s="5">
        <v>22323.686831907544</v>
      </c>
      <c r="Z675" s="5">
        <v>20588.54918891225</v>
      </c>
      <c r="AA675" s="5">
        <v>17657.760883606843</v>
      </c>
      <c r="AB675" s="5">
        <v>16215.660175147426</v>
      </c>
      <c r="AC675" s="5">
        <v>13834.451617370045</v>
      </c>
      <c r="AD675" s="5">
        <v>11483.732318804421</v>
      </c>
      <c r="AE675" s="5">
        <v>9436.6697350774666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11985.22483234734</v>
      </c>
      <c r="AB676" s="5">
        <v>15016.187495228574</v>
      </c>
      <c r="AC676" s="5">
        <v>32958.062963443386</v>
      </c>
      <c r="AD676" s="5">
        <v>38178.188517852323</v>
      </c>
      <c r="AE676" s="5">
        <v>38891.639907233228</v>
      </c>
    </row>
    <row r="677" spans="1:31">
      <c r="A677" s="59" t="s">
        <v>39</v>
      </c>
      <c r="B677" s="59" t="s">
        <v>127</v>
      </c>
      <c r="C677" s="58" t="s">
        <v>86</v>
      </c>
      <c r="D677" s="5">
        <v>0</v>
      </c>
      <c r="E677" s="5">
        <v>0</v>
      </c>
      <c r="F677" s="5">
        <v>0</v>
      </c>
      <c r="G677" s="5">
        <v>37.218552009525006</v>
      </c>
      <c r="H677" s="5">
        <v>73.017175465230011</v>
      </c>
      <c r="I677" s="5">
        <v>221.54782251274497</v>
      </c>
      <c r="J677" s="5">
        <v>324.71678393725495</v>
      </c>
      <c r="K677" s="5">
        <v>812.93155128658509</v>
      </c>
      <c r="L677" s="5">
        <v>532.16887079690514</v>
      </c>
      <c r="M677" s="5">
        <v>897.62874127742032</v>
      </c>
      <c r="N677" s="5">
        <v>810.35327667554998</v>
      </c>
      <c r="O677" s="5">
        <v>3264.7840587589762</v>
      </c>
      <c r="P677" s="5">
        <v>2770.0039804616549</v>
      </c>
      <c r="Q677" s="5">
        <v>2322.9908249719297</v>
      </c>
      <c r="R677" s="5">
        <v>2376.903368133354</v>
      </c>
      <c r="S677" s="5">
        <v>2774.1017022959204</v>
      </c>
      <c r="T677" s="5">
        <v>2299.7879913896431</v>
      </c>
      <c r="U677" s="5">
        <v>2393.7781857324858</v>
      </c>
      <c r="V677" s="5">
        <v>2220.6310577574441</v>
      </c>
      <c r="W677" s="5">
        <v>2409.7065023067044</v>
      </c>
      <c r="X677" s="5">
        <v>2547.3396396787639</v>
      </c>
      <c r="Y677" s="5">
        <v>1818.0982687671039</v>
      </c>
      <c r="Z677" s="5">
        <v>2967.1605754666907</v>
      </c>
      <c r="AA677" s="5">
        <v>2343.1094020399642</v>
      </c>
      <c r="AB677" s="5">
        <v>1996.8908255159456</v>
      </c>
      <c r="AC677" s="5">
        <v>1858.5504980086057</v>
      </c>
      <c r="AD677" s="5">
        <v>1854.5113736823241</v>
      </c>
      <c r="AE677" s="5">
        <v>1867.4215885138346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213.04516875002969</v>
      </c>
      <c r="E679" s="5">
        <v>251.42043875004498</v>
      </c>
      <c r="F679" s="5">
        <v>199.22103999998001</v>
      </c>
      <c r="G679" s="5">
        <v>126.74201750001501</v>
      </c>
      <c r="H679" s="5">
        <v>180.51341750001998</v>
      </c>
      <c r="I679" s="5">
        <v>184.41773249998988</v>
      </c>
      <c r="J679" s="5">
        <v>308.66523000003497</v>
      </c>
      <c r="K679" s="5">
        <v>160.58270250001496</v>
      </c>
      <c r="L679" s="5">
        <v>280.02974124999997</v>
      </c>
      <c r="M679" s="5">
        <v>299.1800200000398</v>
      </c>
      <c r="N679" s="5">
        <v>248.9169237500148</v>
      </c>
      <c r="O679" s="5">
        <v>213.04516875005993</v>
      </c>
      <c r="P679" s="5">
        <v>251.42043875001997</v>
      </c>
      <c r="Q679" s="5">
        <v>199.22104000001994</v>
      </c>
      <c r="R679" s="5">
        <v>54.607375000000005</v>
      </c>
      <c r="S679" s="5">
        <v>64.035429999979982</v>
      </c>
      <c r="T679" s="5">
        <v>77.214287500019964</v>
      </c>
      <c r="U679" s="5">
        <v>166.561279999985</v>
      </c>
      <c r="V679" s="5">
        <v>81.759812499959963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543.64795480058069</v>
      </c>
      <c r="E680" s="5">
        <v>945.81244767245062</v>
      </c>
      <c r="F680" s="5">
        <v>1140.9687410040758</v>
      </c>
      <c r="G680" s="5">
        <v>2125.9885665823722</v>
      </c>
      <c r="H680" s="5">
        <v>3044.5697886649514</v>
      </c>
      <c r="I680" s="5">
        <v>4186.6475195903404</v>
      </c>
      <c r="J680" s="5">
        <v>4143.6160159985357</v>
      </c>
      <c r="K680" s="5">
        <v>6057.9434958342217</v>
      </c>
      <c r="L680" s="5">
        <v>5822.0884579477533</v>
      </c>
      <c r="M680" s="5">
        <v>4966.7316941977588</v>
      </c>
      <c r="N680" s="5">
        <v>5742.4303262545518</v>
      </c>
      <c r="O680" s="5">
        <v>7900.9547232855302</v>
      </c>
      <c r="P680" s="5">
        <v>8329.2879686641791</v>
      </c>
      <c r="Q680" s="5">
        <v>8617.9259770863628</v>
      </c>
      <c r="R680" s="5">
        <v>8731.51392227826</v>
      </c>
      <c r="S680" s="5">
        <v>8517.7959003303458</v>
      </c>
      <c r="T680" s="5">
        <v>8936.3367825928835</v>
      </c>
      <c r="U680" s="5">
        <v>8553.9058640042022</v>
      </c>
      <c r="V680" s="5">
        <v>9126.8517338854308</v>
      </c>
      <c r="W680" s="5">
        <v>7725.2306954881251</v>
      </c>
      <c r="X680" s="5">
        <v>6219.6460961283774</v>
      </c>
      <c r="Y680" s="5">
        <v>6830.7623124732954</v>
      </c>
      <c r="Z680" s="5">
        <v>6948.6869190755506</v>
      </c>
      <c r="AA680" s="5">
        <v>6874.5508292575223</v>
      </c>
      <c r="AB680" s="5">
        <v>6737.1344381441932</v>
      </c>
      <c r="AC680" s="5">
        <v>6457.926814948537</v>
      </c>
      <c r="AD680" s="5">
        <v>6172.1348825283003</v>
      </c>
      <c r="AE680" s="5">
        <v>6638.8081206415927</v>
      </c>
    </row>
    <row r="681" spans="1:31">
      <c r="A681" s="59" t="s">
        <v>39</v>
      </c>
      <c r="B681" s="59" t="s">
        <v>127</v>
      </c>
      <c r="C681" s="58" t="s">
        <v>90</v>
      </c>
      <c r="D681" s="5">
        <v>40.764141322699963</v>
      </c>
      <c r="E681" s="5">
        <v>106.55426756579025</v>
      </c>
      <c r="F681" s="5">
        <v>177.86951979040026</v>
      </c>
      <c r="G681" s="5">
        <v>258.81326355791657</v>
      </c>
      <c r="H681" s="5">
        <v>371.02073726586485</v>
      </c>
      <c r="I681" s="5">
        <v>500.7298413092239</v>
      </c>
      <c r="J681" s="5">
        <v>692.27283551051312</v>
      </c>
      <c r="K681" s="5">
        <v>867.29517948685407</v>
      </c>
      <c r="L681" s="5">
        <v>1026.8207771145769</v>
      </c>
      <c r="M681" s="5">
        <v>1127.7612956599655</v>
      </c>
      <c r="N681" s="5">
        <v>1436.5809351838295</v>
      </c>
      <c r="O681" s="5">
        <v>1677.0954332288557</v>
      </c>
      <c r="P681" s="5">
        <v>2068.2188157964592</v>
      </c>
      <c r="Q681" s="5">
        <v>2314.1411686788101</v>
      </c>
      <c r="R681" s="5">
        <v>2656.4339367086882</v>
      </c>
      <c r="S681" s="5">
        <v>2903.5354545571927</v>
      </c>
      <c r="T681" s="5">
        <v>3003.3657748211745</v>
      </c>
      <c r="U681" s="5">
        <v>3177.7808578177478</v>
      </c>
      <c r="V681" s="5">
        <v>3392.0446038726263</v>
      </c>
      <c r="W681" s="5">
        <v>2606.7459497158297</v>
      </c>
      <c r="X681" s="5">
        <v>2152.8774372571661</v>
      </c>
      <c r="Y681" s="5">
        <v>2702.5380512157917</v>
      </c>
      <c r="Z681" s="5">
        <v>2993.6975413762502</v>
      </c>
      <c r="AA681" s="5">
        <v>3415.8684525245021</v>
      </c>
      <c r="AB681" s="5">
        <v>3146.0363088495769</v>
      </c>
      <c r="AC681" s="5">
        <v>3067.8852486724631</v>
      </c>
      <c r="AD681" s="5">
        <v>3354.7767037063186</v>
      </c>
      <c r="AE681" s="5">
        <v>3778.2473887828792</v>
      </c>
    </row>
    <row r="682" spans="1:31">
      <c r="A682" s="59" t="s">
        <v>39</v>
      </c>
      <c r="B682" s="59" t="s">
        <v>127</v>
      </c>
      <c r="C682" s="58" t="s">
        <v>91</v>
      </c>
      <c r="D682" s="5">
        <v>113.965096957097</v>
      </c>
      <c r="E682" s="5">
        <v>204.51809434610101</v>
      </c>
      <c r="F682" s="5">
        <v>295.47356632832401</v>
      </c>
      <c r="G682" s="5">
        <v>376.36248337679302</v>
      </c>
      <c r="H682" s="5">
        <v>442.707538579595</v>
      </c>
      <c r="I682" s="5">
        <v>500.81247181569103</v>
      </c>
      <c r="J682" s="5">
        <v>581.00197300838397</v>
      </c>
      <c r="K682" s="5">
        <v>707.25287677804795</v>
      </c>
      <c r="L682" s="5">
        <v>820.43033742354703</v>
      </c>
      <c r="M682" s="5">
        <v>927.728959052812</v>
      </c>
      <c r="N682" s="5">
        <v>1055.7626441102</v>
      </c>
      <c r="O682" s="5">
        <v>1193.3551323664601</v>
      </c>
      <c r="P682" s="5">
        <v>1335.4764663847</v>
      </c>
      <c r="Q682" s="5">
        <v>1455.5149278808999</v>
      </c>
      <c r="R682" s="5">
        <v>1571.3795097319801</v>
      </c>
      <c r="S682" s="5">
        <v>1661.32892220965</v>
      </c>
      <c r="T682" s="5">
        <v>1730.55739828744</v>
      </c>
      <c r="U682" s="5">
        <v>1751.8883123606499</v>
      </c>
      <c r="V682" s="5">
        <v>1766.7469949399001</v>
      </c>
      <c r="W682" s="5">
        <v>1766.75208446739</v>
      </c>
      <c r="X682" s="5">
        <v>1767.15895608714</v>
      </c>
      <c r="Y682" s="5">
        <v>1761.84724322329</v>
      </c>
      <c r="Z682" s="5">
        <v>1749.80132554959</v>
      </c>
      <c r="AA682" s="5">
        <v>1749.36623159228</v>
      </c>
      <c r="AB682" s="5">
        <v>1738.49031901175</v>
      </c>
      <c r="AC682" s="5">
        <v>1725.91060392653</v>
      </c>
      <c r="AD682" s="5">
        <v>1701.4704868379399</v>
      </c>
      <c r="AE682" s="5">
        <v>1718.85391947125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2981.7296070033462</v>
      </c>
      <c r="E685" s="5">
        <v>15122.499896786063</v>
      </c>
      <c r="F685" s="5">
        <v>19838.348349350486</v>
      </c>
      <c r="G685" s="5">
        <v>25492.980754452106</v>
      </c>
      <c r="H685" s="5">
        <v>26866.609286992032</v>
      </c>
      <c r="I685" s="5">
        <v>27420.446555545292</v>
      </c>
      <c r="J685" s="5">
        <v>29053.799754378135</v>
      </c>
      <c r="K685" s="5">
        <v>29494.710905532855</v>
      </c>
      <c r="L685" s="5">
        <v>32789.238348200932</v>
      </c>
      <c r="M685" s="5">
        <v>34530.557022546782</v>
      </c>
      <c r="N685" s="5">
        <v>34472.100719113092</v>
      </c>
      <c r="O685" s="5">
        <v>34962.662156773171</v>
      </c>
      <c r="P685" s="5">
        <v>33724.532242890251</v>
      </c>
      <c r="Q685" s="5">
        <v>33256.513646598003</v>
      </c>
      <c r="R685" s="5">
        <v>32162.410208284589</v>
      </c>
      <c r="S685" s="5">
        <v>31928.103183577041</v>
      </c>
      <c r="T685" s="5">
        <v>31630.369668816777</v>
      </c>
      <c r="U685" s="5">
        <v>32963.890341554317</v>
      </c>
      <c r="V685" s="5">
        <v>31012.777509798725</v>
      </c>
      <c r="W685" s="5">
        <v>33741.140802885668</v>
      </c>
      <c r="X685" s="5">
        <v>35918.345790203457</v>
      </c>
      <c r="Y685" s="5">
        <v>35108.531902162322</v>
      </c>
      <c r="Z685" s="5">
        <v>35516.592054845947</v>
      </c>
      <c r="AA685" s="5">
        <v>33964.02895287823</v>
      </c>
      <c r="AB685" s="5">
        <v>34599.129773314678</v>
      </c>
      <c r="AC685" s="5">
        <v>34065.514082039008</v>
      </c>
      <c r="AD685" s="5">
        <v>34278.039672841485</v>
      </c>
      <c r="AE685" s="5">
        <v>34184.561992107032</v>
      </c>
    </row>
    <row r="686" spans="1:31">
      <c r="A686" s="59" t="s">
        <v>39</v>
      </c>
      <c r="B686" s="59" t="s">
        <v>127</v>
      </c>
      <c r="C686" s="58" t="s">
        <v>95</v>
      </c>
      <c r="D686" s="5">
        <v>7316.58958004532</v>
      </c>
      <c r="E686" s="5">
        <v>7146.6416394882208</v>
      </c>
      <c r="F686" s="5">
        <v>7583.6614466534147</v>
      </c>
      <c r="G686" s="5">
        <v>9837.077159904462</v>
      </c>
      <c r="H686" s="5">
        <v>11108.170774988061</v>
      </c>
      <c r="I686" s="5">
        <v>13808.196066657005</v>
      </c>
      <c r="J686" s="5">
        <v>13760.386895579639</v>
      </c>
      <c r="K686" s="5">
        <v>18597.150456597195</v>
      </c>
      <c r="L686" s="5">
        <v>17837.358667911547</v>
      </c>
      <c r="M686" s="5">
        <v>15488.270686657543</v>
      </c>
      <c r="N686" s="5">
        <v>18437.495537339808</v>
      </c>
      <c r="O686" s="5">
        <v>22596.936253633357</v>
      </c>
      <c r="P686" s="5">
        <v>24584.30208702898</v>
      </c>
      <c r="Q686" s="5">
        <v>26377.433559452944</v>
      </c>
      <c r="R686" s="5">
        <v>27572.390723374272</v>
      </c>
      <c r="S686" s="5">
        <v>27472.600947223676</v>
      </c>
      <c r="T686" s="5">
        <v>29882.228910530106</v>
      </c>
      <c r="U686" s="5">
        <v>29655.870162441614</v>
      </c>
      <c r="V686" s="5">
        <v>31412.904215045084</v>
      </c>
      <c r="W686" s="5">
        <v>30837.128972307219</v>
      </c>
      <c r="X686" s="5">
        <v>27453.817864173376</v>
      </c>
      <c r="Y686" s="5">
        <v>29811.386382760604</v>
      </c>
      <c r="Z686" s="5">
        <v>30170.580714848835</v>
      </c>
      <c r="AA686" s="5">
        <v>31540.689823747587</v>
      </c>
      <c r="AB686" s="5">
        <v>31858.101186823777</v>
      </c>
      <c r="AC686" s="5">
        <v>32221.993028448473</v>
      </c>
      <c r="AD686" s="5">
        <v>30827.939366564187</v>
      </c>
      <c r="AE686" s="5">
        <v>31517.168911907491</v>
      </c>
    </row>
    <row r="687" spans="1:31">
      <c r="A687" s="59" t="s">
        <v>39</v>
      </c>
      <c r="B687" s="59" t="s">
        <v>127</v>
      </c>
      <c r="C687" s="58" t="s">
        <v>96</v>
      </c>
      <c r="D687" s="5">
        <v>8003.7758971000003</v>
      </c>
      <c r="E687" s="5">
        <v>8914.7690364000009</v>
      </c>
      <c r="F687" s="5">
        <v>9913.3651482999994</v>
      </c>
      <c r="G687" s="5">
        <v>10887.891067800001</v>
      </c>
      <c r="H687" s="5">
        <v>11827.9604989</v>
      </c>
      <c r="I687" s="5">
        <v>12709.108891999998</v>
      </c>
      <c r="J687" s="5">
        <v>13625.049818200001</v>
      </c>
      <c r="K687" s="5">
        <v>14562.2154581</v>
      </c>
      <c r="L687" s="5">
        <v>15460.4242044</v>
      </c>
      <c r="M687" s="5">
        <v>16247.905898500001</v>
      </c>
      <c r="N687" s="5">
        <v>17074.411882799999</v>
      </c>
      <c r="O687" s="5">
        <v>17890.849798899999</v>
      </c>
      <c r="P687" s="5">
        <v>18708.810956900001</v>
      </c>
      <c r="Q687" s="5">
        <v>19396.284543199999</v>
      </c>
      <c r="R687" s="5">
        <v>20081.111898400002</v>
      </c>
      <c r="S687" s="5">
        <v>20768.276866600001</v>
      </c>
      <c r="T687" s="5">
        <v>21506.990018999997</v>
      </c>
      <c r="U687" s="5">
        <v>22145.479821699999</v>
      </c>
      <c r="V687" s="5">
        <v>22806.500498599999</v>
      </c>
      <c r="W687" s="5">
        <v>23456.237986599997</v>
      </c>
      <c r="X687" s="5">
        <v>24147.858120200002</v>
      </c>
      <c r="Y687" s="5">
        <v>24712.014822900001</v>
      </c>
      <c r="Z687" s="5">
        <v>25293.8984662</v>
      </c>
      <c r="AA687" s="5">
        <v>25871.542336500002</v>
      </c>
      <c r="AB687" s="5">
        <v>26502.765391100002</v>
      </c>
      <c r="AC687" s="5">
        <v>27014.529022900002</v>
      </c>
      <c r="AD687" s="5">
        <v>27560.276074599999</v>
      </c>
      <c r="AE687" s="5">
        <v>27560.276074599999</v>
      </c>
    </row>
    <row r="688" spans="1:31">
      <c r="A688" s="59" t="s">
        <v>39</v>
      </c>
      <c r="B688" s="59" t="s">
        <v>127</v>
      </c>
      <c r="C688" s="58" t="s">
        <v>98</v>
      </c>
      <c r="D688" s="5">
        <v>0</v>
      </c>
      <c r="E688" s="5">
        <v>0</v>
      </c>
      <c r="F688" s="5">
        <v>0</v>
      </c>
      <c r="G688" s="5">
        <v>0.45995356493000006</v>
      </c>
      <c r="H688" s="5">
        <v>1.26581462478</v>
      </c>
      <c r="I688" s="5">
        <v>0</v>
      </c>
      <c r="J688" s="5">
        <v>0.99081173712500004</v>
      </c>
      <c r="K688" s="5">
        <v>10.902405266825001</v>
      </c>
      <c r="L688" s="5">
        <v>0.40297694159000003</v>
      </c>
      <c r="M688" s="5">
        <v>12.444149035570003</v>
      </c>
      <c r="N688" s="5">
        <v>1.20133811826</v>
      </c>
      <c r="O688" s="5">
        <v>29.155440655195001</v>
      </c>
      <c r="P688" s="5">
        <v>0</v>
      </c>
      <c r="Q688" s="5">
        <v>0</v>
      </c>
      <c r="R688" s="5">
        <v>1.9539793651400001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8.3453177701900003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-766.71684193282977</v>
      </c>
      <c r="E689" s="5">
        <v>-1321.1940218458276</v>
      </c>
      <c r="F689" s="5">
        <v>-1567.7223454413024</v>
      </c>
      <c r="G689" s="5">
        <v>-2722.1291076206026</v>
      </c>
      <c r="H689" s="5">
        <v>-3794.8515262356154</v>
      </c>
      <c r="I689" s="5">
        <v>-5214.7182978566016</v>
      </c>
      <c r="J689" s="5">
        <v>-5131.8526083622628</v>
      </c>
      <c r="K689" s="5">
        <v>-7666.202421964329</v>
      </c>
      <c r="L689" s="5">
        <v>-7389.2552178978804</v>
      </c>
      <c r="M689" s="5">
        <v>-6273.3256442937081</v>
      </c>
      <c r="N689" s="5">
        <v>-7255.3192665034121</v>
      </c>
      <c r="O689" s="5">
        <v>-10015.109343171589</v>
      </c>
      <c r="P689" s="5">
        <v>-10615.369937181502</v>
      </c>
      <c r="Q689" s="5">
        <v>-10902.905521111281</v>
      </c>
      <c r="R689" s="5">
        <v>-11134.250002100038</v>
      </c>
      <c r="S689" s="5">
        <v>-10785.837938941153</v>
      </c>
      <c r="T689" s="5">
        <v>-11327.862263696245</v>
      </c>
      <c r="U689" s="5">
        <v>-10787.275491214195</v>
      </c>
      <c r="V689" s="5">
        <v>-11578.773328574822</v>
      </c>
      <c r="W689" s="5">
        <v>-9781.3401766090228</v>
      </c>
      <c r="X689" s="5">
        <v>-7849.7925460364731</v>
      </c>
      <c r="Y689" s="5">
        <v>-8701.4303578879044</v>
      </c>
      <c r="Z689" s="5">
        <v>-8779.573588309986</v>
      </c>
      <c r="AA689" s="5">
        <v>-8809.7423491262216</v>
      </c>
      <c r="AB689" s="5">
        <v>-8629.6847842593397</v>
      </c>
      <c r="AC689" s="5">
        <v>-8290.6832529943549</v>
      </c>
      <c r="AD689" s="5">
        <v>-7915.0630517352602</v>
      </c>
      <c r="AE689" s="5">
        <v>-8504.8802479778169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-47.953074428525092</v>
      </c>
      <c r="E690" s="5">
        <v>-125.34557475030928</v>
      </c>
      <c r="F690" s="5">
        <v>-209.23758097973388</v>
      </c>
      <c r="G690" s="5">
        <v>-304.62129211144918</v>
      </c>
      <c r="H690" s="5">
        <v>-436.28666618841771</v>
      </c>
      <c r="I690" s="5">
        <v>-590.59714639269646</v>
      </c>
      <c r="J690" s="5">
        <v>-812.79672623575004</v>
      </c>
      <c r="K690" s="5">
        <v>-1025.5009892559121</v>
      </c>
      <c r="L690" s="5">
        <v>-1220.8585079063016</v>
      </c>
      <c r="M690" s="5">
        <v>-1344.192648427869</v>
      </c>
      <c r="N690" s="5">
        <v>-1725.909789269354</v>
      </c>
      <c r="O690" s="5">
        <v>-2014.3748416196793</v>
      </c>
      <c r="P690" s="5">
        <v>-2500.4434238583722</v>
      </c>
      <c r="Q690" s="5">
        <v>-2804.5253425222609</v>
      </c>
      <c r="R690" s="5">
        <v>-3236.9531757263521</v>
      </c>
      <c r="S690" s="5">
        <v>-3549.3392690697783</v>
      </c>
      <c r="T690" s="5">
        <v>-3665.1821444964376</v>
      </c>
      <c r="U690" s="5">
        <v>-3870.9673907955967</v>
      </c>
      <c r="V690" s="5">
        <v>-4176.3182303006033</v>
      </c>
      <c r="W690" s="5">
        <v>-3142.2744834617138</v>
      </c>
      <c r="X690" s="5">
        <v>-2607.9903043395238</v>
      </c>
      <c r="Y690" s="5">
        <v>-3296.9013892272324</v>
      </c>
      <c r="Z690" s="5">
        <v>-3642.4954426659765</v>
      </c>
      <c r="AA690" s="5">
        <v>-4250.9397057773558</v>
      </c>
      <c r="AB690" s="5">
        <v>-3871.8249352692583</v>
      </c>
      <c r="AC690" s="5">
        <v>-3764.0930516455132</v>
      </c>
      <c r="AD690" s="5">
        <v>-4134.6642504324991</v>
      </c>
      <c r="AE690" s="5">
        <v>-4676.6108874682359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-130.96854174107401</v>
      </c>
      <c r="E691" s="5">
        <v>-236.46226340691001</v>
      </c>
      <c r="F691" s="5">
        <v>-343.32192731499498</v>
      </c>
      <c r="G691" s="5">
        <v>-436.92834610717802</v>
      </c>
      <c r="H691" s="5">
        <v>-513.65866140435799</v>
      </c>
      <c r="I691" s="5">
        <v>-582.25303297905305</v>
      </c>
      <c r="J691" s="5">
        <v>-677.32689186207301</v>
      </c>
      <c r="K691" s="5">
        <v>-824.39657464836</v>
      </c>
      <c r="L691" s="5">
        <v>-957.73411036726498</v>
      </c>
      <c r="M691" s="5">
        <v>-1081.45927541575</v>
      </c>
      <c r="N691" s="5">
        <v>-1233.39521386207</v>
      </c>
      <c r="O691" s="5">
        <v>-1393.1405148480201</v>
      </c>
      <c r="P691" s="5">
        <v>-1561.0975839064299</v>
      </c>
      <c r="Q691" s="5">
        <v>-1704.4301517123499</v>
      </c>
      <c r="R691" s="5">
        <v>-1836.0564598952101</v>
      </c>
      <c r="S691" s="5">
        <v>-1939.84030818264</v>
      </c>
      <c r="T691" s="5">
        <v>-2023.5924374281799</v>
      </c>
      <c r="U691" s="5">
        <v>-2052.3431988034599</v>
      </c>
      <c r="V691" s="5">
        <v>-2063.13551045758</v>
      </c>
      <c r="W691" s="5">
        <v>-2067.9110095372998</v>
      </c>
      <c r="X691" s="5">
        <v>-2061.0255247456198</v>
      </c>
      <c r="Y691" s="5">
        <v>-2058.9092883543199</v>
      </c>
      <c r="Z691" s="5">
        <v>-2041.5149880725701</v>
      </c>
      <c r="AA691" s="5">
        <v>-2044.5966017343801</v>
      </c>
      <c r="AB691" s="5">
        <v>-2028.1466020866301</v>
      </c>
      <c r="AC691" s="5">
        <v>-2012.96819171518</v>
      </c>
      <c r="AD691" s="5">
        <v>-1982.19426614401</v>
      </c>
      <c r="AE691" s="5">
        <v>-2005.18841427446</v>
      </c>
    </row>
    <row r="693" spans="1:31">
      <c r="A693" s="59" t="s">
        <v>39</v>
      </c>
      <c r="B693" s="59" t="s">
        <v>128</v>
      </c>
      <c r="C693" s="58" t="s">
        <v>83</v>
      </c>
      <c r="D693" s="5">
        <v>31378.730034920325</v>
      </c>
      <c r="E693" s="5">
        <v>27848.156756633663</v>
      </c>
      <c r="F693" s="5">
        <v>24190.413848669727</v>
      </c>
      <c r="G693" s="5">
        <v>20182.232470323466</v>
      </c>
      <c r="H693" s="5">
        <v>20722.18880659818</v>
      </c>
      <c r="I693" s="5">
        <v>17327.685154976734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18.51818370538</v>
      </c>
      <c r="E694" s="5">
        <v>15.697136595725</v>
      </c>
      <c r="F694" s="5">
        <v>22.985294580295005</v>
      </c>
      <c r="G694" s="5">
        <v>30.288413640849999</v>
      </c>
      <c r="H694" s="5">
        <v>99.411237852305021</v>
      </c>
      <c r="I694" s="5">
        <v>136.90694216238003</v>
      </c>
      <c r="J694" s="5">
        <v>1582.6595752782134</v>
      </c>
      <c r="K694" s="5">
        <v>1515.1180580351934</v>
      </c>
      <c r="L694" s="5">
        <v>3143.908383736592</v>
      </c>
      <c r="M694" s="5">
        <v>3343.9934662674846</v>
      </c>
      <c r="N694" s="5">
        <v>3128.077205941685</v>
      </c>
      <c r="O694" s="5">
        <v>5224.4361678658097</v>
      </c>
      <c r="P694" s="5">
        <v>4532.27678955174</v>
      </c>
      <c r="Q694" s="5">
        <v>6255.806477843802</v>
      </c>
      <c r="R694" s="5">
        <v>7517.5008385973124</v>
      </c>
      <c r="S694" s="5">
        <v>9426.6991313281651</v>
      </c>
      <c r="T694" s="5">
        <v>8151.4976353957682</v>
      </c>
      <c r="U694" s="5">
        <v>8837.7787995323488</v>
      </c>
      <c r="V694" s="5">
        <v>9420.3675129818021</v>
      </c>
      <c r="W694" s="5">
        <v>13058.602379422913</v>
      </c>
      <c r="X694" s="5">
        <v>14881.961468621719</v>
      </c>
      <c r="Y694" s="5">
        <v>14875.519534173593</v>
      </c>
      <c r="Z694" s="5">
        <v>17833.441031308994</v>
      </c>
      <c r="AA694" s="5">
        <v>18222.663194334218</v>
      </c>
      <c r="AB694" s="5">
        <v>20365.770695270934</v>
      </c>
      <c r="AC694" s="5">
        <v>21768.097471685669</v>
      </c>
      <c r="AD694" s="5">
        <v>17726.094291001118</v>
      </c>
      <c r="AE694" s="5">
        <v>16018.009625680557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10464.030372503899</v>
      </c>
      <c r="AE695" s="5">
        <v>11224.69066584985</v>
      </c>
    </row>
    <row r="696" spans="1:31">
      <c r="A696" s="59" t="s">
        <v>39</v>
      </c>
      <c r="B696" s="59" t="s">
        <v>128</v>
      </c>
      <c r="C696" s="58" t="s">
        <v>86</v>
      </c>
      <c r="D696" s="5">
        <v>13.176383122655</v>
      </c>
      <c r="E696" s="5">
        <v>10.277010365420001</v>
      </c>
      <c r="F696" s="5">
        <v>16.10192640623</v>
      </c>
      <c r="G696" s="5">
        <v>17.75349690805</v>
      </c>
      <c r="H696" s="5">
        <v>59.126274657570008</v>
      </c>
      <c r="I696" s="5">
        <v>128.98702867061499</v>
      </c>
      <c r="J696" s="5">
        <v>593.3399831986153</v>
      </c>
      <c r="K696" s="5">
        <v>1455.0399106239456</v>
      </c>
      <c r="L696" s="5">
        <v>1389.9345027178153</v>
      </c>
      <c r="M696" s="5">
        <v>1083.284987567095</v>
      </c>
      <c r="N696" s="5">
        <v>778.95182011306485</v>
      </c>
      <c r="O696" s="5">
        <v>1368.1945384974258</v>
      </c>
      <c r="P696" s="5">
        <v>1042.4362759412304</v>
      </c>
      <c r="Q696" s="5">
        <v>1452.8890668087454</v>
      </c>
      <c r="R696" s="5">
        <v>341.82430704484494</v>
      </c>
      <c r="S696" s="5">
        <v>840.05311736130011</v>
      </c>
      <c r="T696" s="5">
        <v>663.8431648658202</v>
      </c>
      <c r="U696" s="5">
        <v>697.78127337399008</v>
      </c>
      <c r="V696" s="5">
        <v>1216.9580948625298</v>
      </c>
      <c r="W696" s="5">
        <v>1853.3755262438503</v>
      </c>
      <c r="X696" s="5">
        <v>1418.1829784359495</v>
      </c>
      <c r="Y696" s="5">
        <v>381.48022973301499</v>
      </c>
      <c r="Z696" s="5">
        <v>610.08352498838485</v>
      </c>
      <c r="AA696" s="5">
        <v>101.64446180221999</v>
      </c>
      <c r="AB696" s="5">
        <v>352.14727199086997</v>
      </c>
      <c r="AC696" s="5">
        <v>97.473524560904991</v>
      </c>
      <c r="AD696" s="5">
        <v>202.41688526211001</v>
      </c>
      <c r="AE696" s="5">
        <v>87.513294689429983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9" t="s">
        <v>39</v>
      </c>
      <c r="B698" s="59" t="s">
        <v>128</v>
      </c>
      <c r="C698" s="58" t="s">
        <v>88</v>
      </c>
      <c r="D698" s="5">
        <v>3709.0756774248757</v>
      </c>
      <c r="E698" s="5">
        <v>1371.1335638193596</v>
      </c>
      <c r="F698" s="5">
        <v>1852.1749764100289</v>
      </c>
      <c r="G698" s="5">
        <v>2309.7603452227149</v>
      </c>
      <c r="H698" s="5">
        <v>2462.7459917118808</v>
      </c>
      <c r="I698" s="5">
        <v>2281.2979519907904</v>
      </c>
      <c r="J698" s="5">
        <v>3520.8257773643959</v>
      </c>
      <c r="K698" s="5">
        <v>2272.1551291615851</v>
      </c>
      <c r="L698" s="5">
        <v>2315.8958834411592</v>
      </c>
      <c r="M698" s="5">
        <v>2956.3742204194505</v>
      </c>
      <c r="N698" s="5">
        <v>2980.8341194244649</v>
      </c>
      <c r="O698" s="5">
        <v>2402.2295051315396</v>
      </c>
      <c r="P698" s="5">
        <v>2030.1315935135544</v>
      </c>
      <c r="Q698" s="5">
        <v>2331.5511565904399</v>
      </c>
      <c r="R698" s="5">
        <v>2941.8648491623599</v>
      </c>
      <c r="S698" s="5">
        <v>3011.6022155529458</v>
      </c>
      <c r="T698" s="5">
        <v>2233.5111491500547</v>
      </c>
      <c r="U698" s="5">
        <v>2412.7819005895453</v>
      </c>
      <c r="V698" s="5">
        <v>2046.8881241681256</v>
      </c>
      <c r="W698" s="5">
        <v>1809.9328019531649</v>
      </c>
      <c r="X698" s="5">
        <v>1998.6417918865309</v>
      </c>
      <c r="Y698" s="5">
        <v>2934.7179914121048</v>
      </c>
      <c r="Z698" s="5">
        <v>3222.3257368176987</v>
      </c>
      <c r="AA698" s="5">
        <v>2211.6759215712545</v>
      </c>
      <c r="AB698" s="5">
        <v>2994.9939759154349</v>
      </c>
      <c r="AC698" s="5">
        <v>2873.1107442283374</v>
      </c>
      <c r="AD698" s="5">
        <v>2243.7773918551247</v>
      </c>
      <c r="AE698" s="5">
        <v>1551.334306437775</v>
      </c>
    </row>
    <row r="699" spans="1:31">
      <c r="A699" s="59" t="s">
        <v>39</v>
      </c>
      <c r="B699" s="59" t="s">
        <v>128</v>
      </c>
      <c r="C699" s="58" t="s">
        <v>89</v>
      </c>
      <c r="D699" s="5">
        <v>75.574248971540158</v>
      </c>
      <c r="E699" s="5">
        <v>127.27784308548516</v>
      </c>
      <c r="F699" s="5">
        <v>115.9194933276052</v>
      </c>
      <c r="G699" s="5">
        <v>127.26161641746019</v>
      </c>
      <c r="H699" s="5">
        <v>129.87225194163005</v>
      </c>
      <c r="I699" s="5">
        <v>136.46380169864003</v>
      </c>
      <c r="J699" s="5">
        <v>3273.7752075357143</v>
      </c>
      <c r="K699" s="5">
        <v>3763.2648288635419</v>
      </c>
      <c r="L699" s="5">
        <v>3607.6328913088178</v>
      </c>
      <c r="M699" s="5">
        <v>3080.0496306400964</v>
      </c>
      <c r="N699" s="5">
        <v>3272.4963439028634</v>
      </c>
      <c r="O699" s="5">
        <v>3378.6315317246854</v>
      </c>
      <c r="P699" s="5">
        <v>3309.8573734524048</v>
      </c>
      <c r="Q699" s="5">
        <v>3809.6876479888101</v>
      </c>
      <c r="R699" s="5">
        <v>3756.1357310481617</v>
      </c>
      <c r="S699" s="5">
        <v>3729.0504239047727</v>
      </c>
      <c r="T699" s="5">
        <v>3756.1055817895112</v>
      </c>
      <c r="U699" s="5">
        <v>3766.0261131948037</v>
      </c>
      <c r="V699" s="5">
        <v>3598.8735148743299</v>
      </c>
      <c r="W699" s="5">
        <v>3180.2367300489391</v>
      </c>
      <c r="X699" s="5">
        <v>2420.4727614363583</v>
      </c>
      <c r="Y699" s="5">
        <v>2528.4274901613048</v>
      </c>
      <c r="Z699" s="5">
        <v>2444.1436654929553</v>
      </c>
      <c r="AA699" s="5">
        <v>2228.0740719243099</v>
      </c>
      <c r="AB699" s="5">
        <v>2352.2981074972154</v>
      </c>
      <c r="AC699" s="5">
        <v>2065.7234582409656</v>
      </c>
      <c r="AD699" s="5">
        <v>1128.0784774473648</v>
      </c>
      <c r="AE699" s="5">
        <v>1202.4000652008449</v>
      </c>
    </row>
    <row r="700" spans="1:31">
      <c r="A700" s="59" t="s">
        <v>39</v>
      </c>
      <c r="B700" s="59" t="s">
        <v>128</v>
      </c>
      <c r="C700" s="58" t="s">
        <v>90</v>
      </c>
      <c r="D700" s="5">
        <v>23.484763585435008</v>
      </c>
      <c r="E700" s="5">
        <v>92.260364526295376</v>
      </c>
      <c r="F700" s="5">
        <v>155.95161156087528</v>
      </c>
      <c r="G700" s="5">
        <v>253.94741577778589</v>
      </c>
      <c r="H700" s="5">
        <v>402.59376253681444</v>
      </c>
      <c r="I700" s="5">
        <v>512.23809669303137</v>
      </c>
      <c r="J700" s="5">
        <v>617.55684912730374</v>
      </c>
      <c r="K700" s="5">
        <v>713.61950800680427</v>
      </c>
      <c r="L700" s="5">
        <v>814.31354305798766</v>
      </c>
      <c r="M700" s="5">
        <v>871.13527958634143</v>
      </c>
      <c r="N700" s="5">
        <v>1028.3239693023143</v>
      </c>
      <c r="O700" s="5">
        <v>1278.700629180054</v>
      </c>
      <c r="P700" s="5">
        <v>1471.8259532069878</v>
      </c>
      <c r="Q700" s="5">
        <v>1818.5899197941922</v>
      </c>
      <c r="R700" s="5">
        <v>2070.6887416730574</v>
      </c>
      <c r="S700" s="5">
        <v>2280.8821957855921</v>
      </c>
      <c r="T700" s="5">
        <v>2546.5409032345278</v>
      </c>
      <c r="U700" s="5">
        <v>2718.3742403343454</v>
      </c>
      <c r="V700" s="5">
        <v>2828.6928439123599</v>
      </c>
      <c r="W700" s="5">
        <v>2577.985894656641</v>
      </c>
      <c r="X700" s="5">
        <v>2244.4044993140374</v>
      </c>
      <c r="Y700" s="5">
        <v>2354.3018587660044</v>
      </c>
      <c r="Z700" s="5">
        <v>2419.077582595206</v>
      </c>
      <c r="AA700" s="5">
        <v>2301.0045057650432</v>
      </c>
      <c r="AB700" s="5">
        <v>2449.5493651112388</v>
      </c>
      <c r="AC700" s="5">
        <v>2433.4359166644749</v>
      </c>
      <c r="AD700" s="5">
        <v>3266.5036650311108</v>
      </c>
      <c r="AE700" s="5">
        <v>3287.9055115766823</v>
      </c>
    </row>
    <row r="701" spans="1:31">
      <c r="A701" s="59" t="s">
        <v>39</v>
      </c>
      <c r="B701" s="59" t="s">
        <v>128</v>
      </c>
      <c r="C701" s="58" t="s">
        <v>91</v>
      </c>
      <c r="D701" s="5">
        <v>69.074172932615198</v>
      </c>
      <c r="E701" s="5">
        <v>140.15642659301099</v>
      </c>
      <c r="F701" s="5">
        <v>215.85251842106501</v>
      </c>
      <c r="G701" s="5">
        <v>287.14967646944399</v>
      </c>
      <c r="H701" s="5">
        <v>348.36567844821002</v>
      </c>
      <c r="I701" s="5">
        <v>385.66229740739902</v>
      </c>
      <c r="J701" s="5">
        <v>418.05843362789699</v>
      </c>
      <c r="K701" s="5">
        <v>482.31025090746198</v>
      </c>
      <c r="L701" s="5">
        <v>538.07407158736896</v>
      </c>
      <c r="M701" s="5">
        <v>584.76177501695201</v>
      </c>
      <c r="N701" s="5">
        <v>647.95847717836398</v>
      </c>
      <c r="O701" s="5">
        <v>723.491458310697</v>
      </c>
      <c r="P701" s="5">
        <v>805.71518857144497</v>
      </c>
      <c r="Q701" s="5">
        <v>876.96027168968396</v>
      </c>
      <c r="R701" s="5">
        <v>951.94395451455398</v>
      </c>
      <c r="S701" s="5">
        <v>1008.03049652114</v>
      </c>
      <c r="T701" s="5">
        <v>1051.0785955623601</v>
      </c>
      <c r="U701" s="5">
        <v>1076.83678414377</v>
      </c>
      <c r="V701" s="5">
        <v>1090.3001927442399</v>
      </c>
      <c r="W701" s="5">
        <v>1094.51140755049</v>
      </c>
      <c r="X701" s="5">
        <v>1095.8182403927999</v>
      </c>
      <c r="Y701" s="5">
        <v>1090.22911796226</v>
      </c>
      <c r="Z701" s="5">
        <v>1084.50572591839</v>
      </c>
      <c r="AA701" s="5">
        <v>1086.54855312361</v>
      </c>
      <c r="AB701" s="5">
        <v>1080.5324274530501</v>
      </c>
      <c r="AC701" s="5">
        <v>1074.989727704</v>
      </c>
      <c r="AD701" s="5">
        <v>1060.4448594985699</v>
      </c>
      <c r="AE701" s="5">
        <v>1071.8228082655501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67.315931812544989</v>
      </c>
      <c r="W703" s="5">
        <v>64.32270873050004</v>
      </c>
      <c r="X703" s="5">
        <v>698.85111940013405</v>
      </c>
      <c r="Y703" s="5">
        <v>1019.6791979068794</v>
      </c>
      <c r="Z703" s="5">
        <v>1170.349203858864</v>
      </c>
      <c r="AA703" s="5">
        <v>1634.324644741301</v>
      </c>
      <c r="AB703" s="5">
        <v>1491.1919731228893</v>
      </c>
      <c r="AC703" s="5">
        <v>1615.0677826896265</v>
      </c>
      <c r="AD703" s="5">
        <v>1627.6299385947664</v>
      </c>
      <c r="AE703" s="5">
        <v>1514.7220061071196</v>
      </c>
    </row>
    <row r="704" spans="1:31">
      <c r="A704" s="59" t="s">
        <v>39</v>
      </c>
      <c r="B704" s="59" t="s">
        <v>128</v>
      </c>
      <c r="C704" s="58" t="s">
        <v>94</v>
      </c>
      <c r="D704" s="5">
        <v>11526.41192788312</v>
      </c>
      <c r="E704" s="5">
        <v>14526.438018028764</v>
      </c>
      <c r="F704" s="5">
        <v>15497.082631494088</v>
      </c>
      <c r="G704" s="5">
        <v>19260.311750638972</v>
      </c>
      <c r="H704" s="5">
        <v>18483.525337489264</v>
      </c>
      <c r="I704" s="5">
        <v>20387.15715649839</v>
      </c>
      <c r="J704" s="5">
        <v>26745.83352656486</v>
      </c>
      <c r="K704" s="5">
        <v>28056.714988873504</v>
      </c>
      <c r="L704" s="5">
        <v>27154.861322437897</v>
      </c>
      <c r="M704" s="5">
        <v>27054.576033363985</v>
      </c>
      <c r="N704" s="5">
        <v>29520.359429271706</v>
      </c>
      <c r="O704" s="5">
        <v>27881.319315550674</v>
      </c>
      <c r="P704" s="5">
        <v>31278.741853202751</v>
      </c>
      <c r="Q704" s="5">
        <v>27711.182254843734</v>
      </c>
      <c r="R704" s="5">
        <v>29103.428098762153</v>
      </c>
      <c r="S704" s="5">
        <v>28131.186539428356</v>
      </c>
      <c r="T704" s="5">
        <v>28467.533590749299</v>
      </c>
      <c r="U704" s="5">
        <v>28569.854577184105</v>
      </c>
      <c r="V704" s="5">
        <v>29754.987267973996</v>
      </c>
      <c r="W704" s="5">
        <v>28144.262519519714</v>
      </c>
      <c r="X704" s="5">
        <v>27871.644414168768</v>
      </c>
      <c r="Y704" s="5">
        <v>28834.416218843773</v>
      </c>
      <c r="Z704" s="5">
        <v>26018.357398681361</v>
      </c>
      <c r="AA704" s="5">
        <v>28977.872165721579</v>
      </c>
      <c r="AB704" s="5">
        <v>26336.920636551593</v>
      </c>
      <c r="AC704" s="5">
        <v>27235.615846778714</v>
      </c>
      <c r="AD704" s="5">
        <v>25808.204770114047</v>
      </c>
      <c r="AE704" s="5">
        <v>25906.43180943956</v>
      </c>
    </row>
    <row r="705" spans="1:31">
      <c r="A705" s="59" t="s">
        <v>39</v>
      </c>
      <c r="B705" s="59" t="s">
        <v>128</v>
      </c>
      <c r="C705" s="58" t="s">
        <v>95</v>
      </c>
      <c r="D705" s="5">
        <v>1741.1720116267804</v>
      </c>
      <c r="E705" s="5">
        <v>1630.5155613052002</v>
      </c>
      <c r="F705" s="5">
        <v>1699.9032123717955</v>
      </c>
      <c r="G705" s="5">
        <v>1677.296168068875</v>
      </c>
      <c r="H705" s="5">
        <v>1657.75957885353</v>
      </c>
      <c r="I705" s="5">
        <v>1730.6088602977347</v>
      </c>
      <c r="J705" s="5">
        <v>4169.6320103119924</v>
      </c>
      <c r="K705" s="5">
        <v>4140.3584281272497</v>
      </c>
      <c r="L705" s="5">
        <v>5192.7334176732847</v>
      </c>
      <c r="M705" s="5">
        <v>4839.1612905484217</v>
      </c>
      <c r="N705" s="5">
        <v>5131.439782125517</v>
      </c>
      <c r="O705" s="5">
        <v>5656.7954096373105</v>
      </c>
      <c r="P705" s="5">
        <v>5284.8021446096354</v>
      </c>
      <c r="Q705" s="5">
        <v>8210.3228646714197</v>
      </c>
      <c r="R705" s="5">
        <v>8113.7122895391522</v>
      </c>
      <c r="S705" s="5">
        <v>8649.1373961561858</v>
      </c>
      <c r="T705" s="5">
        <v>11284.96348708502</v>
      </c>
      <c r="U705" s="5">
        <v>11594.317293152833</v>
      </c>
      <c r="V705" s="5">
        <v>11012.558896450473</v>
      </c>
      <c r="W705" s="5">
        <v>11219.419079767933</v>
      </c>
      <c r="X705" s="5">
        <v>10657.756367374886</v>
      </c>
      <c r="Y705" s="5">
        <v>11713.855678821641</v>
      </c>
      <c r="Z705" s="5">
        <v>12359.4118937819</v>
      </c>
      <c r="AA705" s="5">
        <v>11607.894121267171</v>
      </c>
      <c r="AB705" s="5">
        <v>12323.118609275156</v>
      </c>
      <c r="AC705" s="5">
        <v>12493.273671225845</v>
      </c>
      <c r="AD705" s="5">
        <v>12649.506714465604</v>
      </c>
      <c r="AE705" s="5">
        <v>13230.341684138286</v>
      </c>
    </row>
    <row r="706" spans="1:31">
      <c r="A706" s="59" t="s">
        <v>39</v>
      </c>
      <c r="B706" s="59" t="s">
        <v>128</v>
      </c>
      <c r="C706" s="58" t="s">
        <v>96</v>
      </c>
      <c r="D706" s="5">
        <v>5718.6357909999997</v>
      </c>
      <c r="E706" s="5">
        <v>6558.3671729999996</v>
      </c>
      <c r="F706" s="5">
        <v>7452.5033409999996</v>
      </c>
      <c r="G706" s="5">
        <v>8386.2097439999998</v>
      </c>
      <c r="H706" s="5">
        <v>9338.6130169999997</v>
      </c>
      <c r="I706" s="5">
        <v>10124.096380000001</v>
      </c>
      <c r="J706" s="5">
        <v>10744.429990000001</v>
      </c>
      <c r="K706" s="5">
        <v>11378.13377</v>
      </c>
      <c r="L706" s="5">
        <v>11990.628559999999</v>
      </c>
      <c r="M706" s="5">
        <v>12545.06553</v>
      </c>
      <c r="N706" s="5">
        <v>13093.495849999999</v>
      </c>
      <c r="O706" s="5">
        <v>13662.15365</v>
      </c>
      <c r="P706" s="5">
        <v>14246.71704</v>
      </c>
      <c r="Q706" s="5">
        <v>14776.230299999999</v>
      </c>
      <c r="R706" s="5">
        <v>15282.98432</v>
      </c>
      <c r="S706" s="5">
        <v>15822.95959</v>
      </c>
      <c r="T706" s="5">
        <v>16410.520550000001</v>
      </c>
      <c r="U706" s="5">
        <v>16965.365730000001</v>
      </c>
      <c r="V706" s="5">
        <v>17508.562430000002</v>
      </c>
      <c r="W706" s="5">
        <v>18069.088650000002</v>
      </c>
      <c r="X706" s="5">
        <v>18666.968649999999</v>
      </c>
      <c r="Y706" s="5">
        <v>19206.869989999999</v>
      </c>
      <c r="Z706" s="5">
        <v>19729.20808</v>
      </c>
      <c r="AA706" s="5">
        <v>20273.653869999998</v>
      </c>
      <c r="AB706" s="5">
        <v>20862.428530000001</v>
      </c>
      <c r="AC706" s="5">
        <v>21385.21588</v>
      </c>
      <c r="AD706" s="5">
        <v>21895.777750000001</v>
      </c>
      <c r="AE706" s="5">
        <v>21895.777750000001</v>
      </c>
    </row>
    <row r="707" spans="1:31">
      <c r="A707" s="59" t="s">
        <v>39</v>
      </c>
      <c r="B707" s="59" t="s">
        <v>128</v>
      </c>
      <c r="C707" s="58" t="s">
        <v>98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1.5039076989</v>
      </c>
      <c r="K707" s="5">
        <v>2.4880143612500003</v>
      </c>
      <c r="L707" s="5">
        <v>1.3970948177800002</v>
      </c>
      <c r="M707" s="5">
        <v>4.7299514954500008</v>
      </c>
      <c r="N707" s="5">
        <v>3.7923329503950001</v>
      </c>
      <c r="O707" s="5">
        <v>0</v>
      </c>
      <c r="P707" s="5">
        <v>0</v>
      </c>
      <c r="Q707" s="5">
        <v>7.45919668265</v>
      </c>
      <c r="R707" s="5">
        <v>2.2441264994600001</v>
      </c>
      <c r="S707" s="5">
        <v>0</v>
      </c>
      <c r="T707" s="5">
        <v>13.076654470245</v>
      </c>
      <c r="U707" s="5">
        <v>17.620101017885002</v>
      </c>
      <c r="V707" s="5">
        <v>0</v>
      </c>
      <c r="W707" s="5">
        <v>0</v>
      </c>
      <c r="X707" s="5">
        <v>5.0695594416550005</v>
      </c>
      <c r="Y707" s="5">
        <v>0</v>
      </c>
      <c r="Z707" s="5">
        <v>0.52221198470000008</v>
      </c>
      <c r="AA707" s="5">
        <v>0</v>
      </c>
      <c r="AB707" s="5">
        <v>186.13839638549504</v>
      </c>
      <c r="AC707" s="5">
        <v>198.08653699555006</v>
      </c>
      <c r="AD707" s="5">
        <v>168.55402889300998</v>
      </c>
      <c r="AE707" s="5">
        <v>256.00321647888006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-89.969371301309877</v>
      </c>
      <c r="E708" s="5">
        <v>-152.1366622684796</v>
      </c>
      <c r="F708" s="5">
        <v>-137.38406412980453</v>
      </c>
      <c r="G708" s="5">
        <v>-152.11734480068463</v>
      </c>
      <c r="H708" s="5">
        <v>-153.99449608929939</v>
      </c>
      <c r="I708" s="5">
        <v>-163.0723306008644</v>
      </c>
      <c r="J708" s="5">
        <v>-3999.9943670067196</v>
      </c>
      <c r="K708" s="5">
        <v>-4668.8829032423673</v>
      </c>
      <c r="L708" s="5">
        <v>-4462.3101237888477</v>
      </c>
      <c r="M708" s="5">
        <v>-3778.5872426686083</v>
      </c>
      <c r="N708" s="5">
        <v>-4063.416522341171</v>
      </c>
      <c r="O708" s="5">
        <v>-4154.9971384086275</v>
      </c>
      <c r="P708" s="5">
        <v>-4113.0655069571076</v>
      </c>
      <c r="Q708" s="5">
        <v>-4665.9234072613672</v>
      </c>
      <c r="R708" s="5">
        <v>-4636.0672870175677</v>
      </c>
      <c r="S708" s="5">
        <v>-4582.5695408687916</v>
      </c>
      <c r="T708" s="5">
        <v>-4632.2892471148425</v>
      </c>
      <c r="U708" s="5">
        <v>-4643.481602039782</v>
      </c>
      <c r="V708" s="5">
        <v>-4429.8858520608728</v>
      </c>
      <c r="W708" s="5">
        <v>-3910.4914653345368</v>
      </c>
      <c r="X708" s="5">
        <v>-2979.3008142111244</v>
      </c>
      <c r="Y708" s="5">
        <v>-3137.1039435988841</v>
      </c>
      <c r="Z708" s="5">
        <v>-2980.5796992499982</v>
      </c>
      <c r="AA708" s="5">
        <v>-2774.7859296786501</v>
      </c>
      <c r="AB708" s="5">
        <v>-2868.3699168212788</v>
      </c>
      <c r="AC708" s="5">
        <v>-2544.5692677017346</v>
      </c>
      <c r="AD708" s="5">
        <v>-1438.546784339575</v>
      </c>
      <c r="AE708" s="5">
        <v>-1535.037801678724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-27.626403490825087</v>
      </c>
      <c r="E709" s="5">
        <v>-108.82995915041569</v>
      </c>
      <c r="F709" s="5">
        <v>-183.15527535205109</v>
      </c>
      <c r="G709" s="5">
        <v>-299.593445537783</v>
      </c>
      <c r="H709" s="5">
        <v>-472.73161682705637</v>
      </c>
      <c r="I709" s="5">
        <v>-604.13232167622346</v>
      </c>
      <c r="J709" s="5">
        <v>-724.90686247443921</v>
      </c>
      <c r="K709" s="5">
        <v>-846.89468080052518</v>
      </c>
      <c r="L709" s="5">
        <v>-969.76482620501633</v>
      </c>
      <c r="M709" s="5">
        <v>-1038.4894240383101</v>
      </c>
      <c r="N709" s="5">
        <v>-1242.1335304061788</v>
      </c>
      <c r="O709" s="5">
        <v>-1543.0947979573923</v>
      </c>
      <c r="P709" s="5">
        <v>-1796.2445264589444</v>
      </c>
      <c r="Q709" s="5">
        <v>-2213.4184945181778</v>
      </c>
      <c r="R709" s="5">
        <v>-2550.5153859851152</v>
      </c>
      <c r="S709" s="5">
        <v>-2795.4471364918145</v>
      </c>
      <c r="T709" s="5">
        <v>-3149.2012197911627</v>
      </c>
      <c r="U709" s="5">
        <v>-3382.2239703777873</v>
      </c>
      <c r="V709" s="5">
        <v>-3533.5867736693526</v>
      </c>
      <c r="W709" s="5">
        <v>-3228.0837567257004</v>
      </c>
      <c r="X709" s="5">
        <v>-2782.5418879865397</v>
      </c>
      <c r="Y709" s="5">
        <v>-2932.6096526633141</v>
      </c>
      <c r="Z709" s="5">
        <v>-2959.2858499277841</v>
      </c>
      <c r="AA709" s="5">
        <v>-2872.7745039789188</v>
      </c>
      <c r="AB709" s="5">
        <v>-3009.7009137358696</v>
      </c>
      <c r="AC709" s="5">
        <v>-3010.4552797293964</v>
      </c>
      <c r="AD709" s="5">
        <v>-4123.0224907874717</v>
      </c>
      <c r="AE709" s="5">
        <v>-4170.0696160462139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-82.897309510476305</v>
      </c>
      <c r="E710" s="5">
        <v>-167.383270193117</v>
      </c>
      <c r="F710" s="5">
        <v>-258.47343626515902</v>
      </c>
      <c r="G710" s="5">
        <v>-342.574144186078</v>
      </c>
      <c r="H710" s="5">
        <v>-414.91748051980198</v>
      </c>
      <c r="I710" s="5">
        <v>-460.13374346728398</v>
      </c>
      <c r="J710" s="5">
        <v>-500.66601876375103</v>
      </c>
      <c r="K710" s="5">
        <v>-574.973000632609</v>
      </c>
      <c r="L710" s="5">
        <v>-642.53680690413205</v>
      </c>
      <c r="M710" s="5">
        <v>-698.74405543492401</v>
      </c>
      <c r="N710" s="5">
        <v>-771.96638970486595</v>
      </c>
      <c r="O710" s="5">
        <v>-863.39795155879403</v>
      </c>
      <c r="P710" s="5">
        <v>-959.95162990237702</v>
      </c>
      <c r="Q710" s="5">
        <v>-1048.33090851574</v>
      </c>
      <c r="R710" s="5">
        <v>-1132.84706839004</v>
      </c>
      <c r="S710" s="5">
        <v>-1201.3012127468401</v>
      </c>
      <c r="T710" s="5">
        <v>-1248.60990445275</v>
      </c>
      <c r="U710" s="5">
        <v>-1293.7149498840199</v>
      </c>
      <c r="V710" s="5">
        <v>-1298.7319434440401</v>
      </c>
      <c r="W710" s="5">
        <v>-1308.6281685958299</v>
      </c>
      <c r="X710" s="5">
        <v>-1304.5338725813299</v>
      </c>
      <c r="Y710" s="5">
        <v>-1299.0024458058299</v>
      </c>
      <c r="Z710" s="5">
        <v>-1294.69563076549</v>
      </c>
      <c r="AA710" s="5">
        <v>-1301.0827396520899</v>
      </c>
      <c r="AB710" s="5">
        <v>-1289.8067462076301</v>
      </c>
      <c r="AC710" s="5">
        <v>-1282.0320907452201</v>
      </c>
      <c r="AD710" s="5">
        <v>-1265.12285797189</v>
      </c>
      <c r="AE710" s="5">
        <v>-1277.4021222766401</v>
      </c>
    </row>
    <row r="712" spans="1:31">
      <c r="A712" s="59" t="s">
        <v>39</v>
      </c>
      <c r="B712" s="59" t="s">
        <v>129</v>
      </c>
      <c r="C712" s="58" t="s">
        <v>84</v>
      </c>
      <c r="D712" s="5">
        <v>1605.0903859920998</v>
      </c>
      <c r="E712" s="5">
        <v>702.65223883616056</v>
      </c>
      <c r="F712" s="5">
        <v>190.18654389785002</v>
      </c>
      <c r="G712" s="5">
        <v>470.7403916632652</v>
      </c>
      <c r="H712" s="5">
        <v>819.95419871399486</v>
      </c>
      <c r="I712" s="5">
        <v>994.96758061907963</v>
      </c>
      <c r="J712" s="5">
        <v>1065.2420244252005</v>
      </c>
      <c r="K712" s="5">
        <v>1286.084627738468</v>
      </c>
      <c r="L712" s="5">
        <v>1227.2475731170246</v>
      </c>
      <c r="M712" s="5">
        <v>1299.2571957746895</v>
      </c>
      <c r="N712" s="5">
        <v>1248.7960184517754</v>
      </c>
      <c r="O712" s="5">
        <v>1432.4358199338587</v>
      </c>
      <c r="P712" s="5">
        <v>1252.0981713153749</v>
      </c>
      <c r="Q712" s="5">
        <v>1254.4852207850693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1162.0070331651143</v>
      </c>
      <c r="AB712" s="5">
        <v>1225.6940545086036</v>
      </c>
      <c r="AC712" s="5">
        <v>1421.8466303271182</v>
      </c>
      <c r="AD712" s="5">
        <v>2730.681583860965</v>
      </c>
      <c r="AE712" s="5">
        <v>2066.4798427016531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120.41695332037999</v>
      </c>
      <c r="E714" s="5">
        <v>82.149177925955001</v>
      </c>
      <c r="F714" s="5">
        <v>23.97033092337001</v>
      </c>
      <c r="G714" s="5">
        <v>61.730223563030009</v>
      </c>
      <c r="H714" s="5">
        <v>216.87261196084003</v>
      </c>
      <c r="I714" s="5">
        <v>229.67562461170508</v>
      </c>
      <c r="J714" s="5">
        <v>324.56305734788504</v>
      </c>
      <c r="K714" s="5">
        <v>408.55055431270489</v>
      </c>
      <c r="L714" s="5">
        <v>421.59897576935481</v>
      </c>
      <c r="M714" s="5">
        <v>448.87977216600484</v>
      </c>
      <c r="N714" s="5">
        <v>429.1549585617401</v>
      </c>
      <c r="O714" s="5">
        <v>525.0553318628597</v>
      </c>
      <c r="P714" s="5">
        <v>393.68980141131487</v>
      </c>
      <c r="Q714" s="5">
        <v>396.76211251427475</v>
      </c>
      <c r="R714" s="5">
        <v>448.22317659497457</v>
      </c>
      <c r="S714" s="5">
        <v>581.35790824940432</v>
      </c>
      <c r="T714" s="5">
        <v>386.96326704209986</v>
      </c>
      <c r="U714" s="5">
        <v>403.36796768143478</v>
      </c>
      <c r="V714" s="5">
        <v>493.9584578531244</v>
      </c>
      <c r="W714" s="5">
        <v>558.84106591253419</v>
      </c>
      <c r="X714" s="5">
        <v>599.60800667535943</v>
      </c>
      <c r="Y714" s="5">
        <v>51.59113306527</v>
      </c>
      <c r="Z714" s="5">
        <v>56.642081322479996</v>
      </c>
      <c r="AA714" s="5">
        <v>5.8268666123999999</v>
      </c>
      <c r="AB714" s="5">
        <v>25.47686895839</v>
      </c>
      <c r="AC714" s="5">
        <v>24.897349901805001</v>
      </c>
      <c r="AD714" s="5">
        <v>35.319926775169996</v>
      </c>
      <c r="AE714" s="5">
        <v>3.7866404760649996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149.29142677895516</v>
      </c>
      <c r="E717" s="5">
        <v>186.22021479395022</v>
      </c>
      <c r="F717" s="5">
        <v>179.77277961670515</v>
      </c>
      <c r="G717" s="5">
        <v>189.48793260272018</v>
      </c>
      <c r="H717" s="5">
        <v>184.37741435377018</v>
      </c>
      <c r="I717" s="5">
        <v>190.74795017706009</v>
      </c>
      <c r="J717" s="5">
        <v>324.21964696139543</v>
      </c>
      <c r="K717" s="5">
        <v>574.29107444272029</v>
      </c>
      <c r="L717" s="5">
        <v>552.2334702148155</v>
      </c>
      <c r="M717" s="5">
        <v>503.96718704193063</v>
      </c>
      <c r="N717" s="5">
        <v>539.03904180586574</v>
      </c>
      <c r="O717" s="5">
        <v>528.0188370193556</v>
      </c>
      <c r="P717" s="5">
        <v>511.98407493012564</v>
      </c>
      <c r="Q717" s="5">
        <v>529.09709713072039</v>
      </c>
      <c r="R717" s="5">
        <v>718.33427855332525</v>
      </c>
      <c r="S717" s="5">
        <v>1441.6495865123518</v>
      </c>
      <c r="T717" s="5">
        <v>1936.907600449696</v>
      </c>
      <c r="U717" s="5">
        <v>2022.6569019022654</v>
      </c>
      <c r="V717" s="5">
        <v>1892.2905446428449</v>
      </c>
      <c r="W717" s="5">
        <v>1722.3245329999559</v>
      </c>
      <c r="X717" s="5">
        <v>1494.1373673226299</v>
      </c>
      <c r="Y717" s="5">
        <v>1595.4537532421598</v>
      </c>
      <c r="Z717" s="5">
        <v>1602.6930073043991</v>
      </c>
      <c r="AA717" s="5">
        <v>1469.0621945615892</v>
      </c>
      <c r="AB717" s="5">
        <v>1463.0525463270801</v>
      </c>
      <c r="AC717" s="5">
        <v>1392.5735143772863</v>
      </c>
      <c r="AD717" s="5">
        <v>1454.0828319249351</v>
      </c>
      <c r="AE717" s="5">
        <v>1219.1701467371302</v>
      </c>
    </row>
    <row r="718" spans="1:31">
      <c r="A718" s="59" t="s">
        <v>39</v>
      </c>
      <c r="B718" s="59" t="s">
        <v>129</v>
      </c>
      <c r="C718" s="58" t="s">
        <v>90</v>
      </c>
      <c r="D718" s="5">
        <v>53.847258576895143</v>
      </c>
      <c r="E718" s="5">
        <v>87.955787217850371</v>
      </c>
      <c r="F718" s="5">
        <v>114.66377545035053</v>
      </c>
      <c r="G718" s="5">
        <v>142.70227533972951</v>
      </c>
      <c r="H718" s="5">
        <v>166.93694590095086</v>
      </c>
      <c r="I718" s="5">
        <v>199.35304813374421</v>
      </c>
      <c r="J718" s="5">
        <v>251.78786334620079</v>
      </c>
      <c r="K718" s="5">
        <v>300.27209567368465</v>
      </c>
      <c r="L718" s="5">
        <v>356.67424891750045</v>
      </c>
      <c r="M718" s="5">
        <v>423.55610507776902</v>
      </c>
      <c r="N718" s="5">
        <v>523.65939786602632</v>
      </c>
      <c r="O718" s="5">
        <v>623.1892068947061</v>
      </c>
      <c r="P718" s="5">
        <v>707.24813371847836</v>
      </c>
      <c r="Q718" s="5">
        <v>808.25445955212194</v>
      </c>
      <c r="R718" s="5">
        <v>909.4154512205821</v>
      </c>
      <c r="S718" s="5">
        <v>1036.560063423874</v>
      </c>
      <c r="T718" s="5">
        <v>1118.7543465886476</v>
      </c>
      <c r="U718" s="5">
        <v>1171.0512641086193</v>
      </c>
      <c r="V718" s="5">
        <v>1248.3389728945167</v>
      </c>
      <c r="W718" s="5">
        <v>1259.5419471263847</v>
      </c>
      <c r="X718" s="5">
        <v>1204.4103114841903</v>
      </c>
      <c r="Y718" s="5">
        <v>1329.4249574286871</v>
      </c>
      <c r="Z718" s="5">
        <v>1405.4035156699035</v>
      </c>
      <c r="AA718" s="5">
        <v>1360.0496209024709</v>
      </c>
      <c r="AB718" s="5">
        <v>1446.1011957206276</v>
      </c>
      <c r="AC718" s="5">
        <v>1470.9002294729009</v>
      </c>
      <c r="AD718" s="5">
        <v>1589.6226299936391</v>
      </c>
      <c r="AE718" s="5">
        <v>1598.3917517795162</v>
      </c>
    </row>
    <row r="719" spans="1:31">
      <c r="A719" s="59" t="s">
        <v>39</v>
      </c>
      <c r="B719" s="59" t="s">
        <v>129</v>
      </c>
      <c r="C719" s="58" t="s">
        <v>91</v>
      </c>
      <c r="D719" s="5">
        <v>63.426250933649797</v>
      </c>
      <c r="E719" s="5">
        <v>86.962554833630904</v>
      </c>
      <c r="F719" s="5">
        <v>108.67249608488299</v>
      </c>
      <c r="G719" s="5">
        <v>127.933514391503</v>
      </c>
      <c r="H719" s="5">
        <v>144.23553265286699</v>
      </c>
      <c r="I719" s="5">
        <v>159.83541742208499</v>
      </c>
      <c r="J719" s="5">
        <v>183.580282085329</v>
      </c>
      <c r="K719" s="5">
        <v>215.30383687622401</v>
      </c>
      <c r="L719" s="5">
        <v>247.02774218671399</v>
      </c>
      <c r="M719" s="5">
        <v>279.89396370778701</v>
      </c>
      <c r="N719" s="5">
        <v>318.72951328646002</v>
      </c>
      <c r="O719" s="5">
        <v>357.70127256132798</v>
      </c>
      <c r="P719" s="5">
        <v>397.27665780150801</v>
      </c>
      <c r="Q719" s="5">
        <v>429.38651124079797</v>
      </c>
      <c r="R719" s="5">
        <v>458.33226561247898</v>
      </c>
      <c r="S719" s="5">
        <v>479.42895351745602</v>
      </c>
      <c r="T719" s="5">
        <v>495.79138632613501</v>
      </c>
      <c r="U719" s="5">
        <v>500.48148198353999</v>
      </c>
      <c r="V719" s="5">
        <v>503.37238089581399</v>
      </c>
      <c r="W719" s="5">
        <v>502.971962579717</v>
      </c>
      <c r="X719" s="5">
        <v>502.54195914210101</v>
      </c>
      <c r="Y719" s="5">
        <v>499.72436990419101</v>
      </c>
      <c r="Z719" s="5">
        <v>496.92200148649403</v>
      </c>
      <c r="AA719" s="5">
        <v>498.28973034073402</v>
      </c>
      <c r="AB719" s="5">
        <v>496.87792429327197</v>
      </c>
      <c r="AC719" s="5">
        <v>492.79081792588897</v>
      </c>
      <c r="AD719" s="5">
        <v>486.25478166566302</v>
      </c>
      <c r="AE719" s="5">
        <v>491.94978754036299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6643.459967305078</v>
      </c>
      <c r="E722" s="5">
        <v>9276.4165420747886</v>
      </c>
      <c r="F722" s="5">
        <v>10799.61542849069</v>
      </c>
      <c r="G722" s="5">
        <v>10891.699358793509</v>
      </c>
      <c r="H722" s="5">
        <v>10156.727323784773</v>
      </c>
      <c r="I722" s="5">
        <v>12042.525691369141</v>
      </c>
      <c r="J722" s="5">
        <v>12193.484154151573</v>
      </c>
      <c r="K722" s="5">
        <v>13754.204848269545</v>
      </c>
      <c r="L722" s="5">
        <v>13857.405974230096</v>
      </c>
      <c r="M722" s="5">
        <v>13843.215111516283</v>
      </c>
      <c r="N722" s="5">
        <v>14324.175486986876</v>
      </c>
      <c r="O722" s="5">
        <v>14766.013237967751</v>
      </c>
      <c r="P722" s="5">
        <v>16067.898261768976</v>
      </c>
      <c r="Q722" s="5">
        <v>15224.499477080199</v>
      </c>
      <c r="R722" s="5">
        <v>15454.403427236364</v>
      </c>
      <c r="S722" s="5">
        <v>13793.46010204957</v>
      </c>
      <c r="T722" s="5">
        <v>16200.215985856374</v>
      </c>
      <c r="U722" s="5">
        <v>15829.825079884204</v>
      </c>
      <c r="V722" s="5">
        <v>16255.471138422623</v>
      </c>
      <c r="W722" s="5">
        <v>15771.134144302978</v>
      </c>
      <c r="X722" s="5">
        <v>15374.580623325344</v>
      </c>
      <c r="Y722" s="5">
        <v>15800.872685790862</v>
      </c>
      <c r="Z722" s="5">
        <v>15175.306695005942</v>
      </c>
      <c r="AA722" s="5">
        <v>16295.997582212536</v>
      </c>
      <c r="AB722" s="5">
        <v>15729.364318983677</v>
      </c>
      <c r="AC722" s="5">
        <v>15968.071191130974</v>
      </c>
      <c r="AD722" s="5">
        <v>14605.14966369079</v>
      </c>
      <c r="AE722" s="5">
        <v>16254.140278951805</v>
      </c>
    </row>
    <row r="723" spans="1:31">
      <c r="A723" s="59" t="s">
        <v>39</v>
      </c>
      <c r="B723" s="59" t="s">
        <v>129</v>
      </c>
      <c r="C723" s="58" t="s">
        <v>95</v>
      </c>
      <c r="D723" s="5">
        <v>1173.2311661500248</v>
      </c>
      <c r="E723" s="5">
        <v>973.09581616689036</v>
      </c>
      <c r="F723" s="5">
        <v>1045.3289047270152</v>
      </c>
      <c r="G723" s="5">
        <v>1044.1039033738598</v>
      </c>
      <c r="H723" s="5">
        <v>1028.46084865889</v>
      </c>
      <c r="I723" s="5">
        <v>1024.7011676939501</v>
      </c>
      <c r="J723" s="5">
        <v>2132.3390648100494</v>
      </c>
      <c r="K723" s="5">
        <v>2381.1002799362509</v>
      </c>
      <c r="L723" s="5">
        <v>2322.3477784090651</v>
      </c>
      <c r="M723" s="5">
        <v>2929.3882864246257</v>
      </c>
      <c r="N723" s="5">
        <v>3128.0291282829753</v>
      </c>
      <c r="O723" s="5">
        <v>3127.7848475054452</v>
      </c>
      <c r="P723" s="5">
        <v>3068.3147961052846</v>
      </c>
      <c r="Q723" s="5">
        <v>3737.476972170296</v>
      </c>
      <c r="R723" s="5">
        <v>4185.1344363258431</v>
      </c>
      <c r="S723" s="5">
        <v>6301.9675832540552</v>
      </c>
      <c r="T723" s="5">
        <v>6798.702390000678</v>
      </c>
      <c r="U723" s="5">
        <v>7727.2963653868892</v>
      </c>
      <c r="V723" s="5">
        <v>7891.9855095877138</v>
      </c>
      <c r="W723" s="5">
        <v>8668.1710761368358</v>
      </c>
      <c r="X723" s="5">
        <v>9182.4848050040364</v>
      </c>
      <c r="Y723" s="5">
        <v>9764.0829378891103</v>
      </c>
      <c r="Z723" s="5">
        <v>9904.024349070778</v>
      </c>
      <c r="AA723" s="5">
        <v>9703.841303923522</v>
      </c>
      <c r="AB723" s="5">
        <v>10048.205242189568</v>
      </c>
      <c r="AC723" s="5">
        <v>10128.239252108107</v>
      </c>
      <c r="AD723" s="5">
        <v>10244.66902437558</v>
      </c>
      <c r="AE723" s="5">
        <v>10550.566404766543</v>
      </c>
    </row>
    <row r="724" spans="1:31">
      <c r="A724" s="59" t="s">
        <v>39</v>
      </c>
      <c r="B724" s="59" t="s">
        <v>129</v>
      </c>
      <c r="C724" s="58" t="s">
        <v>96</v>
      </c>
      <c r="D724" s="5">
        <v>3473.1883269999998</v>
      </c>
      <c r="E724" s="5">
        <v>3823.1256450000001</v>
      </c>
      <c r="F724" s="5">
        <v>4140.519558</v>
      </c>
      <c r="G724" s="5">
        <v>4445.3585370000001</v>
      </c>
      <c r="H724" s="5">
        <v>4742.2356280000004</v>
      </c>
      <c r="I724" s="5">
        <v>5022.1358270000001</v>
      </c>
      <c r="J724" s="5">
        <v>5294.8037510000004</v>
      </c>
      <c r="K724" s="5">
        <v>5575.0517410000002</v>
      </c>
      <c r="L724" s="5">
        <v>5864.901046</v>
      </c>
      <c r="M724" s="5">
        <v>6143.9134700000004</v>
      </c>
      <c r="N724" s="5">
        <v>6421.4687919999997</v>
      </c>
      <c r="O724" s="5">
        <v>6709.3294420000002</v>
      </c>
      <c r="P724" s="5">
        <v>6994.937465</v>
      </c>
      <c r="Q724" s="5">
        <v>7251.3514729999997</v>
      </c>
      <c r="R724" s="5">
        <v>7485.4372560000002</v>
      </c>
      <c r="S724" s="5">
        <v>7721.4286760000005</v>
      </c>
      <c r="T724" s="5">
        <v>7972.4735179999998</v>
      </c>
      <c r="U724" s="5">
        <v>8197.8548269999992</v>
      </c>
      <c r="V724" s="5">
        <v>8412.0715199999995</v>
      </c>
      <c r="W724" s="5">
        <v>8633.6962000000003</v>
      </c>
      <c r="X724" s="5">
        <v>8875.3003520000002</v>
      </c>
      <c r="Y724" s="5">
        <v>9088.8854620000002</v>
      </c>
      <c r="Z724" s="5">
        <v>9292.7555479999992</v>
      </c>
      <c r="AA724" s="5">
        <v>9504.6162370000002</v>
      </c>
      <c r="AB724" s="5">
        <v>9735.6911940000009</v>
      </c>
      <c r="AC724" s="5">
        <v>9934.1812890000001</v>
      </c>
      <c r="AD724" s="5">
        <v>10127.123030000001</v>
      </c>
      <c r="AE724" s="5">
        <v>10127.123030000001</v>
      </c>
    </row>
    <row r="725" spans="1:31">
      <c r="A725" s="59" t="s">
        <v>39</v>
      </c>
      <c r="B725" s="59" t="s">
        <v>129</v>
      </c>
      <c r="C725" s="58" t="s">
        <v>98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0.32256109156500001</v>
      </c>
      <c r="K725" s="5">
        <v>0.57410676207</v>
      </c>
      <c r="L725" s="5">
        <v>0</v>
      </c>
      <c r="M725" s="5">
        <v>2.0548297011650001</v>
      </c>
      <c r="N725" s="5">
        <v>0</v>
      </c>
      <c r="O725" s="5">
        <v>0</v>
      </c>
      <c r="P725" s="5">
        <v>0</v>
      </c>
      <c r="Q725" s="5">
        <v>1.4661094608799998</v>
      </c>
      <c r="R725" s="5">
        <v>1.715018910675</v>
      </c>
      <c r="S725" s="5">
        <v>7.0198314183900008</v>
      </c>
      <c r="T725" s="5">
        <v>5.5949341747550001</v>
      </c>
      <c r="U725" s="5">
        <v>6.9113855910350006</v>
      </c>
      <c r="V725" s="5">
        <v>0.76739528114000011</v>
      </c>
      <c r="W725" s="5">
        <v>0</v>
      </c>
      <c r="X725" s="5">
        <v>2.2598940380850001</v>
      </c>
      <c r="Y725" s="5">
        <v>8.3237600989900002</v>
      </c>
      <c r="Z725" s="5">
        <v>40.34543430501499</v>
      </c>
      <c r="AA725" s="5">
        <v>5.9433840361100003</v>
      </c>
      <c r="AB725" s="5">
        <v>52.486682468380017</v>
      </c>
      <c r="AC725" s="5">
        <v>88.958934028564954</v>
      </c>
      <c r="AD725" s="5">
        <v>102.41247696863995</v>
      </c>
      <c r="AE725" s="5">
        <v>60.921854912054997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-177.72794292950999</v>
      </c>
      <c r="E726" s="5">
        <v>-222.26663760765985</v>
      </c>
      <c r="F726" s="5">
        <v>-213.43944027371987</v>
      </c>
      <c r="G726" s="5">
        <v>-225.58208829627978</v>
      </c>
      <c r="H726" s="5">
        <v>-219.49584069633471</v>
      </c>
      <c r="I726" s="5">
        <v>-227.65823563823471</v>
      </c>
      <c r="J726" s="5">
        <v>-387.3587178471987</v>
      </c>
      <c r="K726" s="5">
        <v>-691.34233609103421</v>
      </c>
      <c r="L726" s="5">
        <v>-662.75742227475905</v>
      </c>
      <c r="M726" s="5">
        <v>-602.80819235612967</v>
      </c>
      <c r="N726" s="5">
        <v>-649.0644699033644</v>
      </c>
      <c r="O726" s="5">
        <v>-631.67703345098937</v>
      </c>
      <c r="P726" s="5">
        <v>-616.48630858987417</v>
      </c>
      <c r="Q726" s="5">
        <v>-633.08989324197421</v>
      </c>
      <c r="R726" s="5">
        <v>-864.84794823388938</v>
      </c>
      <c r="S726" s="5">
        <v>-1732.7895380234206</v>
      </c>
      <c r="T726" s="5">
        <v>-2339.057851500399</v>
      </c>
      <c r="U726" s="5">
        <v>-2426.9185446970328</v>
      </c>
      <c r="V726" s="5">
        <v>-2284.7464244234029</v>
      </c>
      <c r="W726" s="5">
        <v>-2065.9205188270885</v>
      </c>
      <c r="X726" s="5">
        <v>-1798.3664397421396</v>
      </c>
      <c r="Y726" s="5">
        <v>-1927.8956481585083</v>
      </c>
      <c r="Z726" s="5">
        <v>-1921.1891586706583</v>
      </c>
      <c r="AA726" s="5">
        <v>-1775.9317103926196</v>
      </c>
      <c r="AB726" s="5">
        <v>-1753.9304521862223</v>
      </c>
      <c r="AC726" s="5">
        <v>-1675.9290453342949</v>
      </c>
      <c r="AD726" s="5">
        <v>-1749.4154193265813</v>
      </c>
      <c r="AE726" s="5">
        <v>-1467.0374152199261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-63.343456148835493</v>
      </c>
      <c r="E727" s="5">
        <v>-103.46717173553466</v>
      </c>
      <c r="F727" s="5">
        <v>-134.88522951833056</v>
      </c>
      <c r="G727" s="5">
        <v>-167.86844046010057</v>
      </c>
      <c r="H727" s="5">
        <v>-196.37700027381928</v>
      </c>
      <c r="I727" s="5">
        <v>-234.98445714747365</v>
      </c>
      <c r="J727" s="5">
        <v>-295.71711055532262</v>
      </c>
      <c r="K727" s="5">
        <v>-356.05304418760875</v>
      </c>
      <c r="L727" s="5">
        <v>-423.6697204008799</v>
      </c>
      <c r="M727" s="5">
        <v>-504.8418240097032</v>
      </c>
      <c r="N727" s="5">
        <v>-629.88651152484806</v>
      </c>
      <c r="O727" s="5">
        <v>-749.44851250737486</v>
      </c>
      <c r="P727" s="5">
        <v>-858.677850357956</v>
      </c>
      <c r="Q727" s="5">
        <v>-982.34768888230906</v>
      </c>
      <c r="R727" s="5">
        <v>-1112.3817096030666</v>
      </c>
      <c r="S727" s="5">
        <v>-1268.6584737394589</v>
      </c>
      <c r="T727" s="5">
        <v>-1376.2434851387211</v>
      </c>
      <c r="U727" s="5">
        <v>-1443.7311946759712</v>
      </c>
      <c r="V727" s="5">
        <v>-1552.3440980356036</v>
      </c>
      <c r="W727" s="5">
        <v>-1560.0968145853813</v>
      </c>
      <c r="X727" s="5">
        <v>-1487.5615940937241</v>
      </c>
      <c r="Y727" s="5">
        <v>-1655.251601230048</v>
      </c>
      <c r="Z727" s="5">
        <v>-1736.4986424004246</v>
      </c>
      <c r="AA727" s="5">
        <v>-1702.7016391934912</v>
      </c>
      <c r="AB727" s="5">
        <v>-1796.6111894155381</v>
      </c>
      <c r="AC727" s="5">
        <v>-1832.314934402335</v>
      </c>
      <c r="AD727" s="5">
        <v>-1984.6368564998631</v>
      </c>
      <c r="AE727" s="5">
        <v>-2004.7713115513998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-73.333142461160904</v>
      </c>
      <c r="E728" s="5">
        <v>-100.180591891784</v>
      </c>
      <c r="F728" s="5">
        <v>-125.065651328589</v>
      </c>
      <c r="G728" s="5">
        <v>-146.693403656096</v>
      </c>
      <c r="H728" s="5">
        <v>-164.61539700779801</v>
      </c>
      <c r="I728" s="5">
        <v>-183.25832367771201</v>
      </c>
      <c r="J728" s="5">
        <v>-209.425697186387</v>
      </c>
      <c r="K728" s="5">
        <v>-246.59278958307701</v>
      </c>
      <c r="L728" s="5">
        <v>-283.14341874785202</v>
      </c>
      <c r="M728" s="5">
        <v>-321.08529842100597</v>
      </c>
      <c r="N728" s="5">
        <v>-364.87880136577002</v>
      </c>
      <c r="O728" s="5">
        <v>-412.37377347845398</v>
      </c>
      <c r="P728" s="5">
        <v>-456.33274814531399</v>
      </c>
      <c r="Q728" s="5">
        <v>-494.764521266332</v>
      </c>
      <c r="R728" s="5">
        <v>-527.29820914064999</v>
      </c>
      <c r="S728" s="5">
        <v>-551.07054631727601</v>
      </c>
      <c r="T728" s="5">
        <v>-569.87736250749504</v>
      </c>
      <c r="U728" s="5">
        <v>-575.78790197624596</v>
      </c>
      <c r="V728" s="5">
        <v>-578.48863130753398</v>
      </c>
      <c r="W728" s="5">
        <v>-577.58928367782096</v>
      </c>
      <c r="X728" s="5">
        <v>-575.81178017785703</v>
      </c>
      <c r="Y728" s="5">
        <v>-570.30239844889104</v>
      </c>
      <c r="Z728" s="5">
        <v>-569.84180242440505</v>
      </c>
      <c r="AA728" s="5">
        <v>-568.22093651396005</v>
      </c>
      <c r="AB728" s="5">
        <v>-567.85034440017</v>
      </c>
      <c r="AC728" s="5">
        <v>-562.42043600964098</v>
      </c>
      <c r="AD728" s="5">
        <v>-553.75850861756999</v>
      </c>
      <c r="AE728" s="5">
        <v>-559.06430638335598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0.85446327178499992</v>
      </c>
      <c r="K732" s="5">
        <v>0</v>
      </c>
      <c r="L732" s="5">
        <v>0.78656003740000002</v>
      </c>
      <c r="M732" s="5">
        <v>0.5425794932500001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9" t="s">
        <v>39</v>
      </c>
      <c r="B734" s="59" t="s">
        <v>130</v>
      </c>
      <c r="C734" s="58" t="s">
        <v>88</v>
      </c>
      <c r="D734" s="5">
        <v>7200.9621349809895</v>
      </c>
      <c r="E734" s="5">
        <v>9846.9052231899041</v>
      </c>
      <c r="F734" s="5">
        <v>7917.7431433862475</v>
      </c>
      <c r="G734" s="5">
        <v>8221.6236784743032</v>
      </c>
      <c r="H734" s="5">
        <v>8949.5531415490022</v>
      </c>
      <c r="I734" s="5">
        <v>8468.7802848684369</v>
      </c>
      <c r="J734" s="5">
        <v>8412.3295625932551</v>
      </c>
      <c r="K734" s="5">
        <v>7540.9080122779251</v>
      </c>
      <c r="L734" s="5">
        <v>6727.3718502217707</v>
      </c>
      <c r="M734" s="5">
        <v>7248.4054618962818</v>
      </c>
      <c r="N734" s="5">
        <v>6858.4014157786296</v>
      </c>
      <c r="O734" s="5">
        <v>6902.7345127386052</v>
      </c>
      <c r="P734" s="5">
        <v>5960.3515394732467</v>
      </c>
      <c r="Q734" s="5">
        <v>6105.6871804288994</v>
      </c>
      <c r="R734" s="5">
        <v>6192.2405336300681</v>
      </c>
      <c r="S734" s="5">
        <v>5879.1611346599648</v>
      </c>
      <c r="T734" s="5">
        <v>6200.8615526903604</v>
      </c>
      <c r="U734" s="5">
        <v>6018.1596907231324</v>
      </c>
      <c r="V734" s="5">
        <v>5936.6452964112077</v>
      </c>
      <c r="W734" s="5">
        <v>6527.9994921151019</v>
      </c>
      <c r="X734" s="5">
        <v>6615.1415011470608</v>
      </c>
      <c r="Y734" s="5">
        <v>7366.662339597322</v>
      </c>
      <c r="Z734" s="5">
        <v>7322.8209380905619</v>
      </c>
      <c r="AA734" s="5">
        <v>7185.3267319071756</v>
      </c>
      <c r="AB734" s="5">
        <v>7488.2437994395787</v>
      </c>
      <c r="AC734" s="5">
        <v>7848.3215953373583</v>
      </c>
      <c r="AD734" s="5">
        <v>7745.7180676548396</v>
      </c>
      <c r="AE734" s="5">
        <v>8445.4733983779897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9" t="s">
        <v>39</v>
      </c>
      <c r="B736" s="59" t="s">
        <v>130</v>
      </c>
      <c r="C736" s="58" t="s">
        <v>90</v>
      </c>
      <c r="D736" s="5">
        <v>0.11529026835000003</v>
      </c>
      <c r="E736" s="5">
        <v>2.5197777839300004</v>
      </c>
      <c r="F736" s="5">
        <v>5.5932464491050062</v>
      </c>
      <c r="G736" s="5">
        <v>7.1112637893849877</v>
      </c>
      <c r="H736" s="5">
        <v>7.7042872940549918</v>
      </c>
      <c r="I736" s="5">
        <v>12.878423830015016</v>
      </c>
      <c r="J736" s="5">
        <v>16.981605653124994</v>
      </c>
      <c r="K736" s="5">
        <v>22.013360987714986</v>
      </c>
      <c r="L736" s="5">
        <v>26.991299249510032</v>
      </c>
      <c r="M736" s="5">
        <v>26.714444128174982</v>
      </c>
      <c r="N736" s="5">
        <v>30.113659519075</v>
      </c>
      <c r="O736" s="5">
        <v>48.989794926194996</v>
      </c>
      <c r="P736" s="5">
        <v>56.152501109500001</v>
      </c>
      <c r="Q736" s="5">
        <v>65.769067184034938</v>
      </c>
      <c r="R736" s="5">
        <v>60.395912212530007</v>
      </c>
      <c r="S736" s="5">
        <v>85.088310192370088</v>
      </c>
      <c r="T736" s="5">
        <v>83.887155942045069</v>
      </c>
      <c r="U736" s="5">
        <v>74.877866684660006</v>
      </c>
      <c r="V736" s="5">
        <v>87.170506394914938</v>
      </c>
      <c r="W736" s="5">
        <v>67.560884343279994</v>
      </c>
      <c r="X736" s="5">
        <v>49.527664232264996</v>
      </c>
      <c r="Y736" s="5">
        <v>27.892427567275</v>
      </c>
      <c r="Z736" s="5">
        <v>73.292936422105001</v>
      </c>
      <c r="AA736" s="5">
        <v>27.148449005235001</v>
      </c>
      <c r="AB736" s="5">
        <v>29.469409838239997</v>
      </c>
      <c r="AC736" s="5">
        <v>11.055541398700001</v>
      </c>
      <c r="AD736" s="5">
        <v>26.378995271575</v>
      </c>
      <c r="AE736" s="5">
        <v>4.8544479815549995</v>
      </c>
    </row>
    <row r="737" spans="1:31">
      <c r="A737" s="59" t="s">
        <v>39</v>
      </c>
      <c r="B737" s="59" t="s">
        <v>130</v>
      </c>
      <c r="C737" s="58" t="s">
        <v>91</v>
      </c>
      <c r="D737" s="5">
        <v>11.2852769075102</v>
      </c>
      <c r="E737" s="5">
        <v>17.192628571199499</v>
      </c>
      <c r="F737" s="5">
        <v>23.165106786335901</v>
      </c>
      <c r="G737" s="5">
        <v>28.4196539315998</v>
      </c>
      <c r="H737" s="5">
        <v>32.605731789379803</v>
      </c>
      <c r="I737" s="5">
        <v>36.115433738037098</v>
      </c>
      <c r="J737" s="5">
        <v>40.819665955945801</v>
      </c>
      <c r="K737" s="5">
        <v>48.524344848218902</v>
      </c>
      <c r="L737" s="5">
        <v>56.003837168387598</v>
      </c>
      <c r="M737" s="5">
        <v>63.844335357889697</v>
      </c>
      <c r="N737" s="5">
        <v>72.936401000018293</v>
      </c>
      <c r="O737" s="5">
        <v>82.548661119306203</v>
      </c>
      <c r="P737" s="5">
        <v>91.832704456545997</v>
      </c>
      <c r="Q737" s="5">
        <v>100.469488593203</v>
      </c>
      <c r="R737" s="5">
        <v>108.310161615233</v>
      </c>
      <c r="S737" s="5">
        <v>114.715483139106</v>
      </c>
      <c r="T737" s="5">
        <v>119.720903786297</v>
      </c>
      <c r="U737" s="5">
        <v>121.846358137837</v>
      </c>
      <c r="V737" s="5">
        <v>122.680232967381</v>
      </c>
      <c r="W737" s="5">
        <v>123.529510721487</v>
      </c>
      <c r="X737" s="5">
        <v>123.806815219971</v>
      </c>
      <c r="Y737" s="5">
        <v>124.291065118039</v>
      </c>
      <c r="Z737" s="5">
        <v>124.17774085907899</v>
      </c>
      <c r="AA737" s="5">
        <v>123.988481715332</v>
      </c>
      <c r="AB737" s="5">
        <v>123.801345974043</v>
      </c>
      <c r="AC737" s="5">
        <v>123.11225865412899</v>
      </c>
      <c r="AD737" s="5">
        <v>121.724652144125</v>
      </c>
      <c r="AE737" s="5">
        <v>123.270185805716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1845.0012127957002</v>
      </c>
      <c r="E740" s="5">
        <v>3083.3116341937443</v>
      </c>
      <c r="F740" s="5">
        <v>4390.0563970978201</v>
      </c>
      <c r="G740" s="5">
        <v>4239.4832551751751</v>
      </c>
      <c r="H740" s="5">
        <v>4447.4934842133971</v>
      </c>
      <c r="I740" s="5">
        <v>4784.6494886132004</v>
      </c>
      <c r="J740" s="5">
        <v>5441.2512534780253</v>
      </c>
      <c r="K740" s="5">
        <v>6043.4411700504215</v>
      </c>
      <c r="L740" s="5">
        <v>6676.6175914554478</v>
      </c>
      <c r="M740" s="5">
        <v>6729.5675045651014</v>
      </c>
      <c r="N740" s="5">
        <v>6899.3467021943861</v>
      </c>
      <c r="O740" s="5">
        <v>6877.8964099621207</v>
      </c>
      <c r="P740" s="5">
        <v>7820.1002917949545</v>
      </c>
      <c r="Q740" s="5">
        <v>7870.7344238526684</v>
      </c>
      <c r="R740" s="5">
        <v>7861.2119236895351</v>
      </c>
      <c r="S740" s="5">
        <v>8171.3586515034367</v>
      </c>
      <c r="T740" s="5">
        <v>8039.9295218785501</v>
      </c>
      <c r="U740" s="5">
        <v>8295.111391915736</v>
      </c>
      <c r="V740" s="5">
        <v>8526.263402854509</v>
      </c>
      <c r="W740" s="5">
        <v>8091.2074270046251</v>
      </c>
      <c r="X740" s="5">
        <v>8246.1692836565344</v>
      </c>
      <c r="Y740" s="5">
        <v>7853.9159514238499</v>
      </c>
      <c r="Z740" s="5">
        <v>7586.4786523160383</v>
      </c>
      <c r="AA740" s="5">
        <v>8231.1258565203734</v>
      </c>
      <c r="AB740" s="5">
        <v>8056.4449066683501</v>
      </c>
      <c r="AC740" s="5">
        <v>7742.7669515240177</v>
      </c>
      <c r="AD740" s="5">
        <v>7961.8364339342916</v>
      </c>
      <c r="AE740" s="5">
        <v>7397.7487405658885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105.63467331975507</v>
      </c>
      <c r="T741" s="5">
        <v>509.49025243372012</v>
      </c>
      <c r="U741" s="5">
        <v>500.51607187087035</v>
      </c>
      <c r="V741" s="5">
        <v>464.04129641066987</v>
      </c>
      <c r="W741" s="5">
        <v>493.42309120709996</v>
      </c>
      <c r="X741" s="5">
        <v>457.17757705109494</v>
      </c>
      <c r="Y741" s="5">
        <v>539.05209735589006</v>
      </c>
      <c r="Z741" s="5">
        <v>546.20955928841988</v>
      </c>
      <c r="AA741" s="5">
        <v>485.73411400347487</v>
      </c>
      <c r="AB741" s="5">
        <v>532.82452890000025</v>
      </c>
      <c r="AC741" s="5">
        <v>583.42552752433028</v>
      </c>
      <c r="AD741" s="5">
        <v>584.33434357016495</v>
      </c>
      <c r="AE741" s="5">
        <v>608.19859195000015</v>
      </c>
    </row>
    <row r="742" spans="1:31">
      <c r="A742" s="59" t="s">
        <v>39</v>
      </c>
      <c r="B742" s="59" t="s">
        <v>130</v>
      </c>
      <c r="C742" s="58" t="s">
        <v>96</v>
      </c>
      <c r="D742" s="5">
        <v>336.61968960000002</v>
      </c>
      <c r="E742" s="5">
        <v>386.50695339999999</v>
      </c>
      <c r="F742" s="5">
        <v>437.62479860000002</v>
      </c>
      <c r="G742" s="5">
        <v>487.71929</v>
      </c>
      <c r="H742" s="5">
        <v>535.97744890000001</v>
      </c>
      <c r="I742" s="5">
        <v>582.26968609999994</v>
      </c>
      <c r="J742" s="5">
        <v>626.77675050000005</v>
      </c>
      <c r="K742" s="5">
        <v>672.65321689999996</v>
      </c>
      <c r="L742" s="5">
        <v>717.59588020000001</v>
      </c>
      <c r="M742" s="5">
        <v>760.83284300000003</v>
      </c>
      <c r="N742" s="5">
        <v>802.47146999999995</v>
      </c>
      <c r="O742" s="5">
        <v>844.73358140000005</v>
      </c>
      <c r="P742" s="5">
        <v>886.83032890000004</v>
      </c>
      <c r="Q742" s="5">
        <v>926.50407359999997</v>
      </c>
      <c r="R742" s="5">
        <v>964.25604650000002</v>
      </c>
      <c r="S742" s="5">
        <v>1004.495876</v>
      </c>
      <c r="T742" s="5">
        <v>1047.3092790000001</v>
      </c>
      <c r="U742" s="5">
        <v>1088.8410249999999</v>
      </c>
      <c r="V742" s="5">
        <v>1127.9337069999999</v>
      </c>
      <c r="W742" s="5">
        <v>1169.0157790000001</v>
      </c>
      <c r="X742" s="5">
        <v>1212.5199379999999</v>
      </c>
      <c r="Y742" s="5">
        <v>1254.153816</v>
      </c>
      <c r="Z742" s="5">
        <v>1292.436692</v>
      </c>
      <c r="AA742" s="5">
        <v>1332.037859</v>
      </c>
      <c r="AB742" s="5">
        <v>1373.3476659999999</v>
      </c>
      <c r="AC742" s="5">
        <v>1411.431425</v>
      </c>
      <c r="AD742" s="5">
        <v>1445.819579</v>
      </c>
      <c r="AE742" s="5">
        <v>1445.819579</v>
      </c>
    </row>
    <row r="743" spans="1:31">
      <c r="A743" s="59" t="s">
        <v>39</v>
      </c>
      <c r="B743" s="59" t="s">
        <v>130</v>
      </c>
      <c r="C743" s="58" t="s">
        <v>98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-0.13562220714000001</v>
      </c>
      <c r="E745" s="5">
        <v>-2.9920899729050046</v>
      </c>
      <c r="F745" s="5">
        <v>-6.5981645543350051</v>
      </c>
      <c r="G745" s="5">
        <v>-8.3189027118349959</v>
      </c>
      <c r="H745" s="5">
        <v>-9.0629717700750074</v>
      </c>
      <c r="I745" s="5">
        <v>-15.149589722839972</v>
      </c>
      <c r="J745" s="5">
        <v>-19.976385454914976</v>
      </c>
      <c r="K745" s="5">
        <v>-26.335900312695028</v>
      </c>
      <c r="L745" s="5">
        <v>-32.117953611084957</v>
      </c>
      <c r="M745" s="5">
        <v>-32.30305511985501</v>
      </c>
      <c r="N745" s="5">
        <v>-36.56187178725002</v>
      </c>
      <c r="O745" s="5">
        <v>-59.744545796525045</v>
      </c>
      <c r="P745" s="5">
        <v>-69.440805006935079</v>
      </c>
      <c r="Q745" s="5">
        <v>-80.678063898200094</v>
      </c>
      <c r="R745" s="5">
        <v>-75.049171926735056</v>
      </c>
      <c r="S745" s="5">
        <v>-106.77218552237991</v>
      </c>
      <c r="T745" s="5">
        <v>-105.68547819321009</v>
      </c>
      <c r="U745" s="5">
        <v>-94.721626720789914</v>
      </c>
      <c r="V745" s="5">
        <v>-111.02044682424506</v>
      </c>
      <c r="W745" s="5">
        <v>-86.160314766759981</v>
      </c>
      <c r="X745" s="5">
        <v>-63.499118894429998</v>
      </c>
      <c r="Y745" s="5">
        <v>-37.660571935310003</v>
      </c>
      <c r="Z745" s="5">
        <v>-92.441814392165014</v>
      </c>
      <c r="AA745" s="5">
        <v>-35.317067781325008</v>
      </c>
      <c r="AB745" s="5">
        <v>-37.754049739894988</v>
      </c>
      <c r="AC745" s="5">
        <v>-14.168833828724999</v>
      </c>
      <c r="AD745" s="5">
        <v>-34.543133416809994</v>
      </c>
      <c r="AE745" s="5">
        <v>-6.0903048884700013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-13.3382076857734</v>
      </c>
      <c r="E746" s="5">
        <v>-20.364503530075702</v>
      </c>
      <c r="F746" s="5">
        <v>-27.420773041765401</v>
      </c>
      <c r="G746" s="5">
        <v>-33.5656431644382</v>
      </c>
      <c r="H746" s="5">
        <v>-38.335132806893</v>
      </c>
      <c r="I746" s="5">
        <v>-42.502344795681502</v>
      </c>
      <c r="J746" s="5">
        <v>-48.176091960252997</v>
      </c>
      <c r="K746" s="5">
        <v>-57.207293028896103</v>
      </c>
      <c r="L746" s="5">
        <v>-65.913067694844699</v>
      </c>
      <c r="M746" s="5">
        <v>-75.0463884061801</v>
      </c>
      <c r="N746" s="5">
        <v>-85.551976819519595</v>
      </c>
      <c r="O746" s="5">
        <v>-97.202607065100196</v>
      </c>
      <c r="P746" s="5">
        <v>-108.33279754463599</v>
      </c>
      <c r="Q746" s="5">
        <v>-118.517161917468</v>
      </c>
      <c r="R746" s="5">
        <v>-127.301978936602</v>
      </c>
      <c r="S746" s="5">
        <v>-135.00284813031701</v>
      </c>
      <c r="T746" s="5">
        <v>-140.61863667094499</v>
      </c>
      <c r="U746" s="5">
        <v>-144.302791641087</v>
      </c>
      <c r="V746" s="5">
        <v>-144.934020399617</v>
      </c>
      <c r="W746" s="5">
        <v>-145.925582971458</v>
      </c>
      <c r="X746" s="5">
        <v>-145.78972030849201</v>
      </c>
      <c r="Y746" s="5">
        <v>-146.16960310278699</v>
      </c>
      <c r="Z746" s="5">
        <v>-146.62087707299</v>
      </c>
      <c r="AA746" s="5">
        <v>-146.95304277834001</v>
      </c>
      <c r="AB746" s="5">
        <v>-146.50398200547099</v>
      </c>
      <c r="AC746" s="5">
        <v>-145.33470127331501</v>
      </c>
      <c r="AD746" s="5">
        <v>-143.70154105005099</v>
      </c>
      <c r="AE746" s="5">
        <v>-145.160499581907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204.98215626999999</v>
      </c>
      <c r="R5" s="5">
        <v>660</v>
      </c>
      <c r="S5" s="5">
        <v>660</v>
      </c>
      <c r="T5" s="5">
        <v>660</v>
      </c>
      <c r="U5" s="5">
        <v>660</v>
      </c>
      <c r="V5" s="5">
        <v>660</v>
      </c>
      <c r="W5" s="5">
        <v>660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2080</v>
      </c>
      <c r="U6" s="5">
        <v>2080</v>
      </c>
      <c r="V6" s="5">
        <v>2080</v>
      </c>
      <c r="W6" s="5">
        <v>2080</v>
      </c>
      <c r="X6" s="5">
        <v>2080</v>
      </c>
      <c r="Y6" s="5">
        <v>2080</v>
      </c>
      <c r="Z6" s="5">
        <v>1480</v>
      </c>
      <c r="AA6" s="5">
        <v>1480</v>
      </c>
      <c r="AB6" s="5">
        <v>555</v>
      </c>
      <c r="AC6" s="5">
        <v>155</v>
      </c>
      <c r="AD6" s="5">
        <v>200.99096026000001</v>
      </c>
      <c r="AE6" s="5">
        <v>200.99096026000001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97.194999999999993</v>
      </c>
      <c r="E8" s="5">
        <v>193.89099999999999</v>
      </c>
      <c r="F8" s="5">
        <v>321.46699999999998</v>
      </c>
      <c r="G8" s="5">
        <v>477.30799999999999</v>
      </c>
      <c r="H8" s="5">
        <v>663.93899998999996</v>
      </c>
      <c r="I8" s="5">
        <v>884.26200001000007</v>
      </c>
      <c r="J8" s="5">
        <v>1223.617</v>
      </c>
      <c r="K8" s="5">
        <v>1527.53344593</v>
      </c>
      <c r="L8" s="5">
        <v>1867.2025770400001</v>
      </c>
      <c r="M8" s="5">
        <v>2268.2680231300001</v>
      </c>
      <c r="N8" s="5">
        <v>2758.8330898199997</v>
      </c>
      <c r="O8" s="5">
        <v>3293.1551549400001</v>
      </c>
      <c r="P8" s="5">
        <v>3837.9824765800004</v>
      </c>
      <c r="Q8" s="5">
        <v>4410.34305305</v>
      </c>
      <c r="R8" s="5">
        <v>4966.7253137600001</v>
      </c>
      <c r="S8" s="5">
        <v>5527.4248461199995</v>
      </c>
      <c r="T8" s="5">
        <v>5974.0516751499999</v>
      </c>
      <c r="U8" s="5">
        <v>6409.6953179900001</v>
      </c>
      <c r="V8" s="5">
        <v>6810.2277216000002</v>
      </c>
      <c r="W8" s="5">
        <v>7236.07853574</v>
      </c>
      <c r="X8" s="5">
        <v>7670.42398976</v>
      </c>
      <c r="Y8" s="5">
        <v>8130.8809619000003</v>
      </c>
      <c r="Z8" s="5">
        <v>8598.1680176999998</v>
      </c>
      <c r="AA8" s="5">
        <v>9095.4546502699995</v>
      </c>
      <c r="AB8" s="5">
        <v>9598.0447687700016</v>
      </c>
      <c r="AC8" s="5">
        <v>10130.098615360001</v>
      </c>
      <c r="AD8" s="5">
        <v>10669.6482607</v>
      </c>
      <c r="AE8" s="5">
        <v>10697.643870079999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551.87700000000007</v>
      </c>
      <c r="E9" s="5">
        <v>804.322</v>
      </c>
      <c r="F9" s="5">
        <v>1024.308</v>
      </c>
      <c r="G9" s="5">
        <v>1210.452</v>
      </c>
      <c r="H9" s="5">
        <v>1364.306</v>
      </c>
      <c r="I9" s="5">
        <v>1497.8260000000002</v>
      </c>
      <c r="J9" s="5">
        <v>1724.8410000000001</v>
      </c>
      <c r="K9" s="5">
        <v>2042.145</v>
      </c>
      <c r="L9" s="5">
        <v>2372.9799999999996</v>
      </c>
      <c r="M9" s="5">
        <v>2728.3529999999992</v>
      </c>
      <c r="N9" s="5">
        <v>3161.3959999999997</v>
      </c>
      <c r="O9" s="5">
        <v>3582.5970000000002</v>
      </c>
      <c r="P9" s="5">
        <v>3974.6349999999993</v>
      </c>
      <c r="Q9" s="5">
        <v>4331.67</v>
      </c>
      <c r="R9" s="5">
        <v>4638.5140000000019</v>
      </c>
      <c r="S9" s="5">
        <v>4887.0350000000008</v>
      </c>
      <c r="T9" s="5">
        <v>5003.3400000000011</v>
      </c>
      <c r="U9" s="5">
        <v>5060.8829999999998</v>
      </c>
      <c r="V9" s="5">
        <v>5077.6240000000007</v>
      </c>
      <c r="W9" s="5">
        <v>5077.9980000000005</v>
      </c>
      <c r="X9" s="5">
        <v>5080.4420000000009</v>
      </c>
      <c r="Y9" s="5">
        <v>5067.9909999999991</v>
      </c>
      <c r="Z9" s="5">
        <v>5058.1019999999999</v>
      </c>
      <c r="AA9" s="5">
        <v>5033.2700000000013</v>
      </c>
      <c r="AB9" s="5">
        <v>5011.559000000002</v>
      </c>
      <c r="AC9" s="5">
        <v>4974.7829999999994</v>
      </c>
      <c r="AD9" s="5">
        <v>4941.0389999999989</v>
      </c>
      <c r="AE9" s="5">
        <v>4941.0389999999989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494.36869323000002</v>
      </c>
      <c r="R11" s="5">
        <v>752.98325637999994</v>
      </c>
      <c r="S11" s="5">
        <v>752.98325637999994</v>
      </c>
      <c r="T11" s="5">
        <v>857.98985427000002</v>
      </c>
      <c r="U11" s="5">
        <v>857.98985427000002</v>
      </c>
      <c r="V11" s="5">
        <v>942.18299580999997</v>
      </c>
      <c r="W11" s="5">
        <v>942.18299580999997</v>
      </c>
      <c r="X11" s="5">
        <v>942.18299580999997</v>
      </c>
      <c r="Y11" s="5">
        <v>942.18299580999997</v>
      </c>
      <c r="Z11" s="5">
        <v>1251.1144882900001</v>
      </c>
      <c r="AA11" s="5">
        <v>1251.1144882900001</v>
      </c>
      <c r="AB11" s="5">
        <v>1251.1144882900001</v>
      </c>
      <c r="AC11" s="5">
        <v>1251.1144882900001</v>
      </c>
      <c r="AD11" s="5">
        <v>1251.1144882900001</v>
      </c>
      <c r="AE11" s="5">
        <v>1251.1144882900001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947.33841534999999</v>
      </c>
      <c r="J12" s="5">
        <v>972.01385937999999</v>
      </c>
      <c r="K12" s="5">
        <v>1910.3420420800001</v>
      </c>
      <c r="L12" s="5">
        <v>1910.3420420800001</v>
      </c>
      <c r="M12" s="5">
        <v>1910.3420420800001</v>
      </c>
      <c r="N12" s="5">
        <v>2246.51309249</v>
      </c>
      <c r="O12" s="5">
        <v>2246.51309249</v>
      </c>
      <c r="P12" s="5">
        <v>2246.51309249</v>
      </c>
      <c r="Q12" s="5">
        <v>2246.51309249</v>
      </c>
      <c r="R12" s="5">
        <v>2532.8326125100002</v>
      </c>
      <c r="S12" s="5">
        <v>3476.0146571599998</v>
      </c>
      <c r="T12" s="5">
        <v>3777.2298253400004</v>
      </c>
      <c r="U12" s="5">
        <v>3777.2298253400004</v>
      </c>
      <c r="V12" s="5">
        <v>4315.6471984099999</v>
      </c>
      <c r="W12" s="5">
        <v>4315.6471984099999</v>
      </c>
      <c r="X12" s="5">
        <v>4315.6471984099999</v>
      </c>
      <c r="Y12" s="5">
        <v>4315.6471984099999</v>
      </c>
      <c r="Z12" s="5">
        <v>4315.6471984099999</v>
      </c>
      <c r="AA12" s="5">
        <v>4315.6471984099999</v>
      </c>
      <c r="AB12" s="5">
        <v>4315.6471984099999</v>
      </c>
      <c r="AC12" s="5">
        <v>4975.5734734800008</v>
      </c>
      <c r="AD12" s="5">
        <v>6616.4775073399996</v>
      </c>
      <c r="AE12" s="5">
        <v>5728.62800591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70.646999989999998</v>
      </c>
      <c r="E14" s="5">
        <v>151.97900000999999</v>
      </c>
      <c r="F14" s="5">
        <v>266.90499999999997</v>
      </c>
      <c r="G14" s="5">
        <v>406.553</v>
      </c>
      <c r="H14" s="5">
        <v>573.36900000000003</v>
      </c>
      <c r="I14" s="5">
        <v>775.00299999999993</v>
      </c>
      <c r="J14" s="5">
        <v>1088.9509999899999</v>
      </c>
      <c r="K14" s="5">
        <v>1371.9857166600002</v>
      </c>
      <c r="L14" s="5">
        <v>1640.71045082</v>
      </c>
      <c r="M14" s="5">
        <v>1958.65946534</v>
      </c>
      <c r="N14" s="5">
        <v>2346.43592605</v>
      </c>
      <c r="O14" s="5">
        <v>2772.1156823900001</v>
      </c>
      <c r="P14" s="5">
        <v>3213.9407025800001</v>
      </c>
      <c r="Q14" s="5">
        <v>3671.8742637700002</v>
      </c>
      <c r="R14" s="5">
        <v>4123.79592779</v>
      </c>
      <c r="S14" s="5">
        <v>4584.0053343299996</v>
      </c>
      <c r="T14" s="5">
        <v>4939.9521028400004</v>
      </c>
      <c r="U14" s="5">
        <v>5281.9022712400001</v>
      </c>
      <c r="V14" s="5">
        <v>5586.6117931799999</v>
      </c>
      <c r="W14" s="5">
        <v>5909.90588656</v>
      </c>
      <c r="X14" s="5">
        <v>6239.44197334</v>
      </c>
      <c r="Y14" s="5">
        <v>6583.140128510001</v>
      </c>
      <c r="Z14" s="5">
        <v>6931.3414566599995</v>
      </c>
      <c r="AA14" s="5">
        <v>7298.8976921399999</v>
      </c>
      <c r="AB14" s="5">
        <v>7670.4133017300001</v>
      </c>
      <c r="AC14" s="5">
        <v>8065.6271149200002</v>
      </c>
      <c r="AD14" s="5">
        <v>8460.9043175100014</v>
      </c>
      <c r="AE14" s="5">
        <v>8477.9553716600003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394.57299999999998</v>
      </c>
      <c r="E15" s="5">
        <v>630.91099999999994</v>
      </c>
      <c r="F15" s="5">
        <v>861.1690000000001</v>
      </c>
      <c r="G15" s="5">
        <v>1044.5999999999999</v>
      </c>
      <c r="H15" s="5">
        <v>1202.9009999999998</v>
      </c>
      <c r="I15" s="5">
        <v>1345.9849999999997</v>
      </c>
      <c r="J15" s="5">
        <v>1584.4370000000004</v>
      </c>
      <c r="K15" s="5">
        <v>1898.5049999999999</v>
      </c>
      <c r="L15" s="5">
        <v>2160.37</v>
      </c>
      <c r="M15" s="5">
        <v>2444.3399999999997</v>
      </c>
      <c r="N15" s="5">
        <v>2791.5270000000005</v>
      </c>
      <c r="O15" s="5">
        <v>3133.6959999999999</v>
      </c>
      <c r="P15" s="5">
        <v>3465.1140000000005</v>
      </c>
      <c r="Q15" s="5">
        <v>3761.0080000000007</v>
      </c>
      <c r="R15" s="5">
        <v>4025.8090000000002</v>
      </c>
      <c r="S15" s="5">
        <v>4247.8820000000005</v>
      </c>
      <c r="T15" s="5">
        <v>4350.5150000000003</v>
      </c>
      <c r="U15" s="5">
        <v>4399.7440000000006</v>
      </c>
      <c r="V15" s="5">
        <v>4410.491</v>
      </c>
      <c r="W15" s="5">
        <v>4406.2350000000006</v>
      </c>
      <c r="X15" s="5">
        <v>4406.755000000001</v>
      </c>
      <c r="Y15" s="5">
        <v>4388.9480000000012</v>
      </c>
      <c r="Z15" s="5">
        <v>4375.9829999999993</v>
      </c>
      <c r="AA15" s="5">
        <v>4347.2200000000012</v>
      </c>
      <c r="AB15" s="5">
        <v>4324.1239999999998</v>
      </c>
      <c r="AC15" s="5">
        <v>4288.7089999999998</v>
      </c>
      <c r="AD15" s="5">
        <v>4255.2830000000004</v>
      </c>
      <c r="AE15" s="5">
        <v>4255.2830000000004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532.20795899999996</v>
      </c>
      <c r="U17" s="5">
        <v>532.20795899999996</v>
      </c>
      <c r="V17" s="5">
        <v>532.20795899999996</v>
      </c>
      <c r="W17" s="5">
        <v>532.20795899999996</v>
      </c>
      <c r="X17" s="5">
        <v>532.20795899999996</v>
      </c>
      <c r="Y17" s="5">
        <v>532.20795899999996</v>
      </c>
      <c r="Z17" s="5">
        <v>532.20795899999996</v>
      </c>
      <c r="AA17" s="5">
        <v>532.20795899999996</v>
      </c>
      <c r="AB17" s="5">
        <v>532.20795899999996</v>
      </c>
      <c r="AC17" s="5">
        <v>532.20795899999996</v>
      </c>
      <c r="AD17" s="5">
        <v>532.20795899999996</v>
      </c>
      <c r="AE17" s="5">
        <v>532.20795899999996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551.22287100999995</v>
      </c>
      <c r="L18" s="5">
        <v>551.22287100999995</v>
      </c>
      <c r="M18" s="5">
        <v>551.22287100999995</v>
      </c>
      <c r="N18" s="5">
        <v>551.22287100999995</v>
      </c>
      <c r="O18" s="5">
        <v>551.22287100999995</v>
      </c>
      <c r="P18" s="5">
        <v>551.22287100999995</v>
      </c>
      <c r="Q18" s="5">
        <v>621.87756601000001</v>
      </c>
      <c r="R18" s="5">
        <v>621.87756601000001</v>
      </c>
      <c r="S18" s="5">
        <v>621.87756601000001</v>
      </c>
      <c r="T18" s="5">
        <v>621.87756601000001</v>
      </c>
      <c r="U18" s="5">
        <v>621.87756601000001</v>
      </c>
      <c r="V18" s="5">
        <v>621.87756601000001</v>
      </c>
      <c r="W18" s="5">
        <v>621.87756601000001</v>
      </c>
      <c r="X18" s="5">
        <v>621.87756601000001</v>
      </c>
      <c r="Y18" s="5">
        <v>621.87756601000001</v>
      </c>
      <c r="Z18" s="5">
        <v>621.87756601000001</v>
      </c>
      <c r="AA18" s="5">
        <v>621.87756601000001</v>
      </c>
      <c r="AB18" s="5">
        <v>621.87756601000001</v>
      </c>
      <c r="AC18" s="5">
        <v>621.87756601000001</v>
      </c>
      <c r="AD18" s="5">
        <v>621.87756601000001</v>
      </c>
      <c r="AE18" s="5">
        <v>70.654695000000004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55.805</v>
      </c>
      <c r="E20" s="5">
        <v>137.178</v>
      </c>
      <c r="F20" s="5">
        <v>254.75700000000001</v>
      </c>
      <c r="G20" s="5">
        <v>407.74700000000001</v>
      </c>
      <c r="H20" s="5">
        <v>597.26199999999994</v>
      </c>
      <c r="I20" s="5">
        <v>772.55799999999999</v>
      </c>
      <c r="J20" s="5">
        <v>1024.9490000000001</v>
      </c>
      <c r="K20" s="5">
        <v>1239.8924565900002</v>
      </c>
      <c r="L20" s="5">
        <v>1442.2730291799999</v>
      </c>
      <c r="M20" s="5">
        <v>1672.4216107700001</v>
      </c>
      <c r="N20" s="5">
        <v>1972.3109051700001</v>
      </c>
      <c r="O20" s="5">
        <v>2322.3100700999998</v>
      </c>
      <c r="P20" s="5">
        <v>2689.1722191600002</v>
      </c>
      <c r="Q20" s="5">
        <v>3083.3483508299996</v>
      </c>
      <c r="R20" s="5">
        <v>3503.3183958999998</v>
      </c>
      <c r="S20" s="5">
        <v>3907.2658795100001</v>
      </c>
      <c r="T20" s="5">
        <v>4248.3119133199998</v>
      </c>
      <c r="U20" s="5">
        <v>4594.1342578200001</v>
      </c>
      <c r="V20" s="5">
        <v>4922.3785791</v>
      </c>
      <c r="W20" s="5">
        <v>5240.6725199799994</v>
      </c>
      <c r="X20" s="5">
        <v>5568.3839228100005</v>
      </c>
      <c r="Y20" s="5">
        <v>5914.7133059999996</v>
      </c>
      <c r="Z20" s="5">
        <v>6268.9471736599999</v>
      </c>
      <c r="AA20" s="5">
        <v>6645.9519552000002</v>
      </c>
      <c r="AB20" s="5">
        <v>7030.0935544499998</v>
      </c>
      <c r="AC20" s="5">
        <v>7438.2922817500003</v>
      </c>
      <c r="AD20" s="5">
        <v>7855.3622635800002</v>
      </c>
      <c r="AE20" s="5">
        <v>7884.0703673100006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332.36600000000004</v>
      </c>
      <c r="E21" s="5">
        <v>592.89299999999992</v>
      </c>
      <c r="F21" s="5">
        <v>841.02199999999993</v>
      </c>
      <c r="G21" s="5">
        <v>1068.623</v>
      </c>
      <c r="H21" s="5">
        <v>1263.973</v>
      </c>
      <c r="I21" s="5">
        <v>1337.973</v>
      </c>
      <c r="J21" s="5">
        <v>1465.9969999999998</v>
      </c>
      <c r="K21" s="5">
        <v>1677.258</v>
      </c>
      <c r="L21" s="5">
        <v>1844.1930000000002</v>
      </c>
      <c r="M21" s="5">
        <v>2011.6679999999999</v>
      </c>
      <c r="N21" s="5">
        <v>2249.2469999999998</v>
      </c>
      <c r="O21" s="5">
        <v>2505.0829999999996</v>
      </c>
      <c r="P21" s="5">
        <v>2754.9570000000003</v>
      </c>
      <c r="Q21" s="5">
        <v>2990.1659999999997</v>
      </c>
      <c r="R21" s="5">
        <v>3229.36</v>
      </c>
      <c r="S21" s="5">
        <v>3404.1</v>
      </c>
      <c r="T21" s="5">
        <v>3500.9479999999999</v>
      </c>
      <c r="U21" s="5">
        <v>3565.6019999999994</v>
      </c>
      <c r="V21" s="5">
        <v>3605.174</v>
      </c>
      <c r="W21" s="5">
        <v>3604.6750000000002</v>
      </c>
      <c r="X21" s="5">
        <v>3607.4979999999996</v>
      </c>
      <c r="Y21" s="5">
        <v>3598.4210000000003</v>
      </c>
      <c r="Z21" s="5">
        <v>3592.6409999999996</v>
      </c>
      <c r="AA21" s="5">
        <v>3576.0250000000005</v>
      </c>
      <c r="AB21" s="5">
        <v>3563.2330000000011</v>
      </c>
      <c r="AC21" s="5">
        <v>3540.764000000001</v>
      </c>
      <c r="AD21" s="5">
        <v>3521.5800000000008</v>
      </c>
      <c r="AE21" s="5">
        <v>3521.5800000000008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62.925072470000003</v>
      </c>
      <c r="T24" s="5">
        <v>347.46437922000001</v>
      </c>
      <c r="U24" s="5">
        <v>347.46437922000001</v>
      </c>
      <c r="V24" s="5">
        <v>347.46437922000001</v>
      </c>
      <c r="W24" s="5">
        <v>347.46437922000001</v>
      </c>
      <c r="X24" s="5">
        <v>347.46437922000001</v>
      </c>
      <c r="Y24" s="5">
        <v>347.46437922000001</v>
      </c>
      <c r="Z24" s="5">
        <v>347.46437922000001</v>
      </c>
      <c r="AA24" s="5">
        <v>347.46437922000001</v>
      </c>
      <c r="AB24" s="5">
        <v>347.46437922000001</v>
      </c>
      <c r="AC24" s="5">
        <v>347.46437922000001</v>
      </c>
      <c r="AD24" s="5">
        <v>927.41768224999998</v>
      </c>
      <c r="AE24" s="5">
        <v>927.41768224999998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88.617000000000004</v>
      </c>
      <c r="E26" s="5">
        <v>126.926</v>
      </c>
      <c r="F26" s="5">
        <v>170.24600000000001</v>
      </c>
      <c r="G26" s="5">
        <v>214.273</v>
      </c>
      <c r="H26" s="5">
        <v>262.03500000000003</v>
      </c>
      <c r="I26" s="5">
        <v>314.13299999999998</v>
      </c>
      <c r="J26" s="5">
        <v>396.51799999999997</v>
      </c>
      <c r="K26" s="5">
        <v>481.68032892000002</v>
      </c>
      <c r="L26" s="5">
        <v>576.47358365999992</v>
      </c>
      <c r="M26" s="5">
        <v>691.38815980000004</v>
      </c>
      <c r="N26" s="5">
        <v>822.10936463999997</v>
      </c>
      <c r="O26" s="5">
        <v>961.61198901</v>
      </c>
      <c r="P26" s="5">
        <v>1103.1650907600001</v>
      </c>
      <c r="Q26" s="5">
        <v>1249.6182802100002</v>
      </c>
      <c r="R26" s="5">
        <v>1391.3790371300001</v>
      </c>
      <c r="S26" s="5">
        <v>1535.89589978</v>
      </c>
      <c r="T26" s="5">
        <v>1649.0204429799999</v>
      </c>
      <c r="U26" s="5">
        <v>1760.9195201399998</v>
      </c>
      <c r="V26" s="5">
        <v>1865.4012426700001</v>
      </c>
      <c r="W26" s="5">
        <v>1977.5530478600001</v>
      </c>
      <c r="X26" s="5">
        <v>2093.06887766</v>
      </c>
      <c r="Y26" s="5">
        <v>2215.7033560600003</v>
      </c>
      <c r="Z26" s="5">
        <v>2340.0392231799997</v>
      </c>
      <c r="AA26" s="5">
        <v>2472.04279529</v>
      </c>
      <c r="AB26" s="5">
        <v>2605.8008546900001</v>
      </c>
      <c r="AC26" s="5">
        <v>2746.9221040100001</v>
      </c>
      <c r="AD26" s="5">
        <v>2891.3831629700003</v>
      </c>
      <c r="AE26" s="5">
        <v>2899.8263167599998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212.58100000000002</v>
      </c>
      <c r="E27" s="5">
        <v>276.14400000000001</v>
      </c>
      <c r="F27" s="5">
        <v>335.75400000000002</v>
      </c>
      <c r="G27" s="5">
        <v>385.71199999999999</v>
      </c>
      <c r="H27" s="5">
        <v>430.43699999999995</v>
      </c>
      <c r="I27" s="5">
        <v>473.61899999999997</v>
      </c>
      <c r="J27" s="5">
        <v>550.52099999999996</v>
      </c>
      <c r="K27" s="5">
        <v>637.23300000000006</v>
      </c>
      <c r="L27" s="5">
        <v>727.39999999999986</v>
      </c>
      <c r="M27" s="5">
        <v>829.16200000000003</v>
      </c>
      <c r="N27" s="5">
        <v>941.16499999999996</v>
      </c>
      <c r="O27" s="5">
        <v>1047.02</v>
      </c>
      <c r="P27" s="5">
        <v>1145.7469999999998</v>
      </c>
      <c r="Q27" s="5">
        <v>1232.7439999999997</v>
      </c>
      <c r="R27" s="5">
        <v>1306.8890000000001</v>
      </c>
      <c r="S27" s="5">
        <v>1367.354</v>
      </c>
      <c r="T27" s="5">
        <v>1391.8330000000001</v>
      </c>
      <c r="U27" s="5">
        <v>1402.348</v>
      </c>
      <c r="V27" s="5">
        <v>1404.4880000000001</v>
      </c>
      <c r="W27" s="5">
        <v>1403.3189999999997</v>
      </c>
      <c r="X27" s="5">
        <v>1403.71</v>
      </c>
      <c r="Y27" s="5">
        <v>1400.4919999999997</v>
      </c>
      <c r="Z27" s="5">
        <v>1398.4079999999999</v>
      </c>
      <c r="AA27" s="5">
        <v>1392.5499999999997</v>
      </c>
      <c r="AB27" s="5">
        <v>1387.998</v>
      </c>
      <c r="AC27" s="5">
        <v>1379.5390000000002</v>
      </c>
      <c r="AD27" s="5">
        <v>1372.6469999999995</v>
      </c>
      <c r="AE27" s="5">
        <v>1372.6469999999995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438.70629890999999</v>
      </c>
      <c r="M29" s="5">
        <v>438.70629890999999</v>
      </c>
      <c r="N29" s="5">
        <v>438.70629890999999</v>
      </c>
      <c r="O29" s="5">
        <v>438.70629890999999</v>
      </c>
      <c r="P29" s="5">
        <v>438.70629890999999</v>
      </c>
      <c r="Q29" s="5">
        <v>500.72199836999999</v>
      </c>
      <c r="R29" s="5">
        <v>500.72199836999999</v>
      </c>
      <c r="S29" s="5">
        <v>500.72199836999999</v>
      </c>
      <c r="T29" s="5">
        <v>500.72199836999999</v>
      </c>
      <c r="U29" s="5">
        <v>500.72199836999999</v>
      </c>
      <c r="V29" s="5">
        <v>500.72199836999999</v>
      </c>
      <c r="W29" s="5">
        <v>500.72199836999999</v>
      </c>
      <c r="X29" s="5">
        <v>500.72199836999999</v>
      </c>
      <c r="Y29" s="5">
        <v>500.72199836999999</v>
      </c>
      <c r="Z29" s="5">
        <v>500.72199836999999</v>
      </c>
      <c r="AA29" s="5">
        <v>500.72199836999999</v>
      </c>
      <c r="AB29" s="5">
        <v>500.72199836999999</v>
      </c>
      <c r="AC29" s="5">
        <v>500.72199836999999</v>
      </c>
      <c r="AD29" s="5">
        <v>500.72199836999999</v>
      </c>
      <c r="AE29" s="5">
        <v>500.72199836999999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6.4749999999999996</v>
      </c>
      <c r="E32" s="5">
        <v>13.055999999999999</v>
      </c>
      <c r="F32" s="5">
        <v>22.071000000000002</v>
      </c>
      <c r="G32" s="5">
        <v>33.045999999999999</v>
      </c>
      <c r="H32" s="5">
        <v>46.206000000000003</v>
      </c>
      <c r="I32" s="5">
        <v>61.677</v>
      </c>
      <c r="J32" s="5">
        <v>85.302999999999997</v>
      </c>
      <c r="K32" s="5">
        <v>106.15148554</v>
      </c>
      <c r="L32" s="5">
        <v>128.39884997999999</v>
      </c>
      <c r="M32" s="5">
        <v>155.92226499999998</v>
      </c>
      <c r="N32" s="5">
        <v>187.63005268999999</v>
      </c>
      <c r="O32" s="5">
        <v>223.10064670000003</v>
      </c>
      <c r="P32" s="5">
        <v>259.99912260999997</v>
      </c>
      <c r="Q32" s="5">
        <v>298.95734677000002</v>
      </c>
      <c r="R32" s="5">
        <v>337.58509091999997</v>
      </c>
      <c r="S32" s="5">
        <v>377.19855520999999</v>
      </c>
      <c r="T32" s="5">
        <v>409.26820767999999</v>
      </c>
      <c r="U32" s="5">
        <v>441.32100571000001</v>
      </c>
      <c r="V32" s="5">
        <v>471.40510606999999</v>
      </c>
      <c r="W32" s="5">
        <v>503.46567236999999</v>
      </c>
      <c r="X32" s="5">
        <v>536.23109856999997</v>
      </c>
      <c r="Y32" s="5">
        <v>570.92117711000003</v>
      </c>
      <c r="Z32" s="5">
        <v>606.0269333</v>
      </c>
      <c r="AA32" s="5">
        <v>643.19868507000001</v>
      </c>
      <c r="AB32" s="5">
        <v>680.67299238999999</v>
      </c>
      <c r="AC32" s="5">
        <v>720.12988898000003</v>
      </c>
      <c r="AD32" s="5">
        <v>760.10126588000003</v>
      </c>
      <c r="AE32" s="5">
        <v>761.60182925999993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41.377000000000002</v>
      </c>
      <c r="E33" s="5">
        <v>59.671999999999997</v>
      </c>
      <c r="F33" s="5">
        <v>76.56</v>
      </c>
      <c r="G33" s="5">
        <v>90.268000000000001</v>
      </c>
      <c r="H33" s="5">
        <v>101.32000000000001</v>
      </c>
      <c r="I33" s="5">
        <v>110.82300000000001</v>
      </c>
      <c r="J33" s="5">
        <v>127.054</v>
      </c>
      <c r="K33" s="5">
        <v>149.11699999999996</v>
      </c>
      <c r="L33" s="5">
        <v>170.46899999999999</v>
      </c>
      <c r="M33" s="5">
        <v>195.083</v>
      </c>
      <c r="N33" s="5">
        <v>222.42100000000005</v>
      </c>
      <c r="O33" s="5">
        <v>249.88899999999998</v>
      </c>
      <c r="P33" s="5">
        <v>276.29200000000003</v>
      </c>
      <c r="Q33" s="5">
        <v>300.41299999999995</v>
      </c>
      <c r="R33" s="5">
        <v>321.84100000000007</v>
      </c>
      <c r="S33" s="5">
        <v>339.84500000000003</v>
      </c>
      <c r="T33" s="5">
        <v>348.76899999999995</v>
      </c>
      <c r="U33" s="5">
        <v>354.13799999999998</v>
      </c>
      <c r="V33" s="5">
        <v>357.02999999999992</v>
      </c>
      <c r="W33" s="5">
        <v>358.66700000000003</v>
      </c>
      <c r="X33" s="5">
        <v>360.45300000000003</v>
      </c>
      <c r="Y33" s="5">
        <v>360.96400000000011</v>
      </c>
      <c r="Z33" s="5">
        <v>361.55799999999999</v>
      </c>
      <c r="AA33" s="5">
        <v>360.78600000000006</v>
      </c>
      <c r="AB33" s="5">
        <v>360.19799999999998</v>
      </c>
      <c r="AC33" s="5">
        <v>358.24400000000003</v>
      </c>
      <c r="AD33" s="5">
        <v>356.52700000000004</v>
      </c>
      <c r="AE33" s="5">
        <v>356.52700000000004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660</v>
      </c>
      <c r="S36" s="5">
        <v>660</v>
      </c>
      <c r="T36" s="5">
        <v>660</v>
      </c>
      <c r="U36" s="5">
        <v>660</v>
      </c>
      <c r="V36" s="5">
        <v>660</v>
      </c>
      <c r="W36" s="5">
        <v>660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2080</v>
      </c>
      <c r="Q37" s="5">
        <v>2080</v>
      </c>
      <c r="R37" s="5">
        <v>2080</v>
      </c>
      <c r="S37" s="5">
        <v>2080</v>
      </c>
      <c r="T37" s="5">
        <v>2080</v>
      </c>
      <c r="U37" s="5">
        <v>2080</v>
      </c>
      <c r="V37" s="5">
        <v>2080</v>
      </c>
      <c r="W37" s="5">
        <v>2080</v>
      </c>
      <c r="X37" s="5">
        <v>2080</v>
      </c>
      <c r="Y37" s="5">
        <v>2080</v>
      </c>
      <c r="Z37" s="5">
        <v>1480</v>
      </c>
      <c r="AA37" s="5">
        <v>1480</v>
      </c>
      <c r="AB37" s="5">
        <v>555</v>
      </c>
      <c r="AC37" s="5">
        <v>155</v>
      </c>
      <c r="AD37" s="5">
        <v>170.85249947</v>
      </c>
      <c r="AE37" s="5">
        <v>170.85249947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9" t="s">
        <v>131</v>
      </c>
      <c r="B39" s="59" t="s">
        <v>126</v>
      </c>
      <c r="C39" s="59" t="s">
        <v>90</v>
      </c>
      <c r="D39" s="5">
        <v>97.194999999999993</v>
      </c>
      <c r="E39" s="5">
        <v>193.89099999999999</v>
      </c>
      <c r="F39" s="5">
        <v>321.46699999999998</v>
      </c>
      <c r="G39" s="5">
        <v>477.30799999999999</v>
      </c>
      <c r="H39" s="5">
        <v>663.93899998999996</v>
      </c>
      <c r="I39" s="5">
        <v>884.26200001000007</v>
      </c>
      <c r="J39" s="5">
        <v>1223.617</v>
      </c>
      <c r="K39" s="5">
        <v>1527.53344593</v>
      </c>
      <c r="L39" s="5">
        <v>1867.2025770400001</v>
      </c>
      <c r="M39" s="5">
        <v>2268.2680231300001</v>
      </c>
      <c r="N39" s="5">
        <v>2758.8330898199997</v>
      </c>
      <c r="O39" s="5">
        <v>3293.1551549400001</v>
      </c>
      <c r="P39" s="5">
        <v>3837.9824765800004</v>
      </c>
      <c r="Q39" s="5">
        <v>4410.34305305</v>
      </c>
      <c r="R39" s="5">
        <v>4966.7253137600001</v>
      </c>
      <c r="S39" s="5">
        <v>5527.4248461199995</v>
      </c>
      <c r="T39" s="5">
        <v>5974.0516751499999</v>
      </c>
      <c r="U39" s="5">
        <v>6409.6953179900001</v>
      </c>
      <c r="V39" s="5">
        <v>6810.2277216000002</v>
      </c>
      <c r="W39" s="5">
        <v>7236.07853574</v>
      </c>
      <c r="X39" s="5">
        <v>7670.42398976</v>
      </c>
      <c r="Y39" s="5">
        <v>8130.8809619000003</v>
      </c>
      <c r="Z39" s="5">
        <v>8598.1680176999998</v>
      </c>
      <c r="AA39" s="5">
        <v>9095.4546502699995</v>
      </c>
      <c r="AB39" s="5">
        <v>9598.0447687700016</v>
      </c>
      <c r="AC39" s="5">
        <v>10130.098615360001</v>
      </c>
      <c r="AD39" s="5">
        <v>10669.6482607</v>
      </c>
      <c r="AE39" s="5">
        <v>10697.643870079999</v>
      </c>
    </row>
    <row r="40" spans="1:31">
      <c r="A40" s="59" t="s">
        <v>131</v>
      </c>
      <c r="B40" s="59" t="s">
        <v>126</v>
      </c>
      <c r="C40" s="59" t="s">
        <v>91</v>
      </c>
      <c r="D40" s="5">
        <v>551.87700000000007</v>
      </c>
      <c r="E40" s="5">
        <v>804.322</v>
      </c>
      <c r="F40" s="5">
        <v>1024.308</v>
      </c>
      <c r="G40" s="5">
        <v>1210.452</v>
      </c>
      <c r="H40" s="5">
        <v>1364.306</v>
      </c>
      <c r="I40" s="5">
        <v>1497.8260000000002</v>
      </c>
      <c r="J40" s="5">
        <v>1724.8410000000001</v>
      </c>
      <c r="K40" s="5">
        <v>2042.145</v>
      </c>
      <c r="L40" s="5">
        <v>2372.9799999999996</v>
      </c>
      <c r="M40" s="5">
        <v>2728.3529999999992</v>
      </c>
      <c r="N40" s="5">
        <v>3161.3959999999997</v>
      </c>
      <c r="O40" s="5">
        <v>3582.5970000000002</v>
      </c>
      <c r="P40" s="5">
        <v>3974.6349999999993</v>
      </c>
      <c r="Q40" s="5">
        <v>4331.67</v>
      </c>
      <c r="R40" s="5">
        <v>4638.5140000000019</v>
      </c>
      <c r="S40" s="5">
        <v>4887.0350000000008</v>
      </c>
      <c r="T40" s="5">
        <v>5003.3400000000011</v>
      </c>
      <c r="U40" s="5">
        <v>5060.8829999999998</v>
      </c>
      <c r="V40" s="5">
        <v>5077.6240000000007</v>
      </c>
      <c r="W40" s="5">
        <v>5077.9980000000005</v>
      </c>
      <c r="X40" s="5">
        <v>5080.4420000000009</v>
      </c>
      <c r="Y40" s="5">
        <v>5067.9909999999991</v>
      </c>
      <c r="Z40" s="5">
        <v>5058.1019999999999</v>
      </c>
      <c r="AA40" s="5">
        <v>5033.2700000000013</v>
      </c>
      <c r="AB40" s="5">
        <v>5011.559000000002</v>
      </c>
      <c r="AC40" s="5">
        <v>4974.7829999999994</v>
      </c>
      <c r="AD40" s="5">
        <v>4941.0389999999989</v>
      </c>
      <c r="AE40" s="5">
        <v>4941.0389999999989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545.55556966999995</v>
      </c>
      <c r="R42" s="5">
        <v>760.11790566000002</v>
      </c>
      <c r="S42" s="5">
        <v>760.11790566000002</v>
      </c>
      <c r="T42" s="5">
        <v>854.3035817</v>
      </c>
      <c r="U42" s="5">
        <v>854.3035817</v>
      </c>
      <c r="V42" s="5">
        <v>946.59595276000005</v>
      </c>
      <c r="W42" s="5">
        <v>946.59595276000005</v>
      </c>
      <c r="X42" s="5">
        <v>946.59595276000005</v>
      </c>
      <c r="Y42" s="5">
        <v>946.59595276000005</v>
      </c>
      <c r="Z42" s="5">
        <v>1245.8543428400001</v>
      </c>
      <c r="AA42" s="5">
        <v>1245.8543428400001</v>
      </c>
      <c r="AB42" s="5">
        <v>1245.8543428400001</v>
      </c>
      <c r="AC42" s="5">
        <v>1245.8543428400001</v>
      </c>
      <c r="AD42" s="5">
        <v>1245.8543428400001</v>
      </c>
      <c r="AE42" s="5">
        <v>1245.8543428400001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865.47435685000005</v>
      </c>
      <c r="J43" s="5">
        <v>888.11327161999998</v>
      </c>
      <c r="K43" s="5">
        <v>1832.0580299600001</v>
      </c>
      <c r="L43" s="5">
        <v>1832.0580299600001</v>
      </c>
      <c r="M43" s="5">
        <v>1832.0580299600001</v>
      </c>
      <c r="N43" s="5">
        <v>2148.40967753</v>
      </c>
      <c r="O43" s="5">
        <v>2148.40967753</v>
      </c>
      <c r="P43" s="5">
        <v>2148.40967753</v>
      </c>
      <c r="Q43" s="5">
        <v>2148.40967753</v>
      </c>
      <c r="R43" s="5">
        <v>2392.28150091</v>
      </c>
      <c r="S43" s="5">
        <v>3344.85175824</v>
      </c>
      <c r="T43" s="5">
        <v>3681.1829094300001</v>
      </c>
      <c r="U43" s="5">
        <v>3681.1829094300001</v>
      </c>
      <c r="V43" s="5">
        <v>4239.8694527200005</v>
      </c>
      <c r="W43" s="5">
        <v>4239.8694527200005</v>
      </c>
      <c r="X43" s="5">
        <v>4239.8694527200005</v>
      </c>
      <c r="Y43" s="5">
        <v>4239.8694527200005</v>
      </c>
      <c r="Z43" s="5">
        <v>4239.8694527200005</v>
      </c>
      <c r="AA43" s="5">
        <v>4239.8694527200005</v>
      </c>
      <c r="AB43" s="5">
        <v>4239.8694527200005</v>
      </c>
      <c r="AC43" s="5">
        <v>4923.9399693599998</v>
      </c>
      <c r="AD43" s="5">
        <v>6583.288375690001</v>
      </c>
      <c r="AE43" s="5">
        <v>5639.3436173500004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186.72577351000001</v>
      </c>
      <c r="J44" s="5">
        <v>186.72577351000001</v>
      </c>
      <c r="K44" s="5">
        <v>186.72577351000001</v>
      </c>
      <c r="L44" s="5">
        <v>186.72577351000001</v>
      </c>
      <c r="M44" s="5">
        <v>186.72577351000001</v>
      </c>
      <c r="N44" s="5">
        <v>186.72577351000001</v>
      </c>
      <c r="O44" s="5">
        <v>186.72577351000001</v>
      </c>
      <c r="P44" s="5">
        <v>186.72577351000001</v>
      </c>
      <c r="Q44" s="5">
        <v>186.72577351000001</v>
      </c>
      <c r="R44" s="5">
        <v>186.72577351000001</v>
      </c>
      <c r="S44" s="5">
        <v>186.72577351000001</v>
      </c>
      <c r="T44" s="5">
        <v>186.72577351000001</v>
      </c>
      <c r="U44" s="5">
        <v>186.72577351000001</v>
      </c>
      <c r="V44" s="5">
        <v>186.72577351000001</v>
      </c>
      <c r="W44" s="5">
        <v>186.72577351000001</v>
      </c>
      <c r="X44" s="5">
        <v>186.72577351000001</v>
      </c>
      <c r="Y44" s="5">
        <v>186.72577351000001</v>
      </c>
      <c r="Z44" s="5">
        <v>186.72577351000001</v>
      </c>
      <c r="AA44" s="5">
        <v>186.72577351000001</v>
      </c>
      <c r="AB44" s="5">
        <v>186.72577351000001</v>
      </c>
      <c r="AC44" s="5">
        <v>100</v>
      </c>
      <c r="AD44" s="5">
        <v>100</v>
      </c>
      <c r="AE44" s="5">
        <v>100</v>
      </c>
    </row>
    <row r="45" spans="1:31">
      <c r="A45" s="59" t="s">
        <v>131</v>
      </c>
      <c r="B45" s="59" t="s">
        <v>127</v>
      </c>
      <c r="C45" s="59" t="s">
        <v>90</v>
      </c>
      <c r="D45" s="5">
        <v>70.646999989999998</v>
      </c>
      <c r="E45" s="5">
        <v>151.97900000999999</v>
      </c>
      <c r="F45" s="5">
        <v>266.90499999999997</v>
      </c>
      <c r="G45" s="5">
        <v>406.553</v>
      </c>
      <c r="H45" s="5">
        <v>573.36900000000003</v>
      </c>
      <c r="I45" s="5">
        <v>775.00299999999993</v>
      </c>
      <c r="J45" s="5">
        <v>1088.9509999899999</v>
      </c>
      <c r="K45" s="5">
        <v>1371.9857166600002</v>
      </c>
      <c r="L45" s="5">
        <v>1640.71045082</v>
      </c>
      <c r="M45" s="5">
        <v>1958.65946534</v>
      </c>
      <c r="N45" s="5">
        <v>2346.43592605</v>
      </c>
      <c r="O45" s="5">
        <v>2772.1156823900001</v>
      </c>
      <c r="P45" s="5">
        <v>3213.9407025800001</v>
      </c>
      <c r="Q45" s="5">
        <v>3671.8742637700002</v>
      </c>
      <c r="R45" s="5">
        <v>4123.79592779</v>
      </c>
      <c r="S45" s="5">
        <v>4584.0053343299996</v>
      </c>
      <c r="T45" s="5">
        <v>4939.9521028400004</v>
      </c>
      <c r="U45" s="5">
        <v>5281.9022712400001</v>
      </c>
      <c r="V45" s="5">
        <v>5586.6117931799999</v>
      </c>
      <c r="W45" s="5">
        <v>5909.90588656</v>
      </c>
      <c r="X45" s="5">
        <v>6239.44197334</v>
      </c>
      <c r="Y45" s="5">
        <v>6583.140128510001</v>
      </c>
      <c r="Z45" s="5">
        <v>6931.3414566599995</v>
      </c>
      <c r="AA45" s="5">
        <v>7298.8976921399999</v>
      </c>
      <c r="AB45" s="5">
        <v>7670.4133017300001</v>
      </c>
      <c r="AC45" s="5">
        <v>8065.6271149200002</v>
      </c>
      <c r="AD45" s="5">
        <v>8460.9043175100014</v>
      </c>
      <c r="AE45" s="5">
        <v>8477.9553716600003</v>
      </c>
    </row>
    <row r="46" spans="1:31">
      <c r="A46" s="59" t="s">
        <v>131</v>
      </c>
      <c r="B46" s="59" t="s">
        <v>127</v>
      </c>
      <c r="C46" s="59" t="s">
        <v>91</v>
      </c>
      <c r="D46" s="5">
        <v>394.57299999999998</v>
      </c>
      <c r="E46" s="5">
        <v>630.91099999999994</v>
      </c>
      <c r="F46" s="5">
        <v>861.1690000000001</v>
      </c>
      <c r="G46" s="5">
        <v>1044.5999999999999</v>
      </c>
      <c r="H46" s="5">
        <v>1202.9009999999998</v>
      </c>
      <c r="I46" s="5">
        <v>1345.9849999999997</v>
      </c>
      <c r="J46" s="5">
        <v>1584.4370000000004</v>
      </c>
      <c r="K46" s="5">
        <v>1898.5049999999999</v>
      </c>
      <c r="L46" s="5">
        <v>2160.37</v>
      </c>
      <c r="M46" s="5">
        <v>2444.3399999999997</v>
      </c>
      <c r="N46" s="5">
        <v>2791.5270000000005</v>
      </c>
      <c r="O46" s="5">
        <v>3133.6959999999999</v>
      </c>
      <c r="P46" s="5">
        <v>3465.1140000000005</v>
      </c>
      <c r="Q46" s="5">
        <v>3761.0080000000007</v>
      </c>
      <c r="R46" s="5">
        <v>4025.8090000000002</v>
      </c>
      <c r="S46" s="5">
        <v>4247.8820000000005</v>
      </c>
      <c r="T46" s="5">
        <v>4350.5150000000003</v>
      </c>
      <c r="U46" s="5">
        <v>4399.7440000000006</v>
      </c>
      <c r="V46" s="5">
        <v>4410.491</v>
      </c>
      <c r="W46" s="5">
        <v>4406.2350000000006</v>
      </c>
      <c r="X46" s="5">
        <v>4406.755000000001</v>
      </c>
      <c r="Y46" s="5">
        <v>4388.9480000000012</v>
      </c>
      <c r="Z46" s="5">
        <v>4375.9829999999993</v>
      </c>
      <c r="AA46" s="5">
        <v>4347.2200000000012</v>
      </c>
      <c r="AB46" s="5">
        <v>4324.1239999999998</v>
      </c>
      <c r="AC46" s="5">
        <v>4288.7089999999998</v>
      </c>
      <c r="AD46" s="5">
        <v>4255.2830000000004</v>
      </c>
      <c r="AE46" s="5">
        <v>4255.2830000000004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539.07690946000002</v>
      </c>
      <c r="U48" s="5">
        <v>539.07690946000002</v>
      </c>
      <c r="V48" s="5">
        <v>539.07690946000002</v>
      </c>
      <c r="W48" s="5">
        <v>539.07690946000002</v>
      </c>
      <c r="X48" s="5">
        <v>539.07690946000002</v>
      </c>
      <c r="Y48" s="5">
        <v>539.07690946000002</v>
      </c>
      <c r="Z48" s="5">
        <v>539.07690946000002</v>
      </c>
      <c r="AA48" s="5">
        <v>539.07690946000002</v>
      </c>
      <c r="AB48" s="5">
        <v>539.07690946000002</v>
      </c>
      <c r="AC48" s="5">
        <v>539.07690946000002</v>
      </c>
      <c r="AD48" s="5">
        <v>539.07690946000002</v>
      </c>
      <c r="AE48" s="5">
        <v>539.07690946000002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139.51752904</v>
      </c>
      <c r="O49" s="5">
        <v>139.51752904</v>
      </c>
      <c r="P49" s="5">
        <v>288.79499585999997</v>
      </c>
      <c r="Q49" s="5">
        <v>614.18248927000002</v>
      </c>
      <c r="R49" s="5">
        <v>614.18248927000002</v>
      </c>
      <c r="S49" s="5">
        <v>614.18248927000002</v>
      </c>
      <c r="T49" s="5">
        <v>614.18248927000002</v>
      </c>
      <c r="U49" s="5">
        <v>614.18248927000002</v>
      </c>
      <c r="V49" s="5">
        <v>614.18248927000002</v>
      </c>
      <c r="W49" s="5">
        <v>614.18248927000002</v>
      </c>
      <c r="X49" s="5">
        <v>614.18248927000002</v>
      </c>
      <c r="Y49" s="5">
        <v>614.18248927000002</v>
      </c>
      <c r="Z49" s="5">
        <v>614.18248927000002</v>
      </c>
      <c r="AA49" s="5">
        <v>614.18248927000002</v>
      </c>
      <c r="AB49" s="5">
        <v>614.18248927000002</v>
      </c>
      <c r="AC49" s="5">
        <v>614.18248927000002</v>
      </c>
      <c r="AD49" s="5">
        <v>614.18248927000002</v>
      </c>
      <c r="AE49" s="5">
        <v>614.18248927000002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375.23</v>
      </c>
      <c r="R50" s="5">
        <v>375.23</v>
      </c>
      <c r="S50" s="5">
        <v>375.23</v>
      </c>
      <c r="T50" s="5">
        <v>375.23</v>
      </c>
      <c r="U50" s="5">
        <v>375.23</v>
      </c>
      <c r="V50" s="5">
        <v>375.23</v>
      </c>
      <c r="W50" s="5">
        <v>375.23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9" t="s">
        <v>131</v>
      </c>
      <c r="B51" s="59" t="s">
        <v>128</v>
      </c>
      <c r="C51" s="59" t="s">
        <v>90</v>
      </c>
      <c r="D51" s="5">
        <v>55.805</v>
      </c>
      <c r="E51" s="5">
        <v>137.178</v>
      </c>
      <c r="F51" s="5">
        <v>254.75700000000001</v>
      </c>
      <c r="G51" s="5">
        <v>407.74700000000001</v>
      </c>
      <c r="H51" s="5">
        <v>597.26199999999994</v>
      </c>
      <c r="I51" s="5">
        <v>772.55799999999999</v>
      </c>
      <c r="J51" s="5">
        <v>1024.9490000000001</v>
      </c>
      <c r="K51" s="5">
        <v>1239.8924565900002</v>
      </c>
      <c r="L51" s="5">
        <v>1442.2730291799999</v>
      </c>
      <c r="M51" s="5">
        <v>1672.4216107700001</v>
      </c>
      <c r="N51" s="5">
        <v>1972.3109051700001</v>
      </c>
      <c r="O51" s="5">
        <v>2322.3100700999998</v>
      </c>
      <c r="P51" s="5">
        <v>2689.1722191600002</v>
      </c>
      <c r="Q51" s="5">
        <v>3083.3483508299996</v>
      </c>
      <c r="R51" s="5">
        <v>3503.3183958999998</v>
      </c>
      <c r="S51" s="5">
        <v>3907.2658795100001</v>
      </c>
      <c r="T51" s="5">
        <v>4248.3119133199998</v>
      </c>
      <c r="U51" s="5">
        <v>4594.1342578200001</v>
      </c>
      <c r="V51" s="5">
        <v>4922.3785791</v>
      </c>
      <c r="W51" s="5">
        <v>5240.6725199799994</v>
      </c>
      <c r="X51" s="5">
        <v>5568.3839228100005</v>
      </c>
      <c r="Y51" s="5">
        <v>5914.7133059999996</v>
      </c>
      <c r="Z51" s="5">
        <v>6268.9471736599999</v>
      </c>
      <c r="AA51" s="5">
        <v>6645.9519552000002</v>
      </c>
      <c r="AB51" s="5">
        <v>7030.0935544499998</v>
      </c>
      <c r="AC51" s="5">
        <v>7438.2922817500003</v>
      </c>
      <c r="AD51" s="5">
        <v>7855.3622635800002</v>
      </c>
      <c r="AE51" s="5">
        <v>7884.0703673100006</v>
      </c>
    </row>
    <row r="52" spans="1:31">
      <c r="A52" s="59" t="s">
        <v>131</v>
      </c>
      <c r="B52" s="59" t="s">
        <v>128</v>
      </c>
      <c r="C52" s="59" t="s">
        <v>91</v>
      </c>
      <c r="D52" s="5">
        <v>332.36600000000004</v>
      </c>
      <c r="E52" s="5">
        <v>592.89299999999992</v>
      </c>
      <c r="F52" s="5">
        <v>841.02199999999993</v>
      </c>
      <c r="G52" s="5">
        <v>1068.623</v>
      </c>
      <c r="H52" s="5">
        <v>1263.973</v>
      </c>
      <c r="I52" s="5">
        <v>1337.973</v>
      </c>
      <c r="J52" s="5">
        <v>1465.9969999999998</v>
      </c>
      <c r="K52" s="5">
        <v>1677.258</v>
      </c>
      <c r="L52" s="5">
        <v>1844.1930000000002</v>
      </c>
      <c r="M52" s="5">
        <v>2011.6679999999999</v>
      </c>
      <c r="N52" s="5">
        <v>2249.2469999999998</v>
      </c>
      <c r="O52" s="5">
        <v>2505.0829999999996</v>
      </c>
      <c r="P52" s="5">
        <v>2754.9570000000003</v>
      </c>
      <c r="Q52" s="5">
        <v>2990.1659999999997</v>
      </c>
      <c r="R52" s="5">
        <v>3229.36</v>
      </c>
      <c r="S52" s="5">
        <v>3404.1</v>
      </c>
      <c r="T52" s="5">
        <v>3500.9479999999999</v>
      </c>
      <c r="U52" s="5">
        <v>3565.6019999999994</v>
      </c>
      <c r="V52" s="5">
        <v>3605.174</v>
      </c>
      <c r="W52" s="5">
        <v>3604.6750000000002</v>
      </c>
      <c r="X52" s="5">
        <v>3607.4979999999996</v>
      </c>
      <c r="Y52" s="5">
        <v>3598.4210000000003</v>
      </c>
      <c r="Z52" s="5">
        <v>3592.6409999999996</v>
      </c>
      <c r="AA52" s="5">
        <v>3576.0250000000005</v>
      </c>
      <c r="AB52" s="5">
        <v>3563.2330000000011</v>
      </c>
      <c r="AC52" s="5">
        <v>3540.764000000001</v>
      </c>
      <c r="AD52" s="5">
        <v>3521.5800000000008</v>
      </c>
      <c r="AE52" s="5">
        <v>3521.5800000000008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24.11379346</v>
      </c>
      <c r="T55" s="5">
        <v>344.27410964000001</v>
      </c>
      <c r="U55" s="5">
        <v>344.27410964000001</v>
      </c>
      <c r="V55" s="5">
        <v>344.27410964000001</v>
      </c>
      <c r="W55" s="5">
        <v>344.27410964000001</v>
      </c>
      <c r="X55" s="5">
        <v>344.27410964000001</v>
      </c>
      <c r="Y55" s="5">
        <v>344.27410964000001</v>
      </c>
      <c r="Z55" s="5">
        <v>344.27410964000001</v>
      </c>
      <c r="AA55" s="5">
        <v>344.27410964000001</v>
      </c>
      <c r="AB55" s="5">
        <v>344.27410964000001</v>
      </c>
      <c r="AC55" s="5">
        <v>344.27410964000001</v>
      </c>
      <c r="AD55" s="5">
        <v>869.71930995000002</v>
      </c>
      <c r="AE55" s="5">
        <v>869.71930995000002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88.617000000000004</v>
      </c>
      <c r="E57" s="5">
        <v>126.926</v>
      </c>
      <c r="F57" s="5">
        <v>170.24600000000001</v>
      </c>
      <c r="G57" s="5">
        <v>214.273</v>
      </c>
      <c r="H57" s="5">
        <v>262.03500000000003</v>
      </c>
      <c r="I57" s="5">
        <v>314.13299999999998</v>
      </c>
      <c r="J57" s="5">
        <v>396.51799999999997</v>
      </c>
      <c r="K57" s="5">
        <v>481.68032892000002</v>
      </c>
      <c r="L57" s="5">
        <v>576.47358365999992</v>
      </c>
      <c r="M57" s="5">
        <v>691.38815980000004</v>
      </c>
      <c r="N57" s="5">
        <v>822.10936463999997</v>
      </c>
      <c r="O57" s="5">
        <v>961.61198901</v>
      </c>
      <c r="P57" s="5">
        <v>1103.1650907600001</v>
      </c>
      <c r="Q57" s="5">
        <v>1249.6182802100002</v>
      </c>
      <c r="R57" s="5">
        <v>1391.3790371300001</v>
      </c>
      <c r="S57" s="5">
        <v>1535.89589978</v>
      </c>
      <c r="T57" s="5">
        <v>1649.0204429799999</v>
      </c>
      <c r="U57" s="5">
        <v>1760.9195201399998</v>
      </c>
      <c r="V57" s="5">
        <v>1865.4012426700001</v>
      </c>
      <c r="W57" s="5">
        <v>1977.5530478600001</v>
      </c>
      <c r="X57" s="5">
        <v>2093.06887766</v>
      </c>
      <c r="Y57" s="5">
        <v>2215.7033560600003</v>
      </c>
      <c r="Z57" s="5">
        <v>2340.0392231799997</v>
      </c>
      <c r="AA57" s="5">
        <v>2472.04279529</v>
      </c>
      <c r="AB57" s="5">
        <v>2605.8008546900001</v>
      </c>
      <c r="AC57" s="5">
        <v>2746.9221040100001</v>
      </c>
      <c r="AD57" s="5">
        <v>2891.3831629700003</v>
      </c>
      <c r="AE57" s="5">
        <v>2899.8263167599998</v>
      </c>
    </row>
    <row r="58" spans="1:31">
      <c r="A58" s="59" t="s">
        <v>131</v>
      </c>
      <c r="B58" s="59" t="s">
        <v>129</v>
      </c>
      <c r="C58" s="59" t="s">
        <v>91</v>
      </c>
      <c r="D58" s="5">
        <v>212.58100000000002</v>
      </c>
      <c r="E58" s="5">
        <v>276.14400000000001</v>
      </c>
      <c r="F58" s="5">
        <v>335.75400000000002</v>
      </c>
      <c r="G58" s="5">
        <v>385.71199999999999</v>
      </c>
      <c r="H58" s="5">
        <v>430.43699999999995</v>
      </c>
      <c r="I58" s="5">
        <v>473.61899999999997</v>
      </c>
      <c r="J58" s="5">
        <v>550.52099999999996</v>
      </c>
      <c r="K58" s="5">
        <v>637.23300000000006</v>
      </c>
      <c r="L58" s="5">
        <v>727.39999999999986</v>
      </c>
      <c r="M58" s="5">
        <v>829.16200000000003</v>
      </c>
      <c r="N58" s="5">
        <v>941.16499999999996</v>
      </c>
      <c r="O58" s="5">
        <v>1047.02</v>
      </c>
      <c r="P58" s="5">
        <v>1145.7469999999998</v>
      </c>
      <c r="Q58" s="5">
        <v>1232.7439999999997</v>
      </c>
      <c r="R58" s="5">
        <v>1306.8890000000001</v>
      </c>
      <c r="S58" s="5">
        <v>1367.354</v>
      </c>
      <c r="T58" s="5">
        <v>1391.8330000000001</v>
      </c>
      <c r="U58" s="5">
        <v>1402.348</v>
      </c>
      <c r="V58" s="5">
        <v>1404.4880000000001</v>
      </c>
      <c r="W58" s="5">
        <v>1403.3189999999997</v>
      </c>
      <c r="X58" s="5">
        <v>1403.71</v>
      </c>
      <c r="Y58" s="5">
        <v>1400.4919999999997</v>
      </c>
      <c r="Z58" s="5">
        <v>1398.4079999999999</v>
      </c>
      <c r="AA58" s="5">
        <v>1392.5499999999997</v>
      </c>
      <c r="AB58" s="5">
        <v>1387.998</v>
      </c>
      <c r="AC58" s="5">
        <v>1379.5390000000002</v>
      </c>
      <c r="AD58" s="5">
        <v>1372.6469999999995</v>
      </c>
      <c r="AE58" s="5">
        <v>1372.6469999999995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29.814686179999999</v>
      </c>
      <c r="L60" s="5">
        <v>29.814686179999999</v>
      </c>
      <c r="M60" s="5">
        <v>29.814686179999999</v>
      </c>
      <c r="N60" s="5">
        <v>29.814686179999999</v>
      </c>
      <c r="O60" s="5">
        <v>143.30627099</v>
      </c>
      <c r="P60" s="5">
        <v>143.30627099</v>
      </c>
      <c r="Q60" s="5">
        <v>500.35965556999997</v>
      </c>
      <c r="R60" s="5">
        <v>500.35965556999997</v>
      </c>
      <c r="S60" s="5">
        <v>500.35965556999997</v>
      </c>
      <c r="T60" s="5">
        <v>500.35965556999997</v>
      </c>
      <c r="U60" s="5">
        <v>500.35965556999997</v>
      </c>
      <c r="V60" s="5">
        <v>500.35965556999997</v>
      </c>
      <c r="W60" s="5">
        <v>500.35965556999997</v>
      </c>
      <c r="X60" s="5">
        <v>500.35965556999997</v>
      </c>
      <c r="Y60" s="5">
        <v>500.35965556999997</v>
      </c>
      <c r="Z60" s="5">
        <v>500.35965556999997</v>
      </c>
      <c r="AA60" s="5">
        <v>500.35965556999997</v>
      </c>
      <c r="AB60" s="5">
        <v>500.35965556999997</v>
      </c>
      <c r="AC60" s="5">
        <v>500.35965556999997</v>
      </c>
      <c r="AD60" s="5">
        <v>500.35965556999997</v>
      </c>
      <c r="AE60" s="5">
        <v>500.35965556999997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6.4749999999999996</v>
      </c>
      <c r="E63" s="5">
        <v>13.055999999999999</v>
      </c>
      <c r="F63" s="5">
        <v>22.071000000000002</v>
      </c>
      <c r="G63" s="5">
        <v>33.045999999999999</v>
      </c>
      <c r="H63" s="5">
        <v>46.206000000000003</v>
      </c>
      <c r="I63" s="5">
        <v>61.677</v>
      </c>
      <c r="J63" s="5">
        <v>85.302999999999997</v>
      </c>
      <c r="K63" s="5">
        <v>106.15148554</v>
      </c>
      <c r="L63" s="5">
        <v>128.39884997999999</v>
      </c>
      <c r="M63" s="5">
        <v>155.92226499999998</v>
      </c>
      <c r="N63" s="5">
        <v>187.63005268999999</v>
      </c>
      <c r="O63" s="5">
        <v>223.10064670000003</v>
      </c>
      <c r="P63" s="5">
        <v>259.99912260999997</v>
      </c>
      <c r="Q63" s="5">
        <v>298.95734677000002</v>
      </c>
      <c r="R63" s="5">
        <v>337.58509091999997</v>
      </c>
      <c r="S63" s="5">
        <v>377.19855520999999</v>
      </c>
      <c r="T63" s="5">
        <v>409.26820767999999</v>
      </c>
      <c r="U63" s="5">
        <v>441.32100571000001</v>
      </c>
      <c r="V63" s="5">
        <v>471.40510606999999</v>
      </c>
      <c r="W63" s="5">
        <v>503.46567236999999</v>
      </c>
      <c r="X63" s="5">
        <v>536.23109856999997</v>
      </c>
      <c r="Y63" s="5">
        <v>570.92117711000003</v>
      </c>
      <c r="Z63" s="5">
        <v>606.0269333</v>
      </c>
      <c r="AA63" s="5">
        <v>643.19868507000001</v>
      </c>
      <c r="AB63" s="5">
        <v>680.67299238999999</v>
      </c>
      <c r="AC63" s="5">
        <v>720.12988898000003</v>
      </c>
      <c r="AD63" s="5">
        <v>760.10126588000003</v>
      </c>
      <c r="AE63" s="5">
        <v>761.60182925999993</v>
      </c>
    </row>
    <row r="64" spans="1:31">
      <c r="A64" s="59" t="s">
        <v>131</v>
      </c>
      <c r="B64" s="59" t="s">
        <v>130</v>
      </c>
      <c r="C64" s="59" t="s">
        <v>91</v>
      </c>
      <c r="D64" s="5">
        <v>41.377000000000002</v>
      </c>
      <c r="E64" s="5">
        <v>59.671999999999997</v>
      </c>
      <c r="F64" s="5">
        <v>76.56</v>
      </c>
      <c r="G64" s="5">
        <v>90.268000000000001</v>
      </c>
      <c r="H64" s="5">
        <v>101.32000000000001</v>
      </c>
      <c r="I64" s="5">
        <v>110.82300000000001</v>
      </c>
      <c r="J64" s="5">
        <v>127.054</v>
      </c>
      <c r="K64" s="5">
        <v>149.11699999999996</v>
      </c>
      <c r="L64" s="5">
        <v>170.46899999999999</v>
      </c>
      <c r="M64" s="5">
        <v>195.083</v>
      </c>
      <c r="N64" s="5">
        <v>222.42100000000005</v>
      </c>
      <c r="O64" s="5">
        <v>249.88899999999998</v>
      </c>
      <c r="P64" s="5">
        <v>276.29200000000003</v>
      </c>
      <c r="Q64" s="5">
        <v>300.41299999999995</v>
      </c>
      <c r="R64" s="5">
        <v>321.84100000000007</v>
      </c>
      <c r="S64" s="5">
        <v>339.84500000000003</v>
      </c>
      <c r="T64" s="5">
        <v>348.76899999999995</v>
      </c>
      <c r="U64" s="5">
        <v>354.13799999999998</v>
      </c>
      <c r="V64" s="5">
        <v>357.02999999999992</v>
      </c>
      <c r="W64" s="5">
        <v>358.66700000000003</v>
      </c>
      <c r="X64" s="5">
        <v>360.45300000000003</v>
      </c>
      <c r="Y64" s="5">
        <v>360.96400000000011</v>
      </c>
      <c r="Z64" s="5">
        <v>361.55799999999999</v>
      </c>
      <c r="AA64" s="5">
        <v>360.78600000000006</v>
      </c>
      <c r="AB64" s="5">
        <v>360.19799999999998</v>
      </c>
      <c r="AC64" s="5">
        <v>358.24400000000003</v>
      </c>
      <c r="AD64" s="5">
        <v>356.52700000000004</v>
      </c>
      <c r="AE64" s="5">
        <v>356.52700000000004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215.86295554</v>
      </c>
      <c r="R67" s="5">
        <v>660</v>
      </c>
      <c r="S67" s="5">
        <v>660</v>
      </c>
      <c r="T67" s="5">
        <v>660</v>
      </c>
      <c r="U67" s="5">
        <v>660</v>
      </c>
      <c r="V67" s="5">
        <v>660</v>
      </c>
      <c r="W67" s="5">
        <v>660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2080</v>
      </c>
      <c r="U68" s="5">
        <v>2080</v>
      </c>
      <c r="V68" s="5">
        <v>2080</v>
      </c>
      <c r="W68" s="5">
        <v>2080</v>
      </c>
      <c r="X68" s="5">
        <v>2080</v>
      </c>
      <c r="Y68" s="5">
        <v>2080</v>
      </c>
      <c r="Z68" s="5">
        <v>1480</v>
      </c>
      <c r="AA68" s="5">
        <v>1480</v>
      </c>
      <c r="AB68" s="5">
        <v>555</v>
      </c>
      <c r="AC68" s="5">
        <v>155</v>
      </c>
      <c r="AD68" s="5">
        <v>200.59397317</v>
      </c>
      <c r="AE68" s="5">
        <v>200.59397317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9" t="s">
        <v>134</v>
      </c>
      <c r="B70" s="59" t="s">
        <v>126</v>
      </c>
      <c r="C70" s="59" t="s">
        <v>90</v>
      </c>
      <c r="D70" s="5">
        <v>97.194999999999993</v>
      </c>
      <c r="E70" s="5">
        <v>193.89099999999999</v>
      </c>
      <c r="F70" s="5">
        <v>321.46699999999998</v>
      </c>
      <c r="G70" s="5">
        <v>477.30799999999999</v>
      </c>
      <c r="H70" s="5">
        <v>663.93899998999996</v>
      </c>
      <c r="I70" s="5">
        <v>884.26200001000007</v>
      </c>
      <c r="J70" s="5">
        <v>1223.617</v>
      </c>
      <c r="K70" s="5">
        <v>1527.53344593</v>
      </c>
      <c r="L70" s="5">
        <v>1867.2025770400001</v>
      </c>
      <c r="M70" s="5">
        <v>2268.2680231300001</v>
      </c>
      <c r="N70" s="5">
        <v>2758.8330898199997</v>
      </c>
      <c r="O70" s="5">
        <v>3293.1551549400001</v>
      </c>
      <c r="P70" s="5">
        <v>3837.9824765800004</v>
      </c>
      <c r="Q70" s="5">
        <v>4410.34305305</v>
      </c>
      <c r="R70" s="5">
        <v>4966.7253137600001</v>
      </c>
      <c r="S70" s="5">
        <v>5527.4248461199995</v>
      </c>
      <c r="T70" s="5">
        <v>5974.0516751499999</v>
      </c>
      <c r="U70" s="5">
        <v>6409.6953179900001</v>
      </c>
      <c r="V70" s="5">
        <v>6810.2277216000002</v>
      </c>
      <c r="W70" s="5">
        <v>7236.07853574</v>
      </c>
      <c r="X70" s="5">
        <v>7670.42398976</v>
      </c>
      <c r="Y70" s="5">
        <v>8130.8809619000003</v>
      </c>
      <c r="Z70" s="5">
        <v>8598.1680176999998</v>
      </c>
      <c r="AA70" s="5">
        <v>9095.4546502699995</v>
      </c>
      <c r="AB70" s="5">
        <v>9598.0447687700016</v>
      </c>
      <c r="AC70" s="5">
        <v>10130.098615360001</v>
      </c>
      <c r="AD70" s="5">
        <v>10669.6482607</v>
      </c>
      <c r="AE70" s="5">
        <v>10697.643870079999</v>
      </c>
    </row>
    <row r="71" spans="1:31">
      <c r="A71" s="59" t="s">
        <v>134</v>
      </c>
      <c r="B71" s="59" t="s">
        <v>126</v>
      </c>
      <c r="C71" s="59" t="s">
        <v>91</v>
      </c>
      <c r="D71" s="5">
        <v>551.87700000000007</v>
      </c>
      <c r="E71" s="5">
        <v>804.322</v>
      </c>
      <c r="F71" s="5">
        <v>1024.308</v>
      </c>
      <c r="G71" s="5">
        <v>1210.452</v>
      </c>
      <c r="H71" s="5">
        <v>1364.306</v>
      </c>
      <c r="I71" s="5">
        <v>1497.8260000000002</v>
      </c>
      <c r="J71" s="5">
        <v>1724.8410000000001</v>
      </c>
      <c r="K71" s="5">
        <v>2042.145</v>
      </c>
      <c r="L71" s="5">
        <v>2372.9799999999996</v>
      </c>
      <c r="M71" s="5">
        <v>2728.3529999999992</v>
      </c>
      <c r="N71" s="5">
        <v>3161.3959999999997</v>
      </c>
      <c r="O71" s="5">
        <v>3582.5970000000002</v>
      </c>
      <c r="P71" s="5">
        <v>3974.6349999999993</v>
      </c>
      <c r="Q71" s="5">
        <v>4331.67</v>
      </c>
      <c r="R71" s="5">
        <v>4638.5140000000019</v>
      </c>
      <c r="S71" s="5">
        <v>4887.0350000000008</v>
      </c>
      <c r="T71" s="5">
        <v>5003.3400000000011</v>
      </c>
      <c r="U71" s="5">
        <v>5060.8829999999998</v>
      </c>
      <c r="V71" s="5">
        <v>5077.6240000000007</v>
      </c>
      <c r="W71" s="5">
        <v>5077.9980000000005</v>
      </c>
      <c r="X71" s="5">
        <v>5080.4420000000009</v>
      </c>
      <c r="Y71" s="5">
        <v>5067.9909999999991</v>
      </c>
      <c r="Z71" s="5">
        <v>5058.1019999999999</v>
      </c>
      <c r="AA71" s="5">
        <v>5033.2700000000013</v>
      </c>
      <c r="AB71" s="5">
        <v>5011.559000000002</v>
      </c>
      <c r="AC71" s="5">
        <v>4974.7829999999994</v>
      </c>
      <c r="AD71" s="5">
        <v>4941.0389999999989</v>
      </c>
      <c r="AE71" s="5">
        <v>4941.0389999999989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489.84226275999998</v>
      </c>
      <c r="R73" s="5">
        <v>758.34529196999995</v>
      </c>
      <c r="S73" s="5">
        <v>758.34529196999995</v>
      </c>
      <c r="T73" s="5">
        <v>858.35184366999999</v>
      </c>
      <c r="U73" s="5">
        <v>858.35184366999999</v>
      </c>
      <c r="V73" s="5">
        <v>943.00605414999995</v>
      </c>
      <c r="W73" s="5">
        <v>943.00605414999995</v>
      </c>
      <c r="X73" s="5">
        <v>943.00605414999995</v>
      </c>
      <c r="Y73" s="5">
        <v>943.00605414999995</v>
      </c>
      <c r="Z73" s="5">
        <v>1245.3599101</v>
      </c>
      <c r="AA73" s="5">
        <v>1245.3599101</v>
      </c>
      <c r="AB73" s="5">
        <v>1245.3599101</v>
      </c>
      <c r="AC73" s="5">
        <v>1245.3599101</v>
      </c>
      <c r="AD73" s="5">
        <v>1245.3599101</v>
      </c>
      <c r="AE73" s="5">
        <v>1245.3599101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865.47435685000005</v>
      </c>
      <c r="J74" s="5">
        <v>888.11327161999998</v>
      </c>
      <c r="K74" s="5">
        <v>1827.6999666900001</v>
      </c>
      <c r="L74" s="5">
        <v>1827.6999666900001</v>
      </c>
      <c r="M74" s="5">
        <v>1827.6999666900001</v>
      </c>
      <c r="N74" s="5">
        <v>2159.9887772299999</v>
      </c>
      <c r="O74" s="5">
        <v>2159.9887772299999</v>
      </c>
      <c r="P74" s="5">
        <v>2159.9887772299999</v>
      </c>
      <c r="Q74" s="5">
        <v>2159.9887772299999</v>
      </c>
      <c r="R74" s="5">
        <v>2468.0124868500002</v>
      </c>
      <c r="S74" s="5">
        <v>3398.2116372099999</v>
      </c>
      <c r="T74" s="5">
        <v>3716.89485758</v>
      </c>
      <c r="U74" s="5">
        <v>3716.89485758</v>
      </c>
      <c r="V74" s="5">
        <v>4250.4361020800006</v>
      </c>
      <c r="W74" s="5">
        <v>4250.4361020800006</v>
      </c>
      <c r="X74" s="5">
        <v>4250.4361020800006</v>
      </c>
      <c r="Y74" s="5">
        <v>4250.4361020800006</v>
      </c>
      <c r="Z74" s="5">
        <v>4250.4361020800006</v>
      </c>
      <c r="AA74" s="5">
        <v>4250.4361020800006</v>
      </c>
      <c r="AB74" s="5">
        <v>4250.4361020800006</v>
      </c>
      <c r="AC74" s="5">
        <v>4944.5030785199997</v>
      </c>
      <c r="AD74" s="5">
        <v>6597.8788338800005</v>
      </c>
      <c r="AE74" s="5">
        <v>5693.0853507299998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186.72577351000001</v>
      </c>
      <c r="J75" s="5">
        <v>186.72577351000001</v>
      </c>
      <c r="K75" s="5">
        <v>186.72577351000001</v>
      </c>
      <c r="L75" s="5">
        <v>186.72577351000001</v>
      </c>
      <c r="M75" s="5">
        <v>186.72577351000001</v>
      </c>
      <c r="N75" s="5">
        <v>186.72577351000001</v>
      </c>
      <c r="O75" s="5">
        <v>186.72577351000001</v>
      </c>
      <c r="P75" s="5">
        <v>186.72577351000001</v>
      </c>
      <c r="Q75" s="5">
        <v>186.72577351000001</v>
      </c>
      <c r="R75" s="5">
        <v>186.72577351000001</v>
      </c>
      <c r="S75" s="5">
        <v>186.72577351000001</v>
      </c>
      <c r="T75" s="5">
        <v>186.72577351000001</v>
      </c>
      <c r="U75" s="5">
        <v>186.72577351000001</v>
      </c>
      <c r="V75" s="5">
        <v>186.72577351000001</v>
      </c>
      <c r="W75" s="5">
        <v>186.72577351000001</v>
      </c>
      <c r="X75" s="5">
        <v>186.72577351000001</v>
      </c>
      <c r="Y75" s="5">
        <v>186.72577351000001</v>
      </c>
      <c r="Z75" s="5">
        <v>186.72577351000001</v>
      </c>
      <c r="AA75" s="5">
        <v>186.72577351000001</v>
      </c>
      <c r="AB75" s="5">
        <v>186.72577351000001</v>
      </c>
      <c r="AC75" s="5">
        <v>100</v>
      </c>
      <c r="AD75" s="5">
        <v>100</v>
      </c>
      <c r="AE75" s="5">
        <v>100</v>
      </c>
    </row>
    <row r="76" spans="1:31">
      <c r="A76" s="59" t="s">
        <v>134</v>
      </c>
      <c r="B76" s="59" t="s">
        <v>127</v>
      </c>
      <c r="C76" s="59" t="s">
        <v>90</v>
      </c>
      <c r="D76" s="5">
        <v>70.646999989999998</v>
      </c>
      <c r="E76" s="5">
        <v>151.97900000999999</v>
      </c>
      <c r="F76" s="5">
        <v>266.90499999999997</v>
      </c>
      <c r="G76" s="5">
        <v>406.553</v>
      </c>
      <c r="H76" s="5">
        <v>573.36900000000003</v>
      </c>
      <c r="I76" s="5">
        <v>775.00299999999993</v>
      </c>
      <c r="J76" s="5">
        <v>1088.9509999899999</v>
      </c>
      <c r="K76" s="5">
        <v>1371.9857166600002</v>
      </c>
      <c r="L76" s="5">
        <v>1640.71045082</v>
      </c>
      <c r="M76" s="5">
        <v>1958.65946534</v>
      </c>
      <c r="N76" s="5">
        <v>2346.43592605</v>
      </c>
      <c r="O76" s="5">
        <v>2772.1156823900001</v>
      </c>
      <c r="P76" s="5">
        <v>3213.9407025800001</v>
      </c>
      <c r="Q76" s="5">
        <v>3671.8742637700002</v>
      </c>
      <c r="R76" s="5">
        <v>4123.79592779</v>
      </c>
      <c r="S76" s="5">
        <v>4584.0053343299996</v>
      </c>
      <c r="T76" s="5">
        <v>4939.9521028400004</v>
      </c>
      <c r="U76" s="5">
        <v>5281.9022712400001</v>
      </c>
      <c r="V76" s="5">
        <v>5586.6117931799999</v>
      </c>
      <c r="W76" s="5">
        <v>5909.90588656</v>
      </c>
      <c r="X76" s="5">
        <v>6239.44197334</v>
      </c>
      <c r="Y76" s="5">
        <v>6583.140128510001</v>
      </c>
      <c r="Z76" s="5">
        <v>6931.3414566599995</v>
      </c>
      <c r="AA76" s="5">
        <v>7298.8976921399999</v>
      </c>
      <c r="AB76" s="5">
        <v>7670.4133017300001</v>
      </c>
      <c r="AC76" s="5">
        <v>8065.6271149200002</v>
      </c>
      <c r="AD76" s="5">
        <v>8460.9043175100014</v>
      </c>
      <c r="AE76" s="5">
        <v>8477.9553716600003</v>
      </c>
    </row>
    <row r="77" spans="1:31">
      <c r="A77" s="59" t="s">
        <v>134</v>
      </c>
      <c r="B77" s="59" t="s">
        <v>127</v>
      </c>
      <c r="C77" s="59" t="s">
        <v>91</v>
      </c>
      <c r="D77" s="5">
        <v>394.57299999999998</v>
      </c>
      <c r="E77" s="5">
        <v>630.91099999999994</v>
      </c>
      <c r="F77" s="5">
        <v>861.1690000000001</v>
      </c>
      <c r="G77" s="5">
        <v>1044.5999999999999</v>
      </c>
      <c r="H77" s="5">
        <v>1202.9009999999998</v>
      </c>
      <c r="I77" s="5">
        <v>1345.9849999999997</v>
      </c>
      <c r="J77" s="5">
        <v>1584.4370000000004</v>
      </c>
      <c r="K77" s="5">
        <v>1898.5049999999999</v>
      </c>
      <c r="L77" s="5">
        <v>2160.37</v>
      </c>
      <c r="M77" s="5">
        <v>2444.3399999999997</v>
      </c>
      <c r="N77" s="5">
        <v>2791.5270000000005</v>
      </c>
      <c r="O77" s="5">
        <v>3133.6959999999999</v>
      </c>
      <c r="P77" s="5">
        <v>3465.1140000000005</v>
      </c>
      <c r="Q77" s="5">
        <v>3761.0080000000007</v>
      </c>
      <c r="R77" s="5">
        <v>4025.8090000000002</v>
      </c>
      <c r="S77" s="5">
        <v>4247.8820000000005</v>
      </c>
      <c r="T77" s="5">
        <v>4350.5150000000003</v>
      </c>
      <c r="U77" s="5">
        <v>4399.7440000000006</v>
      </c>
      <c r="V77" s="5">
        <v>4410.491</v>
      </c>
      <c r="W77" s="5">
        <v>4406.2350000000006</v>
      </c>
      <c r="X77" s="5">
        <v>4406.755000000001</v>
      </c>
      <c r="Y77" s="5">
        <v>4388.9480000000012</v>
      </c>
      <c r="Z77" s="5">
        <v>4375.9829999999993</v>
      </c>
      <c r="AA77" s="5">
        <v>4347.2200000000012</v>
      </c>
      <c r="AB77" s="5">
        <v>4324.1239999999998</v>
      </c>
      <c r="AC77" s="5">
        <v>4288.7089999999998</v>
      </c>
      <c r="AD77" s="5">
        <v>4255.2830000000004</v>
      </c>
      <c r="AE77" s="5">
        <v>4255.2830000000004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535.97304635</v>
      </c>
      <c r="U79" s="5">
        <v>535.97304635</v>
      </c>
      <c r="V79" s="5">
        <v>535.97304635</v>
      </c>
      <c r="W79" s="5">
        <v>535.97304635</v>
      </c>
      <c r="X79" s="5">
        <v>535.97304635</v>
      </c>
      <c r="Y79" s="5">
        <v>535.97304635</v>
      </c>
      <c r="Z79" s="5">
        <v>535.97304635</v>
      </c>
      <c r="AA79" s="5">
        <v>535.97304635</v>
      </c>
      <c r="AB79" s="5">
        <v>535.97304635</v>
      </c>
      <c r="AC79" s="5">
        <v>535.97304635</v>
      </c>
      <c r="AD79" s="5">
        <v>535.97304635</v>
      </c>
      <c r="AE79" s="5">
        <v>535.97304635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171.77383592000001</v>
      </c>
      <c r="L80" s="5">
        <v>493.33013046000002</v>
      </c>
      <c r="M80" s="5">
        <v>493.33013046000002</v>
      </c>
      <c r="N80" s="5">
        <v>493.33013046000002</v>
      </c>
      <c r="O80" s="5">
        <v>493.33013046000002</v>
      </c>
      <c r="P80" s="5">
        <v>493.33013046000002</v>
      </c>
      <c r="Q80" s="5">
        <v>617.09474852999995</v>
      </c>
      <c r="R80" s="5">
        <v>617.09474852999995</v>
      </c>
      <c r="S80" s="5">
        <v>617.09474852999995</v>
      </c>
      <c r="T80" s="5">
        <v>617.09474852999995</v>
      </c>
      <c r="U80" s="5">
        <v>617.09474852999995</v>
      </c>
      <c r="V80" s="5">
        <v>617.09474852999995</v>
      </c>
      <c r="W80" s="5">
        <v>617.09474852999995</v>
      </c>
      <c r="X80" s="5">
        <v>617.09474852999995</v>
      </c>
      <c r="Y80" s="5">
        <v>617.09474852999995</v>
      </c>
      <c r="Z80" s="5">
        <v>617.09474852999995</v>
      </c>
      <c r="AA80" s="5">
        <v>617.09474852999995</v>
      </c>
      <c r="AB80" s="5">
        <v>617.09474852999995</v>
      </c>
      <c r="AC80" s="5">
        <v>617.09474852999995</v>
      </c>
      <c r="AD80" s="5">
        <v>617.09474852999995</v>
      </c>
      <c r="AE80" s="5">
        <v>445.32091260999999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9" t="s">
        <v>134</v>
      </c>
      <c r="B82" s="59" t="s">
        <v>128</v>
      </c>
      <c r="C82" s="59" t="s">
        <v>90</v>
      </c>
      <c r="D82" s="5">
        <v>55.805</v>
      </c>
      <c r="E82" s="5">
        <v>137.178</v>
      </c>
      <c r="F82" s="5">
        <v>254.75700000000001</v>
      </c>
      <c r="G82" s="5">
        <v>407.74700000000001</v>
      </c>
      <c r="H82" s="5">
        <v>597.26199999999994</v>
      </c>
      <c r="I82" s="5">
        <v>772.55799999999999</v>
      </c>
      <c r="J82" s="5">
        <v>1024.9490000000001</v>
      </c>
      <c r="K82" s="5">
        <v>1239.8924565900002</v>
      </c>
      <c r="L82" s="5">
        <v>1442.2730291799999</v>
      </c>
      <c r="M82" s="5">
        <v>1672.4216107700001</v>
      </c>
      <c r="N82" s="5">
        <v>1972.3109051700001</v>
      </c>
      <c r="O82" s="5">
        <v>2322.3100700999998</v>
      </c>
      <c r="P82" s="5">
        <v>2689.1722191600002</v>
      </c>
      <c r="Q82" s="5">
        <v>3083.3483508299996</v>
      </c>
      <c r="R82" s="5">
        <v>3503.3183958999998</v>
      </c>
      <c r="S82" s="5">
        <v>3907.2658795100001</v>
      </c>
      <c r="T82" s="5">
        <v>4248.3119133199998</v>
      </c>
      <c r="U82" s="5">
        <v>4594.1342578200001</v>
      </c>
      <c r="V82" s="5">
        <v>4922.3785791</v>
      </c>
      <c r="W82" s="5">
        <v>5240.6725199799994</v>
      </c>
      <c r="X82" s="5">
        <v>5568.3839228100005</v>
      </c>
      <c r="Y82" s="5">
        <v>5914.7133059999996</v>
      </c>
      <c r="Z82" s="5">
        <v>6268.9471736599999</v>
      </c>
      <c r="AA82" s="5">
        <v>6645.9519552000002</v>
      </c>
      <c r="AB82" s="5">
        <v>7030.0935544499998</v>
      </c>
      <c r="AC82" s="5">
        <v>7438.2922817500003</v>
      </c>
      <c r="AD82" s="5">
        <v>7855.3622635800002</v>
      </c>
      <c r="AE82" s="5">
        <v>7884.0703673100006</v>
      </c>
    </row>
    <row r="83" spans="1:31">
      <c r="A83" s="59" t="s">
        <v>134</v>
      </c>
      <c r="B83" s="59" t="s">
        <v>128</v>
      </c>
      <c r="C83" s="59" t="s">
        <v>91</v>
      </c>
      <c r="D83" s="5">
        <v>332.36600000000004</v>
      </c>
      <c r="E83" s="5">
        <v>592.89299999999992</v>
      </c>
      <c r="F83" s="5">
        <v>841.02199999999993</v>
      </c>
      <c r="G83" s="5">
        <v>1068.623</v>
      </c>
      <c r="H83" s="5">
        <v>1263.973</v>
      </c>
      <c r="I83" s="5">
        <v>1337.973</v>
      </c>
      <c r="J83" s="5">
        <v>1465.9969999999998</v>
      </c>
      <c r="K83" s="5">
        <v>1677.258</v>
      </c>
      <c r="L83" s="5">
        <v>1844.1930000000002</v>
      </c>
      <c r="M83" s="5">
        <v>2011.6679999999999</v>
      </c>
      <c r="N83" s="5">
        <v>2249.2469999999998</v>
      </c>
      <c r="O83" s="5">
        <v>2505.0829999999996</v>
      </c>
      <c r="P83" s="5">
        <v>2754.9570000000003</v>
      </c>
      <c r="Q83" s="5">
        <v>2990.1659999999997</v>
      </c>
      <c r="R83" s="5">
        <v>3229.36</v>
      </c>
      <c r="S83" s="5">
        <v>3404.1</v>
      </c>
      <c r="T83" s="5">
        <v>3500.9479999999999</v>
      </c>
      <c r="U83" s="5">
        <v>3565.6019999999994</v>
      </c>
      <c r="V83" s="5">
        <v>3605.174</v>
      </c>
      <c r="W83" s="5">
        <v>3604.6750000000002</v>
      </c>
      <c r="X83" s="5">
        <v>3607.4979999999996</v>
      </c>
      <c r="Y83" s="5">
        <v>3598.4210000000003</v>
      </c>
      <c r="Z83" s="5">
        <v>3592.6409999999996</v>
      </c>
      <c r="AA83" s="5">
        <v>3576.0250000000005</v>
      </c>
      <c r="AB83" s="5">
        <v>3563.2330000000011</v>
      </c>
      <c r="AC83" s="5">
        <v>3540.764000000001</v>
      </c>
      <c r="AD83" s="5">
        <v>3521.5800000000008</v>
      </c>
      <c r="AE83" s="5">
        <v>3521.5800000000008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65.319260369999995</v>
      </c>
      <c r="T86" s="5">
        <v>348.16143301</v>
      </c>
      <c r="U86" s="5">
        <v>348.16143301</v>
      </c>
      <c r="V86" s="5">
        <v>348.16143301</v>
      </c>
      <c r="W86" s="5">
        <v>348.16143301</v>
      </c>
      <c r="X86" s="5">
        <v>348.16143301</v>
      </c>
      <c r="Y86" s="5">
        <v>348.16143301</v>
      </c>
      <c r="Z86" s="5">
        <v>348.16143301</v>
      </c>
      <c r="AA86" s="5">
        <v>348.16143301</v>
      </c>
      <c r="AB86" s="5">
        <v>348.16143301</v>
      </c>
      <c r="AC86" s="5">
        <v>348.16143301</v>
      </c>
      <c r="AD86" s="5">
        <v>883.22770852999997</v>
      </c>
      <c r="AE86" s="5">
        <v>883.22770852999997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88.617000000000004</v>
      </c>
      <c r="E88" s="5">
        <v>126.926</v>
      </c>
      <c r="F88" s="5">
        <v>170.24600000000001</v>
      </c>
      <c r="G88" s="5">
        <v>214.273</v>
      </c>
      <c r="H88" s="5">
        <v>262.03500000000003</v>
      </c>
      <c r="I88" s="5">
        <v>314.13299999999998</v>
      </c>
      <c r="J88" s="5">
        <v>396.51799999999997</v>
      </c>
      <c r="K88" s="5">
        <v>481.68032892000002</v>
      </c>
      <c r="L88" s="5">
        <v>576.47358365999992</v>
      </c>
      <c r="M88" s="5">
        <v>691.38815980000004</v>
      </c>
      <c r="N88" s="5">
        <v>822.10936463999997</v>
      </c>
      <c r="O88" s="5">
        <v>961.61198901</v>
      </c>
      <c r="P88" s="5">
        <v>1103.1650907600001</v>
      </c>
      <c r="Q88" s="5">
        <v>1249.6182802100002</v>
      </c>
      <c r="R88" s="5">
        <v>1391.3790371300001</v>
      </c>
      <c r="S88" s="5">
        <v>1535.89589978</v>
      </c>
      <c r="T88" s="5">
        <v>1649.0204429799999</v>
      </c>
      <c r="U88" s="5">
        <v>1760.9195201399998</v>
      </c>
      <c r="V88" s="5">
        <v>1865.4012426700001</v>
      </c>
      <c r="W88" s="5">
        <v>1977.5530478600001</v>
      </c>
      <c r="X88" s="5">
        <v>2093.06887766</v>
      </c>
      <c r="Y88" s="5">
        <v>2215.7033560600003</v>
      </c>
      <c r="Z88" s="5">
        <v>2340.0392231799997</v>
      </c>
      <c r="AA88" s="5">
        <v>2472.04279529</v>
      </c>
      <c r="AB88" s="5">
        <v>2605.8008546900001</v>
      </c>
      <c r="AC88" s="5">
        <v>2746.9221040100001</v>
      </c>
      <c r="AD88" s="5">
        <v>2891.3831629700003</v>
      </c>
      <c r="AE88" s="5">
        <v>2899.8263167599998</v>
      </c>
    </row>
    <row r="89" spans="1:31">
      <c r="A89" s="59" t="s">
        <v>134</v>
      </c>
      <c r="B89" s="59" t="s">
        <v>129</v>
      </c>
      <c r="C89" s="59" t="s">
        <v>91</v>
      </c>
      <c r="D89" s="5">
        <v>212.58100000000002</v>
      </c>
      <c r="E89" s="5">
        <v>276.14400000000001</v>
      </c>
      <c r="F89" s="5">
        <v>335.75400000000002</v>
      </c>
      <c r="G89" s="5">
        <v>385.71199999999999</v>
      </c>
      <c r="H89" s="5">
        <v>430.43699999999995</v>
      </c>
      <c r="I89" s="5">
        <v>473.61899999999997</v>
      </c>
      <c r="J89" s="5">
        <v>550.52099999999996</v>
      </c>
      <c r="K89" s="5">
        <v>637.23300000000006</v>
      </c>
      <c r="L89" s="5">
        <v>727.39999999999986</v>
      </c>
      <c r="M89" s="5">
        <v>829.16200000000003</v>
      </c>
      <c r="N89" s="5">
        <v>941.16499999999996</v>
      </c>
      <c r="O89" s="5">
        <v>1047.02</v>
      </c>
      <c r="P89" s="5">
        <v>1145.7469999999998</v>
      </c>
      <c r="Q89" s="5">
        <v>1232.7439999999997</v>
      </c>
      <c r="R89" s="5">
        <v>1306.8890000000001</v>
      </c>
      <c r="S89" s="5">
        <v>1367.354</v>
      </c>
      <c r="T89" s="5">
        <v>1391.8330000000001</v>
      </c>
      <c r="U89" s="5">
        <v>1402.348</v>
      </c>
      <c r="V89" s="5">
        <v>1404.4880000000001</v>
      </c>
      <c r="W89" s="5">
        <v>1403.3189999999997</v>
      </c>
      <c r="X89" s="5">
        <v>1403.71</v>
      </c>
      <c r="Y89" s="5">
        <v>1400.4919999999997</v>
      </c>
      <c r="Z89" s="5">
        <v>1398.4079999999999</v>
      </c>
      <c r="AA89" s="5">
        <v>1392.5499999999997</v>
      </c>
      <c r="AB89" s="5">
        <v>1387.998</v>
      </c>
      <c r="AC89" s="5">
        <v>1379.5390000000002</v>
      </c>
      <c r="AD89" s="5">
        <v>1372.6469999999995</v>
      </c>
      <c r="AE89" s="5">
        <v>1372.6469999999995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30.660351250000001</v>
      </c>
      <c r="L91" s="5">
        <v>500.32218429</v>
      </c>
      <c r="M91" s="5">
        <v>500.32218429</v>
      </c>
      <c r="N91" s="5">
        <v>500.32218429</v>
      </c>
      <c r="O91" s="5">
        <v>500.32218429</v>
      </c>
      <c r="P91" s="5">
        <v>500.32218429</v>
      </c>
      <c r="Q91" s="5">
        <v>500.32218429</v>
      </c>
      <c r="R91" s="5">
        <v>500.32218429</v>
      </c>
      <c r="S91" s="5">
        <v>500.32218429</v>
      </c>
      <c r="T91" s="5">
        <v>500.32218429</v>
      </c>
      <c r="U91" s="5">
        <v>500.32218429</v>
      </c>
      <c r="V91" s="5">
        <v>500.32218429</v>
      </c>
      <c r="W91" s="5">
        <v>500.32218429</v>
      </c>
      <c r="X91" s="5">
        <v>500.32218429</v>
      </c>
      <c r="Y91" s="5">
        <v>500.32218429</v>
      </c>
      <c r="Z91" s="5">
        <v>500.32218429</v>
      </c>
      <c r="AA91" s="5">
        <v>500.32218429</v>
      </c>
      <c r="AB91" s="5">
        <v>500.32218429</v>
      </c>
      <c r="AC91" s="5">
        <v>500.32218429</v>
      </c>
      <c r="AD91" s="5">
        <v>500.32218429</v>
      </c>
      <c r="AE91" s="5">
        <v>500.32218429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6.4749999999999996</v>
      </c>
      <c r="E94" s="5">
        <v>13.055999999999999</v>
      </c>
      <c r="F94" s="5">
        <v>22.071000000000002</v>
      </c>
      <c r="G94" s="5">
        <v>33.045999999999999</v>
      </c>
      <c r="H94" s="5">
        <v>46.206000000000003</v>
      </c>
      <c r="I94" s="5">
        <v>61.677</v>
      </c>
      <c r="J94" s="5">
        <v>85.302999999999997</v>
      </c>
      <c r="K94" s="5">
        <v>106.15148554</v>
      </c>
      <c r="L94" s="5">
        <v>128.39884997999999</v>
      </c>
      <c r="M94" s="5">
        <v>155.92226499999998</v>
      </c>
      <c r="N94" s="5">
        <v>187.63005268999999</v>
      </c>
      <c r="O94" s="5">
        <v>223.10064670000003</v>
      </c>
      <c r="P94" s="5">
        <v>259.99912260999997</v>
      </c>
      <c r="Q94" s="5">
        <v>298.95734677000002</v>
      </c>
      <c r="R94" s="5">
        <v>337.58509091999997</v>
      </c>
      <c r="S94" s="5">
        <v>377.19855520999999</v>
      </c>
      <c r="T94" s="5">
        <v>409.26820767999999</v>
      </c>
      <c r="U94" s="5">
        <v>441.32100571000001</v>
      </c>
      <c r="V94" s="5">
        <v>471.40510606999999</v>
      </c>
      <c r="W94" s="5">
        <v>503.46567236999999</v>
      </c>
      <c r="X94" s="5">
        <v>536.23109856999997</v>
      </c>
      <c r="Y94" s="5">
        <v>570.92117711000003</v>
      </c>
      <c r="Z94" s="5">
        <v>606.0269333</v>
      </c>
      <c r="AA94" s="5">
        <v>643.19868507000001</v>
      </c>
      <c r="AB94" s="5">
        <v>680.67299238999999</v>
      </c>
      <c r="AC94" s="5">
        <v>720.12988898000003</v>
      </c>
      <c r="AD94" s="5">
        <v>760.10126588000003</v>
      </c>
      <c r="AE94" s="5">
        <v>761.60182925999993</v>
      </c>
    </row>
    <row r="95" spans="1:31">
      <c r="A95" s="59" t="s">
        <v>134</v>
      </c>
      <c r="B95" s="59" t="s">
        <v>130</v>
      </c>
      <c r="C95" s="59" t="s">
        <v>91</v>
      </c>
      <c r="D95" s="5">
        <v>41.377000000000002</v>
      </c>
      <c r="E95" s="5">
        <v>59.671999999999997</v>
      </c>
      <c r="F95" s="5">
        <v>76.56</v>
      </c>
      <c r="G95" s="5">
        <v>90.268000000000001</v>
      </c>
      <c r="H95" s="5">
        <v>101.32000000000001</v>
      </c>
      <c r="I95" s="5">
        <v>110.82300000000001</v>
      </c>
      <c r="J95" s="5">
        <v>127.054</v>
      </c>
      <c r="K95" s="5">
        <v>149.11699999999996</v>
      </c>
      <c r="L95" s="5">
        <v>170.46899999999999</v>
      </c>
      <c r="M95" s="5">
        <v>195.083</v>
      </c>
      <c r="N95" s="5">
        <v>222.42100000000005</v>
      </c>
      <c r="O95" s="5">
        <v>249.88899999999998</v>
      </c>
      <c r="P95" s="5">
        <v>276.29200000000003</v>
      </c>
      <c r="Q95" s="5">
        <v>300.41299999999995</v>
      </c>
      <c r="R95" s="5">
        <v>321.84100000000007</v>
      </c>
      <c r="S95" s="5">
        <v>339.84500000000003</v>
      </c>
      <c r="T95" s="5">
        <v>348.76899999999995</v>
      </c>
      <c r="U95" s="5">
        <v>354.13799999999998</v>
      </c>
      <c r="V95" s="5">
        <v>357.02999999999992</v>
      </c>
      <c r="W95" s="5">
        <v>358.66700000000003</v>
      </c>
      <c r="X95" s="5">
        <v>360.45300000000003</v>
      </c>
      <c r="Y95" s="5">
        <v>360.96400000000011</v>
      </c>
      <c r="Z95" s="5">
        <v>361.55799999999999</v>
      </c>
      <c r="AA95" s="5">
        <v>360.78600000000006</v>
      </c>
      <c r="AB95" s="5">
        <v>360.19799999999998</v>
      </c>
      <c r="AC95" s="5">
        <v>358.24400000000003</v>
      </c>
      <c r="AD95" s="5">
        <v>356.52700000000004</v>
      </c>
      <c r="AE95" s="5">
        <v>356.52700000000004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660</v>
      </c>
      <c r="S98" s="5">
        <v>660</v>
      </c>
      <c r="T98" s="5">
        <v>660</v>
      </c>
      <c r="U98" s="5">
        <v>660</v>
      </c>
      <c r="V98" s="5">
        <v>660</v>
      </c>
      <c r="W98" s="5">
        <v>660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1480</v>
      </c>
      <c r="AA99" s="5">
        <v>1480</v>
      </c>
      <c r="AB99" s="5">
        <v>555</v>
      </c>
      <c r="AC99" s="5">
        <v>155</v>
      </c>
      <c r="AD99" s="5">
        <v>177.41066544</v>
      </c>
      <c r="AE99" s="5">
        <v>177.41066544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9" t="s">
        <v>137</v>
      </c>
      <c r="B101" s="59" t="s">
        <v>126</v>
      </c>
      <c r="C101" s="59" t="s">
        <v>90</v>
      </c>
      <c r="D101" s="5">
        <v>97.194999999999993</v>
      </c>
      <c r="E101" s="5">
        <v>193.89099999999999</v>
      </c>
      <c r="F101" s="5">
        <v>321.46699999999998</v>
      </c>
      <c r="G101" s="5">
        <v>477.30799999999999</v>
      </c>
      <c r="H101" s="5">
        <v>663.93899998999996</v>
      </c>
      <c r="I101" s="5">
        <v>884.26200001000007</v>
      </c>
      <c r="J101" s="5">
        <v>1223.617</v>
      </c>
      <c r="K101" s="5">
        <v>1527.53344593</v>
      </c>
      <c r="L101" s="5">
        <v>1867.2025770400001</v>
      </c>
      <c r="M101" s="5">
        <v>2268.2680231300001</v>
      </c>
      <c r="N101" s="5">
        <v>2758.8330898199997</v>
      </c>
      <c r="O101" s="5">
        <v>3293.1551549400001</v>
      </c>
      <c r="P101" s="5">
        <v>3837.9824765800004</v>
      </c>
      <c r="Q101" s="5">
        <v>4410.34305305</v>
      </c>
      <c r="R101" s="5">
        <v>4966.7253137600001</v>
      </c>
      <c r="S101" s="5">
        <v>5527.4248461199995</v>
      </c>
      <c r="T101" s="5">
        <v>5974.0516751499999</v>
      </c>
      <c r="U101" s="5">
        <v>6409.6953179900001</v>
      </c>
      <c r="V101" s="5">
        <v>6810.2277216000002</v>
      </c>
      <c r="W101" s="5">
        <v>7236.07853574</v>
      </c>
      <c r="X101" s="5">
        <v>7670.42398976</v>
      </c>
      <c r="Y101" s="5">
        <v>8130.8809619000003</v>
      </c>
      <c r="Z101" s="5">
        <v>8598.1680176999998</v>
      </c>
      <c r="AA101" s="5">
        <v>9095.4546502699995</v>
      </c>
      <c r="AB101" s="5">
        <v>9598.0447687700016</v>
      </c>
      <c r="AC101" s="5">
        <v>10130.098615360001</v>
      </c>
      <c r="AD101" s="5">
        <v>10669.6482607</v>
      </c>
      <c r="AE101" s="5">
        <v>10697.643870079999</v>
      </c>
    </row>
    <row r="102" spans="1:31">
      <c r="A102" s="59" t="s">
        <v>137</v>
      </c>
      <c r="B102" s="59" t="s">
        <v>126</v>
      </c>
      <c r="C102" s="59" t="s">
        <v>91</v>
      </c>
      <c r="D102" s="5">
        <v>551.87700000000007</v>
      </c>
      <c r="E102" s="5">
        <v>804.322</v>
      </c>
      <c r="F102" s="5">
        <v>1024.308</v>
      </c>
      <c r="G102" s="5">
        <v>1210.452</v>
      </c>
      <c r="H102" s="5">
        <v>1364.306</v>
      </c>
      <c r="I102" s="5">
        <v>1497.8260000000002</v>
      </c>
      <c r="J102" s="5">
        <v>1724.8410000000001</v>
      </c>
      <c r="K102" s="5">
        <v>2042.145</v>
      </c>
      <c r="L102" s="5">
        <v>2372.9799999999996</v>
      </c>
      <c r="M102" s="5">
        <v>2728.3529999999992</v>
      </c>
      <c r="N102" s="5">
        <v>3161.3959999999997</v>
      </c>
      <c r="O102" s="5">
        <v>3582.5970000000002</v>
      </c>
      <c r="P102" s="5">
        <v>3974.6349999999993</v>
      </c>
      <c r="Q102" s="5">
        <v>4331.67</v>
      </c>
      <c r="R102" s="5">
        <v>4638.5140000000019</v>
      </c>
      <c r="S102" s="5">
        <v>4887.0350000000008</v>
      </c>
      <c r="T102" s="5">
        <v>5003.3400000000011</v>
      </c>
      <c r="U102" s="5">
        <v>5060.8829999999998</v>
      </c>
      <c r="V102" s="5">
        <v>5077.6240000000007</v>
      </c>
      <c r="W102" s="5">
        <v>5077.9980000000005</v>
      </c>
      <c r="X102" s="5">
        <v>5080.4420000000009</v>
      </c>
      <c r="Y102" s="5">
        <v>5067.9909999999991</v>
      </c>
      <c r="Z102" s="5">
        <v>5058.1019999999999</v>
      </c>
      <c r="AA102" s="5">
        <v>5033.2700000000013</v>
      </c>
      <c r="AB102" s="5">
        <v>5011.559000000002</v>
      </c>
      <c r="AC102" s="5">
        <v>4974.7829999999994</v>
      </c>
      <c r="AD102" s="5">
        <v>4941.0389999999989</v>
      </c>
      <c r="AE102" s="5">
        <v>4941.0389999999989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550.56459827000003</v>
      </c>
      <c r="R104" s="5">
        <v>759.59389392000003</v>
      </c>
      <c r="S104" s="5">
        <v>759.59389392000003</v>
      </c>
      <c r="T104" s="5">
        <v>854.22699359000001</v>
      </c>
      <c r="U104" s="5">
        <v>854.22699359000001</v>
      </c>
      <c r="V104" s="5">
        <v>947.90872387000002</v>
      </c>
      <c r="W104" s="5">
        <v>947.90872387000002</v>
      </c>
      <c r="X104" s="5">
        <v>947.90872387000002</v>
      </c>
      <c r="Y104" s="5">
        <v>947.90872387000002</v>
      </c>
      <c r="Z104" s="5">
        <v>1249.3149899499999</v>
      </c>
      <c r="AA104" s="5">
        <v>1249.3149899499999</v>
      </c>
      <c r="AB104" s="5">
        <v>1249.3149899499999</v>
      </c>
      <c r="AC104" s="5">
        <v>1249.3149899499999</v>
      </c>
      <c r="AD104" s="5">
        <v>1249.3149899499999</v>
      </c>
      <c r="AE104" s="5">
        <v>1249.3149899499999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837.58994226999994</v>
      </c>
      <c r="K105" s="5">
        <v>1776.68989188</v>
      </c>
      <c r="L105" s="5">
        <v>1776.68989188</v>
      </c>
      <c r="M105" s="5">
        <v>1776.68989188</v>
      </c>
      <c r="N105" s="5">
        <v>2105.9352532900002</v>
      </c>
      <c r="O105" s="5">
        <v>2105.9352532900002</v>
      </c>
      <c r="P105" s="5">
        <v>2105.9352532900002</v>
      </c>
      <c r="Q105" s="5">
        <v>2105.9352532900002</v>
      </c>
      <c r="R105" s="5">
        <v>2353.7253633400001</v>
      </c>
      <c r="S105" s="5">
        <v>3304.76950141</v>
      </c>
      <c r="T105" s="5">
        <v>3639.4365542</v>
      </c>
      <c r="U105" s="5">
        <v>3639.4365542</v>
      </c>
      <c r="V105" s="5">
        <v>4201.1883460500003</v>
      </c>
      <c r="W105" s="5">
        <v>4201.1883460500003</v>
      </c>
      <c r="X105" s="5">
        <v>4201.1883460500003</v>
      </c>
      <c r="Y105" s="5">
        <v>4201.1883460500003</v>
      </c>
      <c r="Z105" s="5">
        <v>4201.1883460500003</v>
      </c>
      <c r="AA105" s="5">
        <v>4201.1883460500003</v>
      </c>
      <c r="AB105" s="5">
        <v>4201.1883460500003</v>
      </c>
      <c r="AC105" s="5">
        <v>4935.3224490600005</v>
      </c>
      <c r="AD105" s="5">
        <v>6589.4600212600008</v>
      </c>
      <c r="AE105" s="5">
        <v>5650.3600716499996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239.01801268</v>
      </c>
      <c r="J106" s="5">
        <v>239.01801268</v>
      </c>
      <c r="K106" s="5">
        <v>239.01801268</v>
      </c>
      <c r="L106" s="5">
        <v>239.01801268</v>
      </c>
      <c r="M106" s="5">
        <v>239.01801268</v>
      </c>
      <c r="N106" s="5">
        <v>239.01801268</v>
      </c>
      <c r="O106" s="5">
        <v>239.01801268</v>
      </c>
      <c r="P106" s="5">
        <v>239.01801268</v>
      </c>
      <c r="Q106" s="5">
        <v>239.01801268</v>
      </c>
      <c r="R106" s="5">
        <v>239.01801268</v>
      </c>
      <c r="S106" s="5">
        <v>239.01801268</v>
      </c>
      <c r="T106" s="5">
        <v>239.01801268</v>
      </c>
      <c r="U106" s="5">
        <v>239.01801268</v>
      </c>
      <c r="V106" s="5">
        <v>239.01801268</v>
      </c>
      <c r="W106" s="5">
        <v>239.01801268</v>
      </c>
      <c r="X106" s="5">
        <v>239.01801268</v>
      </c>
      <c r="Y106" s="5">
        <v>239.01801268</v>
      </c>
      <c r="Z106" s="5">
        <v>239.01801268</v>
      </c>
      <c r="AA106" s="5">
        <v>239.01801268</v>
      </c>
      <c r="AB106" s="5">
        <v>239.01801268</v>
      </c>
      <c r="AC106" s="5">
        <v>100</v>
      </c>
      <c r="AD106" s="5">
        <v>100</v>
      </c>
      <c r="AE106" s="5">
        <v>100</v>
      </c>
    </row>
    <row r="107" spans="1:31">
      <c r="A107" s="59" t="s">
        <v>137</v>
      </c>
      <c r="B107" s="59" t="s">
        <v>127</v>
      </c>
      <c r="C107" s="59" t="s">
        <v>90</v>
      </c>
      <c r="D107" s="5">
        <v>70.646999989999998</v>
      </c>
      <c r="E107" s="5">
        <v>151.97900000999999</v>
      </c>
      <c r="F107" s="5">
        <v>266.90499999999997</v>
      </c>
      <c r="G107" s="5">
        <v>406.553</v>
      </c>
      <c r="H107" s="5">
        <v>573.36900000000003</v>
      </c>
      <c r="I107" s="5">
        <v>775.00299999999993</v>
      </c>
      <c r="J107" s="5">
        <v>1088.9509999899999</v>
      </c>
      <c r="K107" s="5">
        <v>1371.9857166600002</v>
      </c>
      <c r="L107" s="5">
        <v>1640.71045082</v>
      </c>
      <c r="M107" s="5">
        <v>1958.65946534</v>
      </c>
      <c r="N107" s="5">
        <v>2346.43592605</v>
      </c>
      <c r="O107" s="5">
        <v>2772.1156823900001</v>
      </c>
      <c r="P107" s="5">
        <v>3213.9407025800001</v>
      </c>
      <c r="Q107" s="5">
        <v>3671.8742637700002</v>
      </c>
      <c r="R107" s="5">
        <v>4123.79592779</v>
      </c>
      <c r="S107" s="5">
        <v>4584.0053343299996</v>
      </c>
      <c r="T107" s="5">
        <v>4939.9521028400004</v>
      </c>
      <c r="U107" s="5">
        <v>5281.9022712400001</v>
      </c>
      <c r="V107" s="5">
        <v>5586.6117931799999</v>
      </c>
      <c r="W107" s="5">
        <v>5909.90588656</v>
      </c>
      <c r="X107" s="5">
        <v>6239.44197334</v>
      </c>
      <c r="Y107" s="5">
        <v>6583.140128510001</v>
      </c>
      <c r="Z107" s="5">
        <v>6931.3414566599995</v>
      </c>
      <c r="AA107" s="5">
        <v>7298.8976921399999</v>
      </c>
      <c r="AB107" s="5">
        <v>7670.4133017300001</v>
      </c>
      <c r="AC107" s="5">
        <v>8065.6271149200002</v>
      </c>
      <c r="AD107" s="5">
        <v>8460.9043175100014</v>
      </c>
      <c r="AE107" s="5">
        <v>8477.9553716600003</v>
      </c>
    </row>
    <row r="108" spans="1:31">
      <c r="A108" s="59" t="s">
        <v>137</v>
      </c>
      <c r="B108" s="59" t="s">
        <v>127</v>
      </c>
      <c r="C108" s="59" t="s">
        <v>91</v>
      </c>
      <c r="D108" s="5">
        <v>394.57299999999998</v>
      </c>
      <c r="E108" s="5">
        <v>630.91099999999994</v>
      </c>
      <c r="F108" s="5">
        <v>861.1690000000001</v>
      </c>
      <c r="G108" s="5">
        <v>1044.5999999999999</v>
      </c>
      <c r="H108" s="5">
        <v>1202.9009999999998</v>
      </c>
      <c r="I108" s="5">
        <v>1345.9849999999997</v>
      </c>
      <c r="J108" s="5">
        <v>1584.4370000000004</v>
      </c>
      <c r="K108" s="5">
        <v>1898.5049999999999</v>
      </c>
      <c r="L108" s="5">
        <v>2160.37</v>
      </c>
      <c r="M108" s="5">
        <v>2444.3399999999997</v>
      </c>
      <c r="N108" s="5">
        <v>2791.5270000000005</v>
      </c>
      <c r="O108" s="5">
        <v>3133.6959999999999</v>
      </c>
      <c r="P108" s="5">
        <v>3465.1140000000005</v>
      </c>
      <c r="Q108" s="5">
        <v>3761.0080000000007</v>
      </c>
      <c r="R108" s="5">
        <v>4025.8090000000002</v>
      </c>
      <c r="S108" s="5">
        <v>4247.8820000000005</v>
      </c>
      <c r="T108" s="5">
        <v>4350.5150000000003</v>
      </c>
      <c r="U108" s="5">
        <v>4399.7440000000006</v>
      </c>
      <c r="V108" s="5">
        <v>4410.491</v>
      </c>
      <c r="W108" s="5">
        <v>4406.2350000000006</v>
      </c>
      <c r="X108" s="5">
        <v>4406.755000000001</v>
      </c>
      <c r="Y108" s="5">
        <v>4388.9480000000012</v>
      </c>
      <c r="Z108" s="5">
        <v>4375.9829999999993</v>
      </c>
      <c r="AA108" s="5">
        <v>4347.2200000000012</v>
      </c>
      <c r="AB108" s="5">
        <v>4324.1239999999998</v>
      </c>
      <c r="AC108" s="5">
        <v>4288.7089999999998</v>
      </c>
      <c r="AD108" s="5">
        <v>4255.2830000000004</v>
      </c>
      <c r="AE108" s="5">
        <v>4255.2830000000004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538.64363631000003</v>
      </c>
      <c r="U110" s="5">
        <v>538.64363631000003</v>
      </c>
      <c r="V110" s="5">
        <v>538.64363631000003</v>
      </c>
      <c r="W110" s="5">
        <v>538.64363631000003</v>
      </c>
      <c r="X110" s="5">
        <v>538.64363631000003</v>
      </c>
      <c r="Y110" s="5">
        <v>538.64363631000003</v>
      </c>
      <c r="Z110" s="5">
        <v>538.64363631000003</v>
      </c>
      <c r="AA110" s="5">
        <v>538.64363631000003</v>
      </c>
      <c r="AB110" s="5">
        <v>538.64363631000003</v>
      </c>
      <c r="AC110" s="5">
        <v>538.64363631000003</v>
      </c>
      <c r="AD110" s="5">
        <v>538.64363631000003</v>
      </c>
      <c r="AE110" s="5">
        <v>538.64363631000003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138.26519791000001</v>
      </c>
      <c r="O111" s="5">
        <v>138.26519791000001</v>
      </c>
      <c r="P111" s="5">
        <v>289.78434576000001</v>
      </c>
      <c r="Q111" s="5">
        <v>617.16637320999996</v>
      </c>
      <c r="R111" s="5">
        <v>617.16637320999996</v>
      </c>
      <c r="S111" s="5">
        <v>617.16637320999996</v>
      </c>
      <c r="T111" s="5">
        <v>617.16637320999996</v>
      </c>
      <c r="U111" s="5">
        <v>617.16637320999996</v>
      </c>
      <c r="V111" s="5">
        <v>617.16637320999996</v>
      </c>
      <c r="W111" s="5">
        <v>617.16637320999996</v>
      </c>
      <c r="X111" s="5">
        <v>617.16637320999996</v>
      </c>
      <c r="Y111" s="5">
        <v>617.16637320999996</v>
      </c>
      <c r="Z111" s="5">
        <v>617.16637320999996</v>
      </c>
      <c r="AA111" s="5">
        <v>617.16637320999996</v>
      </c>
      <c r="AB111" s="5">
        <v>617.16637320999996</v>
      </c>
      <c r="AC111" s="5">
        <v>617.16637320999996</v>
      </c>
      <c r="AD111" s="5">
        <v>617.16637320999996</v>
      </c>
      <c r="AE111" s="5">
        <v>617.16637320999996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55.805</v>
      </c>
      <c r="E113" s="5">
        <v>137.178</v>
      </c>
      <c r="F113" s="5">
        <v>254.75700000000001</v>
      </c>
      <c r="G113" s="5">
        <v>407.74700000000001</v>
      </c>
      <c r="H113" s="5">
        <v>597.26199999999994</v>
      </c>
      <c r="I113" s="5">
        <v>772.55799999999999</v>
      </c>
      <c r="J113" s="5">
        <v>1024.9490000000001</v>
      </c>
      <c r="K113" s="5">
        <v>1239.8924565900002</v>
      </c>
      <c r="L113" s="5">
        <v>1442.2730291799999</v>
      </c>
      <c r="M113" s="5">
        <v>1672.4216107700001</v>
      </c>
      <c r="N113" s="5">
        <v>1972.3109051700001</v>
      </c>
      <c r="O113" s="5">
        <v>2322.3100700999998</v>
      </c>
      <c r="P113" s="5">
        <v>2689.1722191600002</v>
      </c>
      <c r="Q113" s="5">
        <v>3083.3483508299996</v>
      </c>
      <c r="R113" s="5">
        <v>3503.3183958999998</v>
      </c>
      <c r="S113" s="5">
        <v>3907.2658795100001</v>
      </c>
      <c r="T113" s="5">
        <v>4248.3119133199998</v>
      </c>
      <c r="U113" s="5">
        <v>4594.1342578200001</v>
      </c>
      <c r="V113" s="5">
        <v>4922.3785791</v>
      </c>
      <c r="W113" s="5">
        <v>5240.6725199799994</v>
      </c>
      <c r="X113" s="5">
        <v>5568.3839228100005</v>
      </c>
      <c r="Y113" s="5">
        <v>5914.7133059999996</v>
      </c>
      <c r="Z113" s="5">
        <v>6268.9471736599999</v>
      </c>
      <c r="AA113" s="5">
        <v>6645.9519552000002</v>
      </c>
      <c r="AB113" s="5">
        <v>7030.0935544499998</v>
      </c>
      <c r="AC113" s="5">
        <v>7438.2922817500003</v>
      </c>
      <c r="AD113" s="5">
        <v>7855.3622635800002</v>
      </c>
      <c r="AE113" s="5">
        <v>7884.0703673100006</v>
      </c>
    </row>
    <row r="114" spans="1:31">
      <c r="A114" s="59" t="s">
        <v>137</v>
      </c>
      <c r="B114" s="59" t="s">
        <v>128</v>
      </c>
      <c r="C114" s="59" t="s">
        <v>91</v>
      </c>
      <c r="D114" s="5">
        <v>332.36600000000004</v>
      </c>
      <c r="E114" s="5">
        <v>592.89299999999992</v>
      </c>
      <c r="F114" s="5">
        <v>841.02199999999993</v>
      </c>
      <c r="G114" s="5">
        <v>1068.623</v>
      </c>
      <c r="H114" s="5">
        <v>1263.973</v>
      </c>
      <c r="I114" s="5">
        <v>1337.973</v>
      </c>
      <c r="J114" s="5">
        <v>1465.9969999999998</v>
      </c>
      <c r="K114" s="5">
        <v>1677.258</v>
      </c>
      <c r="L114" s="5">
        <v>1844.1930000000002</v>
      </c>
      <c r="M114" s="5">
        <v>2011.6679999999999</v>
      </c>
      <c r="N114" s="5">
        <v>2249.2469999999998</v>
      </c>
      <c r="O114" s="5">
        <v>2505.0829999999996</v>
      </c>
      <c r="P114" s="5">
        <v>2754.9570000000003</v>
      </c>
      <c r="Q114" s="5">
        <v>2990.1659999999997</v>
      </c>
      <c r="R114" s="5">
        <v>3229.36</v>
      </c>
      <c r="S114" s="5">
        <v>3404.1</v>
      </c>
      <c r="T114" s="5">
        <v>3500.9479999999999</v>
      </c>
      <c r="U114" s="5">
        <v>3565.6019999999994</v>
      </c>
      <c r="V114" s="5">
        <v>3605.174</v>
      </c>
      <c r="W114" s="5">
        <v>3604.6750000000002</v>
      </c>
      <c r="X114" s="5">
        <v>3607.4979999999996</v>
      </c>
      <c r="Y114" s="5">
        <v>3598.4210000000003</v>
      </c>
      <c r="Z114" s="5">
        <v>3592.6409999999996</v>
      </c>
      <c r="AA114" s="5">
        <v>3576.0250000000005</v>
      </c>
      <c r="AB114" s="5">
        <v>3563.2330000000011</v>
      </c>
      <c r="AC114" s="5">
        <v>3540.764000000001</v>
      </c>
      <c r="AD114" s="5">
        <v>3521.5800000000008</v>
      </c>
      <c r="AE114" s="5">
        <v>3521.5800000000008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21.284425450000001</v>
      </c>
      <c r="T117" s="5">
        <v>344.22706376999997</v>
      </c>
      <c r="U117" s="5">
        <v>344.22706376999997</v>
      </c>
      <c r="V117" s="5">
        <v>344.22706376999997</v>
      </c>
      <c r="W117" s="5">
        <v>344.22706376999997</v>
      </c>
      <c r="X117" s="5">
        <v>344.22706376999997</v>
      </c>
      <c r="Y117" s="5">
        <v>344.22706376999997</v>
      </c>
      <c r="Z117" s="5">
        <v>344.22706376999997</v>
      </c>
      <c r="AA117" s="5">
        <v>344.22706376999997</v>
      </c>
      <c r="AB117" s="5">
        <v>344.22706376999997</v>
      </c>
      <c r="AC117" s="5">
        <v>344.22706376999997</v>
      </c>
      <c r="AD117" s="5">
        <v>869.79207209000003</v>
      </c>
      <c r="AE117" s="5">
        <v>869.79207209000003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88.617000000000004</v>
      </c>
      <c r="E119" s="5">
        <v>126.926</v>
      </c>
      <c r="F119" s="5">
        <v>170.24600000000001</v>
      </c>
      <c r="G119" s="5">
        <v>214.273</v>
      </c>
      <c r="H119" s="5">
        <v>262.03500000000003</v>
      </c>
      <c r="I119" s="5">
        <v>314.13299999999998</v>
      </c>
      <c r="J119" s="5">
        <v>396.51799999999997</v>
      </c>
      <c r="K119" s="5">
        <v>481.68032892000002</v>
      </c>
      <c r="L119" s="5">
        <v>576.47358365999992</v>
      </c>
      <c r="M119" s="5">
        <v>691.38815980000004</v>
      </c>
      <c r="N119" s="5">
        <v>822.10936463999997</v>
      </c>
      <c r="O119" s="5">
        <v>961.61198901</v>
      </c>
      <c r="P119" s="5">
        <v>1103.1650907600001</v>
      </c>
      <c r="Q119" s="5">
        <v>1249.6182802100002</v>
      </c>
      <c r="R119" s="5">
        <v>1391.3790371300001</v>
      </c>
      <c r="S119" s="5">
        <v>1535.89589978</v>
      </c>
      <c r="T119" s="5">
        <v>1649.0204429799999</v>
      </c>
      <c r="U119" s="5">
        <v>1760.9195201399998</v>
      </c>
      <c r="V119" s="5">
        <v>1865.4012426700001</v>
      </c>
      <c r="W119" s="5">
        <v>1977.5530478600001</v>
      </c>
      <c r="X119" s="5">
        <v>2093.06887766</v>
      </c>
      <c r="Y119" s="5">
        <v>2215.7033560600003</v>
      </c>
      <c r="Z119" s="5">
        <v>2340.0392231799997</v>
      </c>
      <c r="AA119" s="5">
        <v>2472.04279529</v>
      </c>
      <c r="AB119" s="5">
        <v>2605.8008546900001</v>
      </c>
      <c r="AC119" s="5">
        <v>2746.9221040100001</v>
      </c>
      <c r="AD119" s="5">
        <v>2891.3831629700003</v>
      </c>
      <c r="AE119" s="5">
        <v>2899.8263167599998</v>
      </c>
    </row>
    <row r="120" spans="1:31">
      <c r="A120" s="59" t="s">
        <v>137</v>
      </c>
      <c r="B120" s="59" t="s">
        <v>129</v>
      </c>
      <c r="C120" s="59" t="s">
        <v>91</v>
      </c>
      <c r="D120" s="5">
        <v>212.58100000000002</v>
      </c>
      <c r="E120" s="5">
        <v>276.14400000000001</v>
      </c>
      <c r="F120" s="5">
        <v>335.75400000000002</v>
      </c>
      <c r="G120" s="5">
        <v>385.71199999999999</v>
      </c>
      <c r="H120" s="5">
        <v>430.43699999999995</v>
      </c>
      <c r="I120" s="5">
        <v>473.61899999999997</v>
      </c>
      <c r="J120" s="5">
        <v>550.52099999999996</v>
      </c>
      <c r="K120" s="5">
        <v>637.23300000000006</v>
      </c>
      <c r="L120" s="5">
        <v>727.39999999999986</v>
      </c>
      <c r="M120" s="5">
        <v>829.16200000000003</v>
      </c>
      <c r="N120" s="5">
        <v>941.16499999999996</v>
      </c>
      <c r="O120" s="5">
        <v>1047.02</v>
      </c>
      <c r="P120" s="5">
        <v>1145.7469999999998</v>
      </c>
      <c r="Q120" s="5">
        <v>1232.7439999999997</v>
      </c>
      <c r="R120" s="5">
        <v>1306.8890000000001</v>
      </c>
      <c r="S120" s="5">
        <v>1367.354</v>
      </c>
      <c r="T120" s="5">
        <v>1391.8330000000001</v>
      </c>
      <c r="U120" s="5">
        <v>1402.348</v>
      </c>
      <c r="V120" s="5">
        <v>1404.4880000000001</v>
      </c>
      <c r="W120" s="5">
        <v>1403.3189999999997</v>
      </c>
      <c r="X120" s="5">
        <v>1403.71</v>
      </c>
      <c r="Y120" s="5">
        <v>1400.4919999999997</v>
      </c>
      <c r="Z120" s="5">
        <v>1398.4079999999999</v>
      </c>
      <c r="AA120" s="5">
        <v>1392.5499999999997</v>
      </c>
      <c r="AB120" s="5">
        <v>1387.998</v>
      </c>
      <c r="AC120" s="5">
        <v>1379.5390000000002</v>
      </c>
      <c r="AD120" s="5">
        <v>1372.6469999999995</v>
      </c>
      <c r="AE120" s="5">
        <v>1372.6469999999995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29.518219389999999</v>
      </c>
      <c r="L122" s="5">
        <v>29.518219389999999</v>
      </c>
      <c r="M122" s="5">
        <v>29.518219389999999</v>
      </c>
      <c r="N122" s="5">
        <v>29.518219389999999</v>
      </c>
      <c r="O122" s="5">
        <v>142.07412472999999</v>
      </c>
      <c r="P122" s="5">
        <v>142.07412472999999</v>
      </c>
      <c r="Q122" s="5">
        <v>499.94374099999999</v>
      </c>
      <c r="R122" s="5">
        <v>499.94374099999999</v>
      </c>
      <c r="S122" s="5">
        <v>499.94374099999999</v>
      </c>
      <c r="T122" s="5">
        <v>499.94374099999999</v>
      </c>
      <c r="U122" s="5">
        <v>499.94374099999999</v>
      </c>
      <c r="V122" s="5">
        <v>499.94374099999999</v>
      </c>
      <c r="W122" s="5">
        <v>499.94374099999999</v>
      </c>
      <c r="X122" s="5">
        <v>499.94374099999999</v>
      </c>
      <c r="Y122" s="5">
        <v>499.94374099999999</v>
      </c>
      <c r="Z122" s="5">
        <v>499.94374099999999</v>
      </c>
      <c r="AA122" s="5">
        <v>499.94374099999999</v>
      </c>
      <c r="AB122" s="5">
        <v>499.94374099999999</v>
      </c>
      <c r="AC122" s="5">
        <v>499.94374099999999</v>
      </c>
      <c r="AD122" s="5">
        <v>499.94374099999999</v>
      </c>
      <c r="AE122" s="5">
        <v>499.94374099999999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6.4749999999999996</v>
      </c>
      <c r="E125" s="5">
        <v>13.055999999999999</v>
      </c>
      <c r="F125" s="5">
        <v>22.071000000000002</v>
      </c>
      <c r="G125" s="5">
        <v>33.045999999999999</v>
      </c>
      <c r="H125" s="5">
        <v>46.206000000000003</v>
      </c>
      <c r="I125" s="5">
        <v>61.677</v>
      </c>
      <c r="J125" s="5">
        <v>85.302999999999997</v>
      </c>
      <c r="K125" s="5">
        <v>106.15148554</v>
      </c>
      <c r="L125" s="5">
        <v>128.39884997999999</v>
      </c>
      <c r="M125" s="5">
        <v>155.92226499999998</v>
      </c>
      <c r="N125" s="5">
        <v>187.63005268999999</v>
      </c>
      <c r="O125" s="5">
        <v>223.10064670000003</v>
      </c>
      <c r="P125" s="5">
        <v>259.99912260999997</v>
      </c>
      <c r="Q125" s="5">
        <v>298.95734677000002</v>
      </c>
      <c r="R125" s="5">
        <v>337.58509091999997</v>
      </c>
      <c r="S125" s="5">
        <v>377.19855520999999</v>
      </c>
      <c r="T125" s="5">
        <v>409.26820767999999</v>
      </c>
      <c r="U125" s="5">
        <v>441.32100571000001</v>
      </c>
      <c r="V125" s="5">
        <v>471.40510606999999</v>
      </c>
      <c r="W125" s="5">
        <v>503.46567236999999</v>
      </c>
      <c r="X125" s="5">
        <v>536.23109856999997</v>
      </c>
      <c r="Y125" s="5">
        <v>570.92117711000003</v>
      </c>
      <c r="Z125" s="5">
        <v>606.0269333</v>
      </c>
      <c r="AA125" s="5">
        <v>643.19868507000001</v>
      </c>
      <c r="AB125" s="5">
        <v>680.67299238999999</v>
      </c>
      <c r="AC125" s="5">
        <v>720.12988898000003</v>
      </c>
      <c r="AD125" s="5">
        <v>760.10126588000003</v>
      </c>
      <c r="AE125" s="5">
        <v>761.60182925999993</v>
      </c>
    </row>
    <row r="126" spans="1:31">
      <c r="A126" s="59" t="s">
        <v>137</v>
      </c>
      <c r="B126" s="59" t="s">
        <v>130</v>
      </c>
      <c r="C126" s="59" t="s">
        <v>91</v>
      </c>
      <c r="D126" s="5">
        <v>41.377000000000002</v>
      </c>
      <c r="E126" s="5">
        <v>59.671999999999997</v>
      </c>
      <c r="F126" s="5">
        <v>76.56</v>
      </c>
      <c r="G126" s="5">
        <v>90.268000000000001</v>
      </c>
      <c r="H126" s="5">
        <v>101.32000000000001</v>
      </c>
      <c r="I126" s="5">
        <v>110.82300000000001</v>
      </c>
      <c r="J126" s="5">
        <v>127.054</v>
      </c>
      <c r="K126" s="5">
        <v>149.11699999999996</v>
      </c>
      <c r="L126" s="5">
        <v>170.46899999999999</v>
      </c>
      <c r="M126" s="5">
        <v>195.083</v>
      </c>
      <c r="N126" s="5">
        <v>222.42100000000005</v>
      </c>
      <c r="O126" s="5">
        <v>249.88899999999998</v>
      </c>
      <c r="P126" s="5">
        <v>276.29200000000003</v>
      </c>
      <c r="Q126" s="5">
        <v>300.41299999999995</v>
      </c>
      <c r="R126" s="5">
        <v>321.84100000000007</v>
      </c>
      <c r="S126" s="5">
        <v>339.84500000000003</v>
      </c>
      <c r="T126" s="5">
        <v>348.76899999999995</v>
      </c>
      <c r="U126" s="5">
        <v>354.13799999999998</v>
      </c>
      <c r="V126" s="5">
        <v>357.02999999999992</v>
      </c>
      <c r="W126" s="5">
        <v>358.66700000000003</v>
      </c>
      <c r="X126" s="5">
        <v>360.45300000000003</v>
      </c>
      <c r="Y126" s="5">
        <v>360.96400000000011</v>
      </c>
      <c r="Z126" s="5">
        <v>361.55799999999999</v>
      </c>
      <c r="AA126" s="5">
        <v>360.78600000000006</v>
      </c>
      <c r="AB126" s="5">
        <v>360.19799999999998</v>
      </c>
      <c r="AC126" s="5">
        <v>358.24400000000003</v>
      </c>
      <c r="AD126" s="5">
        <v>356.52700000000004</v>
      </c>
      <c r="AE126" s="5">
        <v>356.52700000000004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660</v>
      </c>
      <c r="S129" s="5">
        <v>660</v>
      </c>
      <c r="T129" s="5">
        <v>660</v>
      </c>
      <c r="U129" s="5">
        <v>660</v>
      </c>
      <c r="V129" s="5">
        <v>660</v>
      </c>
      <c r="W129" s="5">
        <v>660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2080</v>
      </c>
      <c r="U130" s="5">
        <v>2080</v>
      </c>
      <c r="V130" s="5">
        <v>2080</v>
      </c>
      <c r="W130" s="5">
        <v>2080</v>
      </c>
      <c r="X130" s="5">
        <v>2080</v>
      </c>
      <c r="Y130" s="5">
        <v>2080</v>
      </c>
      <c r="Z130" s="5">
        <v>1480</v>
      </c>
      <c r="AA130" s="5">
        <v>1480</v>
      </c>
      <c r="AB130" s="5">
        <v>555</v>
      </c>
      <c r="AC130" s="5">
        <v>155</v>
      </c>
      <c r="AD130" s="5">
        <v>170.85249947</v>
      </c>
      <c r="AE130" s="5">
        <v>170.85249947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9" t="s">
        <v>139</v>
      </c>
      <c r="B132" s="59" t="s">
        <v>126</v>
      </c>
      <c r="C132" s="59" t="s">
        <v>90</v>
      </c>
      <c r="D132" s="5">
        <v>97.194999999999993</v>
      </c>
      <c r="E132" s="5">
        <v>193.89099999999999</v>
      </c>
      <c r="F132" s="5">
        <v>321.46699999999998</v>
      </c>
      <c r="G132" s="5">
        <v>477.30799999999999</v>
      </c>
      <c r="H132" s="5">
        <v>663.93899998999996</v>
      </c>
      <c r="I132" s="5">
        <v>884.26200001000007</v>
      </c>
      <c r="J132" s="5">
        <v>1223.617</v>
      </c>
      <c r="K132" s="5">
        <v>1527.53344593</v>
      </c>
      <c r="L132" s="5">
        <v>1867.2025770400001</v>
      </c>
      <c r="M132" s="5">
        <v>2268.2680231300001</v>
      </c>
      <c r="N132" s="5">
        <v>2758.8330898199997</v>
      </c>
      <c r="O132" s="5">
        <v>3293.1551549400001</v>
      </c>
      <c r="P132" s="5">
        <v>3837.9824765800004</v>
      </c>
      <c r="Q132" s="5">
        <v>4410.34305305</v>
      </c>
      <c r="R132" s="5">
        <v>4966.7253137600001</v>
      </c>
      <c r="S132" s="5">
        <v>5527.4248461199995</v>
      </c>
      <c r="T132" s="5">
        <v>5974.0516751499999</v>
      </c>
      <c r="U132" s="5">
        <v>6409.6953179900001</v>
      </c>
      <c r="V132" s="5">
        <v>6810.2277216000002</v>
      </c>
      <c r="W132" s="5">
        <v>7236.07853574</v>
      </c>
      <c r="X132" s="5">
        <v>7670.42398976</v>
      </c>
      <c r="Y132" s="5">
        <v>8130.8809619000003</v>
      </c>
      <c r="Z132" s="5">
        <v>8598.1680176999998</v>
      </c>
      <c r="AA132" s="5">
        <v>9095.4546502699995</v>
      </c>
      <c r="AB132" s="5">
        <v>9598.0447687700016</v>
      </c>
      <c r="AC132" s="5">
        <v>10130.098615360001</v>
      </c>
      <c r="AD132" s="5">
        <v>10669.6482607</v>
      </c>
      <c r="AE132" s="5">
        <v>10697.643870079999</v>
      </c>
    </row>
    <row r="133" spans="1:31">
      <c r="A133" s="59" t="s">
        <v>139</v>
      </c>
      <c r="B133" s="59" t="s">
        <v>126</v>
      </c>
      <c r="C133" s="59" t="s">
        <v>91</v>
      </c>
      <c r="D133" s="5">
        <v>551.87700000000007</v>
      </c>
      <c r="E133" s="5">
        <v>804.322</v>
      </c>
      <c r="F133" s="5">
        <v>1024.308</v>
      </c>
      <c r="G133" s="5">
        <v>1210.452</v>
      </c>
      <c r="H133" s="5">
        <v>1364.306</v>
      </c>
      <c r="I133" s="5">
        <v>1497.8260000000002</v>
      </c>
      <c r="J133" s="5">
        <v>1724.8410000000001</v>
      </c>
      <c r="K133" s="5">
        <v>2042.145</v>
      </c>
      <c r="L133" s="5">
        <v>2372.9799999999996</v>
      </c>
      <c r="M133" s="5">
        <v>2728.3529999999992</v>
      </c>
      <c r="N133" s="5">
        <v>3161.3959999999997</v>
      </c>
      <c r="O133" s="5">
        <v>3582.5970000000002</v>
      </c>
      <c r="P133" s="5">
        <v>3974.6349999999993</v>
      </c>
      <c r="Q133" s="5">
        <v>4331.67</v>
      </c>
      <c r="R133" s="5">
        <v>4638.5140000000019</v>
      </c>
      <c r="S133" s="5">
        <v>4887.0350000000008</v>
      </c>
      <c r="T133" s="5">
        <v>5003.3400000000011</v>
      </c>
      <c r="U133" s="5">
        <v>5060.8829999999998</v>
      </c>
      <c r="V133" s="5">
        <v>5077.6240000000007</v>
      </c>
      <c r="W133" s="5">
        <v>5077.9980000000005</v>
      </c>
      <c r="X133" s="5">
        <v>5080.4420000000009</v>
      </c>
      <c r="Y133" s="5">
        <v>5067.9909999999991</v>
      </c>
      <c r="Z133" s="5">
        <v>5058.1019999999999</v>
      </c>
      <c r="AA133" s="5">
        <v>5033.2700000000013</v>
      </c>
      <c r="AB133" s="5">
        <v>5011.559000000002</v>
      </c>
      <c r="AC133" s="5">
        <v>4974.7829999999994</v>
      </c>
      <c r="AD133" s="5">
        <v>4941.0389999999989</v>
      </c>
      <c r="AE133" s="5">
        <v>4941.0389999999989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545.55556966999995</v>
      </c>
      <c r="R135" s="5">
        <v>760.11790566000002</v>
      </c>
      <c r="S135" s="5">
        <v>760.11790566000002</v>
      </c>
      <c r="T135" s="5">
        <v>854.3035817</v>
      </c>
      <c r="U135" s="5">
        <v>854.3035817</v>
      </c>
      <c r="V135" s="5">
        <v>946.59595276000005</v>
      </c>
      <c r="W135" s="5">
        <v>946.59595276000005</v>
      </c>
      <c r="X135" s="5">
        <v>946.59595276000005</v>
      </c>
      <c r="Y135" s="5">
        <v>946.59595276000005</v>
      </c>
      <c r="Z135" s="5">
        <v>1245.8543428400001</v>
      </c>
      <c r="AA135" s="5">
        <v>1245.8543428400001</v>
      </c>
      <c r="AB135" s="5">
        <v>1245.8543428400001</v>
      </c>
      <c r="AC135" s="5">
        <v>1245.8543428400001</v>
      </c>
      <c r="AD135" s="5">
        <v>1245.8543428400001</v>
      </c>
      <c r="AE135" s="5">
        <v>1245.8543428400001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865.47435685000005</v>
      </c>
      <c r="J136" s="5">
        <v>888.11327161999998</v>
      </c>
      <c r="K136" s="5">
        <v>1832.0580299600001</v>
      </c>
      <c r="L136" s="5">
        <v>1832.0580299600001</v>
      </c>
      <c r="M136" s="5">
        <v>1832.0580299600001</v>
      </c>
      <c r="N136" s="5">
        <v>2148.40967753</v>
      </c>
      <c r="O136" s="5">
        <v>2148.40967753</v>
      </c>
      <c r="P136" s="5">
        <v>2148.40967753</v>
      </c>
      <c r="Q136" s="5">
        <v>2148.40967753</v>
      </c>
      <c r="R136" s="5">
        <v>2392.28150091</v>
      </c>
      <c r="S136" s="5">
        <v>3344.85175824</v>
      </c>
      <c r="T136" s="5">
        <v>3681.1829094300001</v>
      </c>
      <c r="U136" s="5">
        <v>3681.1829094300001</v>
      </c>
      <c r="V136" s="5">
        <v>4239.8694527200005</v>
      </c>
      <c r="W136" s="5">
        <v>4239.8694527200005</v>
      </c>
      <c r="X136" s="5">
        <v>4239.8694527200005</v>
      </c>
      <c r="Y136" s="5">
        <v>4239.8694527200005</v>
      </c>
      <c r="Z136" s="5">
        <v>4239.8694527200005</v>
      </c>
      <c r="AA136" s="5">
        <v>4239.8694527200005</v>
      </c>
      <c r="AB136" s="5">
        <v>4239.8694527200005</v>
      </c>
      <c r="AC136" s="5">
        <v>4923.9399693599998</v>
      </c>
      <c r="AD136" s="5">
        <v>6583.288375690001</v>
      </c>
      <c r="AE136" s="5">
        <v>5639.3436173500004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186.72577351000001</v>
      </c>
      <c r="J137" s="5">
        <v>186.72577351000001</v>
      </c>
      <c r="K137" s="5">
        <v>186.72577351000001</v>
      </c>
      <c r="L137" s="5">
        <v>186.72577351000001</v>
      </c>
      <c r="M137" s="5">
        <v>186.72577351000001</v>
      </c>
      <c r="N137" s="5">
        <v>186.72577351000001</v>
      </c>
      <c r="O137" s="5">
        <v>186.72577351000001</v>
      </c>
      <c r="P137" s="5">
        <v>186.72577351000001</v>
      </c>
      <c r="Q137" s="5">
        <v>186.72577351000001</v>
      </c>
      <c r="R137" s="5">
        <v>186.72577351000001</v>
      </c>
      <c r="S137" s="5">
        <v>186.72577351000001</v>
      </c>
      <c r="T137" s="5">
        <v>186.72577351000001</v>
      </c>
      <c r="U137" s="5">
        <v>186.72577351000001</v>
      </c>
      <c r="V137" s="5">
        <v>186.72577351000001</v>
      </c>
      <c r="W137" s="5">
        <v>186.72577351000001</v>
      </c>
      <c r="X137" s="5">
        <v>186.72577351000001</v>
      </c>
      <c r="Y137" s="5">
        <v>186.72577351000001</v>
      </c>
      <c r="Z137" s="5">
        <v>186.72577351000001</v>
      </c>
      <c r="AA137" s="5">
        <v>186.72577351000001</v>
      </c>
      <c r="AB137" s="5">
        <v>186.72577351000001</v>
      </c>
      <c r="AC137" s="5">
        <v>100</v>
      </c>
      <c r="AD137" s="5">
        <v>100</v>
      </c>
      <c r="AE137" s="5">
        <v>100</v>
      </c>
    </row>
    <row r="138" spans="1:31">
      <c r="A138" s="59" t="s">
        <v>139</v>
      </c>
      <c r="B138" s="59" t="s">
        <v>127</v>
      </c>
      <c r="C138" s="59" t="s">
        <v>90</v>
      </c>
      <c r="D138" s="5">
        <v>70.646999989999998</v>
      </c>
      <c r="E138" s="5">
        <v>151.97900000999999</v>
      </c>
      <c r="F138" s="5">
        <v>266.90499999999997</v>
      </c>
      <c r="G138" s="5">
        <v>406.553</v>
      </c>
      <c r="H138" s="5">
        <v>573.36900000000003</v>
      </c>
      <c r="I138" s="5">
        <v>775.00299999999993</v>
      </c>
      <c r="J138" s="5">
        <v>1088.9509999899999</v>
      </c>
      <c r="K138" s="5">
        <v>1371.9857166600002</v>
      </c>
      <c r="L138" s="5">
        <v>1640.71045082</v>
      </c>
      <c r="M138" s="5">
        <v>1958.65946534</v>
      </c>
      <c r="N138" s="5">
        <v>2346.43592605</v>
      </c>
      <c r="O138" s="5">
        <v>2772.1156823900001</v>
      </c>
      <c r="P138" s="5">
        <v>3213.9407025800001</v>
      </c>
      <c r="Q138" s="5">
        <v>3671.8742637700002</v>
      </c>
      <c r="R138" s="5">
        <v>4123.79592779</v>
      </c>
      <c r="S138" s="5">
        <v>4584.0053343299996</v>
      </c>
      <c r="T138" s="5">
        <v>4939.9521028400004</v>
      </c>
      <c r="U138" s="5">
        <v>5281.9022712400001</v>
      </c>
      <c r="V138" s="5">
        <v>5586.6117931799999</v>
      </c>
      <c r="W138" s="5">
        <v>5909.90588656</v>
      </c>
      <c r="X138" s="5">
        <v>6239.44197334</v>
      </c>
      <c r="Y138" s="5">
        <v>6583.140128510001</v>
      </c>
      <c r="Z138" s="5">
        <v>6931.3414566599995</v>
      </c>
      <c r="AA138" s="5">
        <v>7298.8976921399999</v>
      </c>
      <c r="AB138" s="5">
        <v>7670.4133017300001</v>
      </c>
      <c r="AC138" s="5">
        <v>8065.6271149200002</v>
      </c>
      <c r="AD138" s="5">
        <v>8460.9043175100014</v>
      </c>
      <c r="AE138" s="5">
        <v>8477.9553716600003</v>
      </c>
    </row>
    <row r="139" spans="1:31">
      <c r="A139" s="59" t="s">
        <v>139</v>
      </c>
      <c r="B139" s="59" t="s">
        <v>127</v>
      </c>
      <c r="C139" s="59" t="s">
        <v>91</v>
      </c>
      <c r="D139" s="5">
        <v>394.57299999999998</v>
      </c>
      <c r="E139" s="5">
        <v>630.91099999999994</v>
      </c>
      <c r="F139" s="5">
        <v>861.1690000000001</v>
      </c>
      <c r="G139" s="5">
        <v>1044.5999999999999</v>
      </c>
      <c r="H139" s="5">
        <v>1202.9009999999998</v>
      </c>
      <c r="I139" s="5">
        <v>1345.9849999999997</v>
      </c>
      <c r="J139" s="5">
        <v>1584.4370000000004</v>
      </c>
      <c r="K139" s="5">
        <v>1898.5049999999999</v>
      </c>
      <c r="L139" s="5">
        <v>2160.37</v>
      </c>
      <c r="M139" s="5">
        <v>2444.3399999999997</v>
      </c>
      <c r="N139" s="5">
        <v>2791.5270000000005</v>
      </c>
      <c r="O139" s="5">
        <v>3133.6959999999999</v>
      </c>
      <c r="P139" s="5">
        <v>3465.1140000000005</v>
      </c>
      <c r="Q139" s="5">
        <v>3761.0080000000007</v>
      </c>
      <c r="R139" s="5">
        <v>4025.8090000000002</v>
      </c>
      <c r="S139" s="5">
        <v>4247.8820000000005</v>
      </c>
      <c r="T139" s="5">
        <v>4350.5150000000003</v>
      </c>
      <c r="U139" s="5">
        <v>4399.7440000000006</v>
      </c>
      <c r="V139" s="5">
        <v>4410.491</v>
      </c>
      <c r="W139" s="5">
        <v>4406.2350000000006</v>
      </c>
      <c r="X139" s="5">
        <v>4406.755000000001</v>
      </c>
      <c r="Y139" s="5">
        <v>4388.9480000000012</v>
      </c>
      <c r="Z139" s="5">
        <v>4375.9829999999993</v>
      </c>
      <c r="AA139" s="5">
        <v>4347.2200000000012</v>
      </c>
      <c r="AB139" s="5">
        <v>4324.1239999999998</v>
      </c>
      <c r="AC139" s="5">
        <v>4288.7089999999998</v>
      </c>
      <c r="AD139" s="5">
        <v>4255.2830000000004</v>
      </c>
      <c r="AE139" s="5">
        <v>4255.2830000000004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539.07690946000002</v>
      </c>
      <c r="U141" s="5">
        <v>539.07690946000002</v>
      </c>
      <c r="V141" s="5">
        <v>539.07690946000002</v>
      </c>
      <c r="W141" s="5">
        <v>539.07690946000002</v>
      </c>
      <c r="X141" s="5">
        <v>539.07690946000002</v>
      </c>
      <c r="Y141" s="5">
        <v>539.07690946000002</v>
      </c>
      <c r="Z141" s="5">
        <v>539.07690946000002</v>
      </c>
      <c r="AA141" s="5">
        <v>539.07690946000002</v>
      </c>
      <c r="AB141" s="5">
        <v>539.07690946000002</v>
      </c>
      <c r="AC141" s="5">
        <v>539.07690946000002</v>
      </c>
      <c r="AD141" s="5">
        <v>539.07690946000002</v>
      </c>
      <c r="AE141" s="5">
        <v>539.07690946000002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139.51752904</v>
      </c>
      <c r="O142" s="5">
        <v>139.51752904</v>
      </c>
      <c r="P142" s="5">
        <v>288.79499585999997</v>
      </c>
      <c r="Q142" s="5">
        <v>614.18248927000002</v>
      </c>
      <c r="R142" s="5">
        <v>614.18248927000002</v>
      </c>
      <c r="S142" s="5">
        <v>614.18248927000002</v>
      </c>
      <c r="T142" s="5">
        <v>614.18248927000002</v>
      </c>
      <c r="U142" s="5">
        <v>614.18248927000002</v>
      </c>
      <c r="V142" s="5">
        <v>614.18248927000002</v>
      </c>
      <c r="W142" s="5">
        <v>614.18248927000002</v>
      </c>
      <c r="X142" s="5">
        <v>614.18248927000002</v>
      </c>
      <c r="Y142" s="5">
        <v>614.18248927000002</v>
      </c>
      <c r="Z142" s="5">
        <v>614.18248927000002</v>
      </c>
      <c r="AA142" s="5">
        <v>614.18248927000002</v>
      </c>
      <c r="AB142" s="5">
        <v>614.18248927000002</v>
      </c>
      <c r="AC142" s="5">
        <v>614.18248927000002</v>
      </c>
      <c r="AD142" s="5">
        <v>614.18248927000002</v>
      </c>
      <c r="AE142" s="5">
        <v>614.18248927000002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375.23</v>
      </c>
      <c r="R143" s="5">
        <v>375.23</v>
      </c>
      <c r="S143" s="5">
        <v>375.23</v>
      </c>
      <c r="T143" s="5">
        <v>375.23</v>
      </c>
      <c r="U143" s="5">
        <v>375.23</v>
      </c>
      <c r="V143" s="5">
        <v>375.23</v>
      </c>
      <c r="W143" s="5">
        <v>375.23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55.805</v>
      </c>
      <c r="E144" s="5">
        <v>137.178</v>
      </c>
      <c r="F144" s="5">
        <v>254.75700000000001</v>
      </c>
      <c r="G144" s="5">
        <v>407.74700000000001</v>
      </c>
      <c r="H144" s="5">
        <v>597.26199999999994</v>
      </c>
      <c r="I144" s="5">
        <v>772.55799999999999</v>
      </c>
      <c r="J144" s="5">
        <v>1024.9490000000001</v>
      </c>
      <c r="K144" s="5">
        <v>1239.8924565900002</v>
      </c>
      <c r="L144" s="5">
        <v>1442.2730291799999</v>
      </c>
      <c r="M144" s="5">
        <v>1672.4216107700001</v>
      </c>
      <c r="N144" s="5">
        <v>1972.3109051700001</v>
      </c>
      <c r="O144" s="5">
        <v>2322.3100700999998</v>
      </c>
      <c r="P144" s="5">
        <v>2689.1722191600002</v>
      </c>
      <c r="Q144" s="5">
        <v>3083.3483508299996</v>
      </c>
      <c r="R144" s="5">
        <v>3503.3183958999998</v>
      </c>
      <c r="S144" s="5">
        <v>3907.2658795100001</v>
      </c>
      <c r="T144" s="5">
        <v>4248.3119133199998</v>
      </c>
      <c r="U144" s="5">
        <v>4594.1342578200001</v>
      </c>
      <c r="V144" s="5">
        <v>4922.3785791</v>
      </c>
      <c r="W144" s="5">
        <v>5240.6725199799994</v>
      </c>
      <c r="X144" s="5">
        <v>5568.3839228100005</v>
      </c>
      <c r="Y144" s="5">
        <v>5914.7133059999996</v>
      </c>
      <c r="Z144" s="5">
        <v>6268.9471736599999</v>
      </c>
      <c r="AA144" s="5">
        <v>6645.9519552000002</v>
      </c>
      <c r="AB144" s="5">
        <v>7030.0935544499998</v>
      </c>
      <c r="AC144" s="5">
        <v>7438.2922817500003</v>
      </c>
      <c r="AD144" s="5">
        <v>7855.3622635800002</v>
      </c>
      <c r="AE144" s="5">
        <v>7884.0703673100006</v>
      </c>
    </row>
    <row r="145" spans="1:31">
      <c r="A145" s="59" t="s">
        <v>139</v>
      </c>
      <c r="B145" s="59" t="s">
        <v>128</v>
      </c>
      <c r="C145" s="59" t="s">
        <v>91</v>
      </c>
      <c r="D145" s="5">
        <v>332.36600000000004</v>
      </c>
      <c r="E145" s="5">
        <v>592.89299999999992</v>
      </c>
      <c r="F145" s="5">
        <v>841.02199999999993</v>
      </c>
      <c r="G145" s="5">
        <v>1068.623</v>
      </c>
      <c r="H145" s="5">
        <v>1263.973</v>
      </c>
      <c r="I145" s="5">
        <v>1337.973</v>
      </c>
      <c r="J145" s="5">
        <v>1465.9969999999998</v>
      </c>
      <c r="K145" s="5">
        <v>1677.258</v>
      </c>
      <c r="L145" s="5">
        <v>1844.1930000000002</v>
      </c>
      <c r="M145" s="5">
        <v>2011.6679999999999</v>
      </c>
      <c r="N145" s="5">
        <v>2249.2469999999998</v>
      </c>
      <c r="O145" s="5">
        <v>2505.0829999999996</v>
      </c>
      <c r="P145" s="5">
        <v>2754.9570000000003</v>
      </c>
      <c r="Q145" s="5">
        <v>2990.1659999999997</v>
      </c>
      <c r="R145" s="5">
        <v>3229.36</v>
      </c>
      <c r="S145" s="5">
        <v>3404.1</v>
      </c>
      <c r="T145" s="5">
        <v>3500.9479999999999</v>
      </c>
      <c r="U145" s="5">
        <v>3565.6019999999994</v>
      </c>
      <c r="V145" s="5">
        <v>3605.174</v>
      </c>
      <c r="W145" s="5">
        <v>3604.6750000000002</v>
      </c>
      <c r="X145" s="5">
        <v>3607.4979999999996</v>
      </c>
      <c r="Y145" s="5">
        <v>3598.4210000000003</v>
      </c>
      <c r="Z145" s="5">
        <v>3592.6409999999996</v>
      </c>
      <c r="AA145" s="5">
        <v>3576.0250000000005</v>
      </c>
      <c r="AB145" s="5">
        <v>3563.2330000000011</v>
      </c>
      <c r="AC145" s="5">
        <v>3540.764000000001</v>
      </c>
      <c r="AD145" s="5">
        <v>3521.5800000000008</v>
      </c>
      <c r="AE145" s="5">
        <v>3521.5800000000008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24.11379346</v>
      </c>
      <c r="T148" s="5">
        <v>344.27410964000001</v>
      </c>
      <c r="U148" s="5">
        <v>344.27410964000001</v>
      </c>
      <c r="V148" s="5">
        <v>344.27410964000001</v>
      </c>
      <c r="W148" s="5">
        <v>344.27410964000001</v>
      </c>
      <c r="X148" s="5">
        <v>344.27410964000001</v>
      </c>
      <c r="Y148" s="5">
        <v>344.27410964000001</v>
      </c>
      <c r="Z148" s="5">
        <v>344.27410964000001</v>
      </c>
      <c r="AA148" s="5">
        <v>344.27410964000001</v>
      </c>
      <c r="AB148" s="5">
        <v>344.27410964000001</v>
      </c>
      <c r="AC148" s="5">
        <v>344.27410964000001</v>
      </c>
      <c r="AD148" s="5">
        <v>869.71930995000002</v>
      </c>
      <c r="AE148" s="5">
        <v>869.71930995000002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88.617000000000004</v>
      </c>
      <c r="E150" s="5">
        <v>126.926</v>
      </c>
      <c r="F150" s="5">
        <v>170.24600000000001</v>
      </c>
      <c r="G150" s="5">
        <v>214.273</v>
      </c>
      <c r="H150" s="5">
        <v>262.03500000000003</v>
      </c>
      <c r="I150" s="5">
        <v>314.13299999999998</v>
      </c>
      <c r="J150" s="5">
        <v>396.51799999999997</v>
      </c>
      <c r="K150" s="5">
        <v>481.68032892000002</v>
      </c>
      <c r="L150" s="5">
        <v>576.47358365999992</v>
      </c>
      <c r="M150" s="5">
        <v>691.38815980000004</v>
      </c>
      <c r="N150" s="5">
        <v>822.10936463999997</v>
      </c>
      <c r="O150" s="5">
        <v>961.61198901</v>
      </c>
      <c r="P150" s="5">
        <v>1103.1650907600001</v>
      </c>
      <c r="Q150" s="5">
        <v>1249.6182802100002</v>
      </c>
      <c r="R150" s="5">
        <v>1391.3790371300001</v>
      </c>
      <c r="S150" s="5">
        <v>1535.89589978</v>
      </c>
      <c r="T150" s="5">
        <v>1649.0204429799999</v>
      </c>
      <c r="U150" s="5">
        <v>1760.9195201399998</v>
      </c>
      <c r="V150" s="5">
        <v>1865.4012426700001</v>
      </c>
      <c r="W150" s="5">
        <v>1977.5530478600001</v>
      </c>
      <c r="X150" s="5">
        <v>2093.06887766</v>
      </c>
      <c r="Y150" s="5">
        <v>2215.7033560600003</v>
      </c>
      <c r="Z150" s="5">
        <v>2340.0392231799997</v>
      </c>
      <c r="AA150" s="5">
        <v>2472.04279529</v>
      </c>
      <c r="AB150" s="5">
        <v>2605.8008546900001</v>
      </c>
      <c r="AC150" s="5">
        <v>2746.9221040100001</v>
      </c>
      <c r="AD150" s="5">
        <v>2891.3831629700003</v>
      </c>
      <c r="AE150" s="5">
        <v>2899.8263167599998</v>
      </c>
    </row>
    <row r="151" spans="1:31">
      <c r="A151" s="59" t="s">
        <v>139</v>
      </c>
      <c r="B151" s="59" t="s">
        <v>129</v>
      </c>
      <c r="C151" s="59" t="s">
        <v>91</v>
      </c>
      <c r="D151" s="5">
        <v>212.58100000000002</v>
      </c>
      <c r="E151" s="5">
        <v>276.14400000000001</v>
      </c>
      <c r="F151" s="5">
        <v>335.75400000000002</v>
      </c>
      <c r="G151" s="5">
        <v>385.71199999999999</v>
      </c>
      <c r="H151" s="5">
        <v>430.43699999999995</v>
      </c>
      <c r="I151" s="5">
        <v>473.61899999999997</v>
      </c>
      <c r="J151" s="5">
        <v>550.52099999999996</v>
      </c>
      <c r="K151" s="5">
        <v>637.23300000000006</v>
      </c>
      <c r="L151" s="5">
        <v>727.39999999999986</v>
      </c>
      <c r="M151" s="5">
        <v>829.16200000000003</v>
      </c>
      <c r="N151" s="5">
        <v>941.16499999999996</v>
      </c>
      <c r="O151" s="5">
        <v>1047.02</v>
      </c>
      <c r="P151" s="5">
        <v>1145.7469999999998</v>
      </c>
      <c r="Q151" s="5">
        <v>1232.7439999999997</v>
      </c>
      <c r="R151" s="5">
        <v>1306.8890000000001</v>
      </c>
      <c r="S151" s="5">
        <v>1367.354</v>
      </c>
      <c r="T151" s="5">
        <v>1391.8330000000001</v>
      </c>
      <c r="U151" s="5">
        <v>1402.348</v>
      </c>
      <c r="V151" s="5">
        <v>1404.4880000000001</v>
      </c>
      <c r="W151" s="5">
        <v>1403.3189999999997</v>
      </c>
      <c r="X151" s="5">
        <v>1403.71</v>
      </c>
      <c r="Y151" s="5">
        <v>1400.4919999999997</v>
      </c>
      <c r="Z151" s="5">
        <v>1398.4079999999999</v>
      </c>
      <c r="AA151" s="5">
        <v>1392.5499999999997</v>
      </c>
      <c r="AB151" s="5">
        <v>1387.998</v>
      </c>
      <c r="AC151" s="5">
        <v>1379.5390000000002</v>
      </c>
      <c r="AD151" s="5">
        <v>1372.6469999999995</v>
      </c>
      <c r="AE151" s="5">
        <v>1372.6469999999995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29.814686179999999</v>
      </c>
      <c r="L153" s="5">
        <v>29.814686179999999</v>
      </c>
      <c r="M153" s="5">
        <v>29.814686179999999</v>
      </c>
      <c r="N153" s="5">
        <v>29.814686179999999</v>
      </c>
      <c r="O153" s="5">
        <v>143.30627099</v>
      </c>
      <c r="P153" s="5">
        <v>143.30627099</v>
      </c>
      <c r="Q153" s="5">
        <v>500.35965556999997</v>
      </c>
      <c r="R153" s="5">
        <v>500.35965556999997</v>
      </c>
      <c r="S153" s="5">
        <v>500.35965556999997</v>
      </c>
      <c r="T153" s="5">
        <v>500.35965556999997</v>
      </c>
      <c r="U153" s="5">
        <v>500.35965556999997</v>
      </c>
      <c r="V153" s="5">
        <v>500.35965556999997</v>
      </c>
      <c r="W153" s="5">
        <v>500.35965556999997</v>
      </c>
      <c r="X153" s="5">
        <v>500.35965556999997</v>
      </c>
      <c r="Y153" s="5">
        <v>500.35965556999997</v>
      </c>
      <c r="Z153" s="5">
        <v>500.35965556999997</v>
      </c>
      <c r="AA153" s="5">
        <v>500.35965556999997</v>
      </c>
      <c r="AB153" s="5">
        <v>500.35965556999997</v>
      </c>
      <c r="AC153" s="5">
        <v>500.35965556999997</v>
      </c>
      <c r="AD153" s="5">
        <v>500.35965556999997</v>
      </c>
      <c r="AE153" s="5">
        <v>500.35965556999997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6.4749999999999996</v>
      </c>
      <c r="E156" s="5">
        <v>13.055999999999999</v>
      </c>
      <c r="F156" s="5">
        <v>22.071000000000002</v>
      </c>
      <c r="G156" s="5">
        <v>33.045999999999999</v>
      </c>
      <c r="H156" s="5">
        <v>46.206000000000003</v>
      </c>
      <c r="I156" s="5">
        <v>61.677</v>
      </c>
      <c r="J156" s="5">
        <v>85.302999999999997</v>
      </c>
      <c r="K156" s="5">
        <v>106.15148554</v>
      </c>
      <c r="L156" s="5">
        <v>128.39884997999999</v>
      </c>
      <c r="M156" s="5">
        <v>155.92226499999998</v>
      </c>
      <c r="N156" s="5">
        <v>187.63005268999999</v>
      </c>
      <c r="O156" s="5">
        <v>223.10064670000003</v>
      </c>
      <c r="P156" s="5">
        <v>259.99912260999997</v>
      </c>
      <c r="Q156" s="5">
        <v>298.95734677000002</v>
      </c>
      <c r="R156" s="5">
        <v>337.58509091999997</v>
      </c>
      <c r="S156" s="5">
        <v>377.19855520999999</v>
      </c>
      <c r="T156" s="5">
        <v>409.26820767999999</v>
      </c>
      <c r="U156" s="5">
        <v>441.32100571000001</v>
      </c>
      <c r="V156" s="5">
        <v>471.40510606999999</v>
      </c>
      <c r="W156" s="5">
        <v>503.46567236999999</v>
      </c>
      <c r="X156" s="5">
        <v>536.23109856999997</v>
      </c>
      <c r="Y156" s="5">
        <v>570.92117711000003</v>
      </c>
      <c r="Z156" s="5">
        <v>606.0269333</v>
      </c>
      <c r="AA156" s="5">
        <v>643.19868507000001</v>
      </c>
      <c r="AB156" s="5">
        <v>680.67299238999999</v>
      </c>
      <c r="AC156" s="5">
        <v>720.12988898000003</v>
      </c>
      <c r="AD156" s="5">
        <v>760.10126588000003</v>
      </c>
      <c r="AE156" s="5">
        <v>761.60182925999993</v>
      </c>
    </row>
    <row r="157" spans="1:31">
      <c r="A157" s="59" t="s">
        <v>139</v>
      </c>
      <c r="B157" s="59" t="s">
        <v>130</v>
      </c>
      <c r="C157" s="59" t="s">
        <v>91</v>
      </c>
      <c r="D157" s="5">
        <v>41.377000000000002</v>
      </c>
      <c r="E157" s="5">
        <v>59.671999999999997</v>
      </c>
      <c r="F157" s="5">
        <v>76.56</v>
      </c>
      <c r="G157" s="5">
        <v>90.268000000000001</v>
      </c>
      <c r="H157" s="5">
        <v>101.32000000000001</v>
      </c>
      <c r="I157" s="5">
        <v>110.82300000000001</v>
      </c>
      <c r="J157" s="5">
        <v>127.054</v>
      </c>
      <c r="K157" s="5">
        <v>149.11699999999996</v>
      </c>
      <c r="L157" s="5">
        <v>170.46899999999999</v>
      </c>
      <c r="M157" s="5">
        <v>195.083</v>
      </c>
      <c r="N157" s="5">
        <v>222.42100000000005</v>
      </c>
      <c r="O157" s="5">
        <v>249.88899999999998</v>
      </c>
      <c r="P157" s="5">
        <v>276.29200000000003</v>
      </c>
      <c r="Q157" s="5">
        <v>300.41299999999995</v>
      </c>
      <c r="R157" s="5">
        <v>321.84100000000007</v>
      </c>
      <c r="S157" s="5">
        <v>339.84500000000003</v>
      </c>
      <c r="T157" s="5">
        <v>348.76899999999995</v>
      </c>
      <c r="U157" s="5">
        <v>354.13799999999998</v>
      </c>
      <c r="V157" s="5">
        <v>357.02999999999992</v>
      </c>
      <c r="W157" s="5">
        <v>358.66700000000003</v>
      </c>
      <c r="X157" s="5">
        <v>360.45300000000003</v>
      </c>
      <c r="Y157" s="5">
        <v>360.96400000000011</v>
      </c>
      <c r="Z157" s="5">
        <v>361.55799999999999</v>
      </c>
      <c r="AA157" s="5">
        <v>360.78600000000006</v>
      </c>
      <c r="AB157" s="5">
        <v>360.19799999999998</v>
      </c>
      <c r="AC157" s="5">
        <v>358.24400000000003</v>
      </c>
      <c r="AD157" s="5">
        <v>356.52700000000004</v>
      </c>
      <c r="AE157" s="5">
        <v>356.52700000000004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660</v>
      </c>
      <c r="S160" s="5">
        <v>660</v>
      </c>
      <c r="T160" s="5">
        <v>660</v>
      </c>
      <c r="U160" s="5">
        <v>660</v>
      </c>
      <c r="V160" s="5">
        <v>660</v>
      </c>
      <c r="W160" s="5">
        <v>660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1480</v>
      </c>
      <c r="AA161" s="5">
        <v>1480</v>
      </c>
      <c r="AB161" s="5">
        <v>555</v>
      </c>
      <c r="AC161" s="5">
        <v>155</v>
      </c>
      <c r="AD161" s="5">
        <v>177.41066544</v>
      </c>
      <c r="AE161" s="5">
        <v>177.41066544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9" t="s">
        <v>140</v>
      </c>
      <c r="B163" s="59" t="s">
        <v>126</v>
      </c>
      <c r="C163" s="59" t="s">
        <v>90</v>
      </c>
      <c r="D163" s="5">
        <v>97.194999999999993</v>
      </c>
      <c r="E163" s="5">
        <v>193.89099999999999</v>
      </c>
      <c r="F163" s="5">
        <v>321.46699999999998</v>
      </c>
      <c r="G163" s="5">
        <v>477.30799999999999</v>
      </c>
      <c r="H163" s="5">
        <v>663.93899998999996</v>
      </c>
      <c r="I163" s="5">
        <v>884.26200001000007</v>
      </c>
      <c r="J163" s="5">
        <v>1223.617</v>
      </c>
      <c r="K163" s="5">
        <v>1527.53344593</v>
      </c>
      <c r="L163" s="5">
        <v>1867.2025770400001</v>
      </c>
      <c r="M163" s="5">
        <v>2268.2680231300001</v>
      </c>
      <c r="N163" s="5">
        <v>2758.8330898199997</v>
      </c>
      <c r="O163" s="5">
        <v>3293.1551549400001</v>
      </c>
      <c r="P163" s="5">
        <v>3837.9824765800004</v>
      </c>
      <c r="Q163" s="5">
        <v>4410.34305305</v>
      </c>
      <c r="R163" s="5">
        <v>4966.7253137600001</v>
      </c>
      <c r="S163" s="5">
        <v>5527.4248461199995</v>
      </c>
      <c r="T163" s="5">
        <v>5974.0516751499999</v>
      </c>
      <c r="U163" s="5">
        <v>6409.6953179900001</v>
      </c>
      <c r="V163" s="5">
        <v>6810.2277216000002</v>
      </c>
      <c r="W163" s="5">
        <v>7236.07853574</v>
      </c>
      <c r="X163" s="5">
        <v>7670.42398976</v>
      </c>
      <c r="Y163" s="5">
        <v>8130.8809619000003</v>
      </c>
      <c r="Z163" s="5">
        <v>8598.1680176999998</v>
      </c>
      <c r="AA163" s="5">
        <v>9095.4546502699995</v>
      </c>
      <c r="AB163" s="5">
        <v>9598.0447687700016</v>
      </c>
      <c r="AC163" s="5">
        <v>10130.098615360001</v>
      </c>
      <c r="AD163" s="5">
        <v>10669.6482607</v>
      </c>
      <c r="AE163" s="5">
        <v>10697.643870079999</v>
      </c>
    </row>
    <row r="164" spans="1:31">
      <c r="A164" s="59" t="s">
        <v>140</v>
      </c>
      <c r="B164" s="59" t="s">
        <v>126</v>
      </c>
      <c r="C164" s="59" t="s">
        <v>91</v>
      </c>
      <c r="D164" s="5">
        <v>551.87700000000007</v>
      </c>
      <c r="E164" s="5">
        <v>804.322</v>
      </c>
      <c r="F164" s="5">
        <v>1024.308</v>
      </c>
      <c r="G164" s="5">
        <v>1210.452</v>
      </c>
      <c r="H164" s="5">
        <v>1364.306</v>
      </c>
      <c r="I164" s="5">
        <v>1497.8260000000002</v>
      </c>
      <c r="J164" s="5">
        <v>1724.8410000000001</v>
      </c>
      <c r="K164" s="5">
        <v>2042.145</v>
      </c>
      <c r="L164" s="5">
        <v>2372.9799999999996</v>
      </c>
      <c r="M164" s="5">
        <v>2728.3529999999992</v>
      </c>
      <c r="N164" s="5">
        <v>3161.3959999999997</v>
      </c>
      <c r="O164" s="5">
        <v>3582.5970000000002</v>
      </c>
      <c r="P164" s="5">
        <v>3974.6349999999993</v>
      </c>
      <c r="Q164" s="5">
        <v>4331.67</v>
      </c>
      <c r="R164" s="5">
        <v>4638.5140000000019</v>
      </c>
      <c r="S164" s="5">
        <v>4887.0350000000008</v>
      </c>
      <c r="T164" s="5">
        <v>5003.3400000000011</v>
      </c>
      <c r="U164" s="5">
        <v>5060.8829999999998</v>
      </c>
      <c r="V164" s="5">
        <v>5077.6240000000007</v>
      </c>
      <c r="W164" s="5">
        <v>5077.9980000000005</v>
      </c>
      <c r="X164" s="5">
        <v>5080.4420000000009</v>
      </c>
      <c r="Y164" s="5">
        <v>5067.9909999999991</v>
      </c>
      <c r="Z164" s="5">
        <v>5058.1019999999999</v>
      </c>
      <c r="AA164" s="5">
        <v>5033.2700000000013</v>
      </c>
      <c r="AB164" s="5">
        <v>5011.559000000002</v>
      </c>
      <c r="AC164" s="5">
        <v>4974.7829999999994</v>
      </c>
      <c r="AD164" s="5">
        <v>4941.0389999999989</v>
      </c>
      <c r="AE164" s="5">
        <v>4941.0389999999989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550.56459827000003</v>
      </c>
      <c r="R166" s="5">
        <v>759.59389392000003</v>
      </c>
      <c r="S166" s="5">
        <v>759.59389392000003</v>
      </c>
      <c r="T166" s="5">
        <v>854.22699359000001</v>
      </c>
      <c r="U166" s="5">
        <v>854.22699359000001</v>
      </c>
      <c r="V166" s="5">
        <v>947.90872387000002</v>
      </c>
      <c r="W166" s="5">
        <v>947.90872387000002</v>
      </c>
      <c r="X166" s="5">
        <v>947.90872387000002</v>
      </c>
      <c r="Y166" s="5">
        <v>947.90872387000002</v>
      </c>
      <c r="Z166" s="5">
        <v>1249.3149899499999</v>
      </c>
      <c r="AA166" s="5">
        <v>1249.3149899499999</v>
      </c>
      <c r="AB166" s="5">
        <v>1249.3149899499999</v>
      </c>
      <c r="AC166" s="5">
        <v>1249.3149899499999</v>
      </c>
      <c r="AD166" s="5">
        <v>1249.3149899499999</v>
      </c>
      <c r="AE166" s="5">
        <v>1249.3149899499999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837.58994226999994</v>
      </c>
      <c r="K167" s="5">
        <v>1776.68989188</v>
      </c>
      <c r="L167" s="5">
        <v>1776.68989188</v>
      </c>
      <c r="M167" s="5">
        <v>1776.68989188</v>
      </c>
      <c r="N167" s="5">
        <v>2105.9352532900002</v>
      </c>
      <c r="O167" s="5">
        <v>2105.9352532900002</v>
      </c>
      <c r="P167" s="5">
        <v>2105.9352532900002</v>
      </c>
      <c r="Q167" s="5">
        <v>2105.9352532900002</v>
      </c>
      <c r="R167" s="5">
        <v>2353.7253633400001</v>
      </c>
      <c r="S167" s="5">
        <v>3304.76950141</v>
      </c>
      <c r="T167" s="5">
        <v>3639.4365542</v>
      </c>
      <c r="U167" s="5">
        <v>3639.4365542</v>
      </c>
      <c r="V167" s="5">
        <v>4201.1883460500003</v>
      </c>
      <c r="W167" s="5">
        <v>4201.1883460500003</v>
      </c>
      <c r="X167" s="5">
        <v>4201.1883460500003</v>
      </c>
      <c r="Y167" s="5">
        <v>4201.1883460500003</v>
      </c>
      <c r="Z167" s="5">
        <v>4201.1883460500003</v>
      </c>
      <c r="AA167" s="5">
        <v>4201.1883460500003</v>
      </c>
      <c r="AB167" s="5">
        <v>4201.1883460500003</v>
      </c>
      <c r="AC167" s="5">
        <v>4935.3224490600005</v>
      </c>
      <c r="AD167" s="5">
        <v>6589.4600212600008</v>
      </c>
      <c r="AE167" s="5">
        <v>5650.3600716499996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239.01801268</v>
      </c>
      <c r="J168" s="5">
        <v>239.01801268</v>
      </c>
      <c r="K168" s="5">
        <v>239.01801268</v>
      </c>
      <c r="L168" s="5">
        <v>239.01801268</v>
      </c>
      <c r="M168" s="5">
        <v>239.01801268</v>
      </c>
      <c r="N168" s="5">
        <v>239.01801268</v>
      </c>
      <c r="O168" s="5">
        <v>239.01801268</v>
      </c>
      <c r="P168" s="5">
        <v>239.01801268</v>
      </c>
      <c r="Q168" s="5">
        <v>239.01801268</v>
      </c>
      <c r="R168" s="5">
        <v>239.01801268</v>
      </c>
      <c r="S168" s="5">
        <v>239.01801268</v>
      </c>
      <c r="T168" s="5">
        <v>239.01801268</v>
      </c>
      <c r="U168" s="5">
        <v>239.01801268</v>
      </c>
      <c r="V168" s="5">
        <v>239.01801268</v>
      </c>
      <c r="W168" s="5">
        <v>239.01801268</v>
      </c>
      <c r="X168" s="5">
        <v>239.01801268</v>
      </c>
      <c r="Y168" s="5">
        <v>239.01801268</v>
      </c>
      <c r="Z168" s="5">
        <v>239.01801268</v>
      </c>
      <c r="AA168" s="5">
        <v>239.01801268</v>
      </c>
      <c r="AB168" s="5">
        <v>239.01801268</v>
      </c>
      <c r="AC168" s="5">
        <v>100</v>
      </c>
      <c r="AD168" s="5">
        <v>100</v>
      </c>
      <c r="AE168" s="5">
        <v>100</v>
      </c>
    </row>
    <row r="169" spans="1:31">
      <c r="A169" s="59" t="s">
        <v>140</v>
      </c>
      <c r="B169" s="59" t="s">
        <v>127</v>
      </c>
      <c r="C169" s="59" t="s">
        <v>90</v>
      </c>
      <c r="D169" s="5">
        <v>70.646999989999998</v>
      </c>
      <c r="E169" s="5">
        <v>151.97900000999999</v>
      </c>
      <c r="F169" s="5">
        <v>266.90499999999997</v>
      </c>
      <c r="G169" s="5">
        <v>406.553</v>
      </c>
      <c r="H169" s="5">
        <v>573.36900000000003</v>
      </c>
      <c r="I169" s="5">
        <v>775.00299999999993</v>
      </c>
      <c r="J169" s="5">
        <v>1088.9509999899999</v>
      </c>
      <c r="K169" s="5">
        <v>1371.9857166600002</v>
      </c>
      <c r="L169" s="5">
        <v>1640.71045082</v>
      </c>
      <c r="M169" s="5">
        <v>1958.65946534</v>
      </c>
      <c r="N169" s="5">
        <v>2346.43592605</v>
      </c>
      <c r="O169" s="5">
        <v>2772.1156823900001</v>
      </c>
      <c r="P169" s="5">
        <v>3213.9407025800001</v>
      </c>
      <c r="Q169" s="5">
        <v>3671.8742637700002</v>
      </c>
      <c r="R169" s="5">
        <v>4123.79592779</v>
      </c>
      <c r="S169" s="5">
        <v>4584.0053343299996</v>
      </c>
      <c r="T169" s="5">
        <v>4939.9521028400004</v>
      </c>
      <c r="U169" s="5">
        <v>5281.9022712400001</v>
      </c>
      <c r="V169" s="5">
        <v>5586.6117931799999</v>
      </c>
      <c r="W169" s="5">
        <v>5909.90588656</v>
      </c>
      <c r="X169" s="5">
        <v>6239.44197334</v>
      </c>
      <c r="Y169" s="5">
        <v>6583.140128510001</v>
      </c>
      <c r="Z169" s="5">
        <v>6931.3414566599995</v>
      </c>
      <c r="AA169" s="5">
        <v>7298.8976921399999</v>
      </c>
      <c r="AB169" s="5">
        <v>7670.4133017300001</v>
      </c>
      <c r="AC169" s="5">
        <v>8065.6271149200002</v>
      </c>
      <c r="AD169" s="5">
        <v>8460.9043175100014</v>
      </c>
      <c r="AE169" s="5">
        <v>8477.9553716600003</v>
      </c>
    </row>
    <row r="170" spans="1:31">
      <c r="A170" s="59" t="s">
        <v>140</v>
      </c>
      <c r="B170" s="59" t="s">
        <v>127</v>
      </c>
      <c r="C170" s="59" t="s">
        <v>91</v>
      </c>
      <c r="D170" s="5">
        <v>394.57299999999998</v>
      </c>
      <c r="E170" s="5">
        <v>630.91099999999994</v>
      </c>
      <c r="F170" s="5">
        <v>861.1690000000001</v>
      </c>
      <c r="G170" s="5">
        <v>1044.5999999999999</v>
      </c>
      <c r="H170" s="5">
        <v>1202.9009999999998</v>
      </c>
      <c r="I170" s="5">
        <v>1345.9849999999997</v>
      </c>
      <c r="J170" s="5">
        <v>1584.4370000000004</v>
      </c>
      <c r="K170" s="5">
        <v>1898.5049999999999</v>
      </c>
      <c r="L170" s="5">
        <v>2160.37</v>
      </c>
      <c r="M170" s="5">
        <v>2444.3399999999997</v>
      </c>
      <c r="N170" s="5">
        <v>2791.5270000000005</v>
      </c>
      <c r="O170" s="5">
        <v>3133.6959999999999</v>
      </c>
      <c r="P170" s="5">
        <v>3465.1140000000005</v>
      </c>
      <c r="Q170" s="5">
        <v>3761.0080000000007</v>
      </c>
      <c r="R170" s="5">
        <v>4025.8090000000002</v>
      </c>
      <c r="S170" s="5">
        <v>4247.8820000000005</v>
      </c>
      <c r="T170" s="5">
        <v>4350.5150000000003</v>
      </c>
      <c r="U170" s="5">
        <v>4399.7440000000006</v>
      </c>
      <c r="V170" s="5">
        <v>4410.491</v>
      </c>
      <c r="W170" s="5">
        <v>4406.2350000000006</v>
      </c>
      <c r="X170" s="5">
        <v>4406.755000000001</v>
      </c>
      <c r="Y170" s="5">
        <v>4388.9480000000012</v>
      </c>
      <c r="Z170" s="5">
        <v>4375.9829999999993</v>
      </c>
      <c r="AA170" s="5">
        <v>4347.2200000000012</v>
      </c>
      <c r="AB170" s="5">
        <v>4324.1239999999998</v>
      </c>
      <c r="AC170" s="5">
        <v>4288.7089999999998</v>
      </c>
      <c r="AD170" s="5">
        <v>4255.2830000000004</v>
      </c>
      <c r="AE170" s="5">
        <v>4255.2830000000004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538.64363631000003</v>
      </c>
      <c r="U172" s="5">
        <v>538.64363631000003</v>
      </c>
      <c r="V172" s="5">
        <v>538.64363631000003</v>
      </c>
      <c r="W172" s="5">
        <v>538.64363631000003</v>
      </c>
      <c r="X172" s="5">
        <v>538.64363631000003</v>
      </c>
      <c r="Y172" s="5">
        <v>538.64363631000003</v>
      </c>
      <c r="Z172" s="5">
        <v>538.64363631000003</v>
      </c>
      <c r="AA172" s="5">
        <v>538.64363631000003</v>
      </c>
      <c r="AB172" s="5">
        <v>538.64363631000003</v>
      </c>
      <c r="AC172" s="5">
        <v>538.64363631000003</v>
      </c>
      <c r="AD172" s="5">
        <v>538.64363631000003</v>
      </c>
      <c r="AE172" s="5">
        <v>538.64363631000003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138.26519791000001</v>
      </c>
      <c r="O173" s="5">
        <v>138.26519791000001</v>
      </c>
      <c r="P173" s="5">
        <v>289.78434576000001</v>
      </c>
      <c r="Q173" s="5">
        <v>617.16637320999996</v>
      </c>
      <c r="R173" s="5">
        <v>617.16637320999996</v>
      </c>
      <c r="S173" s="5">
        <v>617.16637320999996</v>
      </c>
      <c r="T173" s="5">
        <v>617.16637320999996</v>
      </c>
      <c r="U173" s="5">
        <v>617.16637320999996</v>
      </c>
      <c r="V173" s="5">
        <v>617.16637320999996</v>
      </c>
      <c r="W173" s="5">
        <v>617.16637320999996</v>
      </c>
      <c r="X173" s="5">
        <v>617.16637320999996</v>
      </c>
      <c r="Y173" s="5">
        <v>617.16637320999996</v>
      </c>
      <c r="Z173" s="5">
        <v>617.16637320999996</v>
      </c>
      <c r="AA173" s="5">
        <v>617.16637320999996</v>
      </c>
      <c r="AB173" s="5">
        <v>617.16637320999996</v>
      </c>
      <c r="AC173" s="5">
        <v>617.16637320999996</v>
      </c>
      <c r="AD173" s="5">
        <v>617.16637320999996</v>
      </c>
      <c r="AE173" s="5">
        <v>617.16637320999996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375.23</v>
      </c>
      <c r="R174" s="5">
        <v>375.23</v>
      </c>
      <c r="S174" s="5">
        <v>375.23</v>
      </c>
      <c r="T174" s="5">
        <v>375.23</v>
      </c>
      <c r="U174" s="5">
        <v>375.23</v>
      </c>
      <c r="V174" s="5">
        <v>375.23</v>
      </c>
      <c r="W174" s="5">
        <v>375.23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55.805</v>
      </c>
      <c r="E175" s="5">
        <v>137.178</v>
      </c>
      <c r="F175" s="5">
        <v>254.75700000000001</v>
      </c>
      <c r="G175" s="5">
        <v>407.74700000000001</v>
      </c>
      <c r="H175" s="5">
        <v>597.26199999999994</v>
      </c>
      <c r="I175" s="5">
        <v>772.55799999999999</v>
      </c>
      <c r="J175" s="5">
        <v>1024.9490000000001</v>
      </c>
      <c r="K175" s="5">
        <v>1239.8924565900002</v>
      </c>
      <c r="L175" s="5">
        <v>1442.2730291799999</v>
      </c>
      <c r="M175" s="5">
        <v>1672.4216107700001</v>
      </c>
      <c r="N175" s="5">
        <v>1972.3109051700001</v>
      </c>
      <c r="O175" s="5">
        <v>2322.3100700999998</v>
      </c>
      <c r="P175" s="5">
        <v>2689.1722191600002</v>
      </c>
      <c r="Q175" s="5">
        <v>3083.3483508299996</v>
      </c>
      <c r="R175" s="5">
        <v>3503.3183958999998</v>
      </c>
      <c r="S175" s="5">
        <v>3907.2658795100001</v>
      </c>
      <c r="T175" s="5">
        <v>4248.3119133199998</v>
      </c>
      <c r="U175" s="5">
        <v>4594.1342578200001</v>
      </c>
      <c r="V175" s="5">
        <v>4922.3785791</v>
      </c>
      <c r="W175" s="5">
        <v>5240.6725199799994</v>
      </c>
      <c r="X175" s="5">
        <v>5568.3839228100005</v>
      </c>
      <c r="Y175" s="5">
        <v>5914.7133059999996</v>
      </c>
      <c r="Z175" s="5">
        <v>6268.9471736599999</v>
      </c>
      <c r="AA175" s="5">
        <v>6645.9519552000002</v>
      </c>
      <c r="AB175" s="5">
        <v>7030.0935544499998</v>
      </c>
      <c r="AC175" s="5">
        <v>7438.2922817500003</v>
      </c>
      <c r="AD175" s="5">
        <v>7855.3622635800002</v>
      </c>
      <c r="AE175" s="5">
        <v>7884.0703673100006</v>
      </c>
    </row>
    <row r="176" spans="1:31">
      <c r="A176" s="59" t="s">
        <v>140</v>
      </c>
      <c r="B176" s="59" t="s">
        <v>128</v>
      </c>
      <c r="C176" s="59" t="s">
        <v>91</v>
      </c>
      <c r="D176" s="5">
        <v>332.36600000000004</v>
      </c>
      <c r="E176" s="5">
        <v>592.89299999999992</v>
      </c>
      <c r="F176" s="5">
        <v>841.02199999999993</v>
      </c>
      <c r="G176" s="5">
        <v>1068.623</v>
      </c>
      <c r="H176" s="5">
        <v>1263.973</v>
      </c>
      <c r="I176" s="5">
        <v>1337.973</v>
      </c>
      <c r="J176" s="5">
        <v>1465.9969999999998</v>
      </c>
      <c r="K176" s="5">
        <v>1677.258</v>
      </c>
      <c r="L176" s="5">
        <v>1844.1930000000002</v>
      </c>
      <c r="M176" s="5">
        <v>2011.6679999999999</v>
      </c>
      <c r="N176" s="5">
        <v>2249.2469999999998</v>
      </c>
      <c r="O176" s="5">
        <v>2505.0829999999996</v>
      </c>
      <c r="P176" s="5">
        <v>2754.9570000000003</v>
      </c>
      <c r="Q176" s="5">
        <v>2990.1659999999997</v>
      </c>
      <c r="R176" s="5">
        <v>3229.36</v>
      </c>
      <c r="S176" s="5">
        <v>3404.1</v>
      </c>
      <c r="T176" s="5">
        <v>3500.9479999999999</v>
      </c>
      <c r="U176" s="5">
        <v>3565.6019999999994</v>
      </c>
      <c r="V176" s="5">
        <v>3605.174</v>
      </c>
      <c r="W176" s="5">
        <v>3604.6750000000002</v>
      </c>
      <c r="X176" s="5">
        <v>3607.4979999999996</v>
      </c>
      <c r="Y176" s="5">
        <v>3598.4210000000003</v>
      </c>
      <c r="Z176" s="5">
        <v>3592.6409999999996</v>
      </c>
      <c r="AA176" s="5">
        <v>3576.0250000000005</v>
      </c>
      <c r="AB176" s="5">
        <v>3563.2330000000011</v>
      </c>
      <c r="AC176" s="5">
        <v>3540.764000000001</v>
      </c>
      <c r="AD176" s="5">
        <v>3521.5800000000008</v>
      </c>
      <c r="AE176" s="5">
        <v>3521.5800000000008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21.284425450000001</v>
      </c>
      <c r="T179" s="5">
        <v>344.22706376999997</v>
      </c>
      <c r="U179" s="5">
        <v>344.22706376999997</v>
      </c>
      <c r="V179" s="5">
        <v>344.22706376999997</v>
      </c>
      <c r="W179" s="5">
        <v>344.22706376999997</v>
      </c>
      <c r="X179" s="5">
        <v>344.22706376999997</v>
      </c>
      <c r="Y179" s="5">
        <v>344.22706376999997</v>
      </c>
      <c r="Z179" s="5">
        <v>344.22706376999997</v>
      </c>
      <c r="AA179" s="5">
        <v>344.22706376999997</v>
      </c>
      <c r="AB179" s="5">
        <v>344.22706376999997</v>
      </c>
      <c r="AC179" s="5">
        <v>344.22706376999997</v>
      </c>
      <c r="AD179" s="5">
        <v>869.79207209000003</v>
      </c>
      <c r="AE179" s="5">
        <v>869.79207209000003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88.617000000000004</v>
      </c>
      <c r="E181" s="5">
        <v>126.926</v>
      </c>
      <c r="F181" s="5">
        <v>170.24600000000001</v>
      </c>
      <c r="G181" s="5">
        <v>214.273</v>
      </c>
      <c r="H181" s="5">
        <v>262.03500000000003</v>
      </c>
      <c r="I181" s="5">
        <v>314.13299999999998</v>
      </c>
      <c r="J181" s="5">
        <v>396.51799999999997</v>
      </c>
      <c r="K181" s="5">
        <v>481.68032892000002</v>
      </c>
      <c r="L181" s="5">
        <v>576.47358365999992</v>
      </c>
      <c r="M181" s="5">
        <v>691.38815980000004</v>
      </c>
      <c r="N181" s="5">
        <v>822.10936463999997</v>
      </c>
      <c r="O181" s="5">
        <v>961.61198901</v>
      </c>
      <c r="P181" s="5">
        <v>1103.1650907600001</v>
      </c>
      <c r="Q181" s="5">
        <v>1249.6182802100002</v>
      </c>
      <c r="R181" s="5">
        <v>1391.3790371300001</v>
      </c>
      <c r="S181" s="5">
        <v>1535.89589978</v>
      </c>
      <c r="T181" s="5">
        <v>1649.0204429799999</v>
      </c>
      <c r="U181" s="5">
        <v>1760.9195201399998</v>
      </c>
      <c r="V181" s="5">
        <v>1865.4012426700001</v>
      </c>
      <c r="W181" s="5">
        <v>1977.5530478600001</v>
      </c>
      <c r="X181" s="5">
        <v>2093.06887766</v>
      </c>
      <c r="Y181" s="5">
        <v>2215.7033560600003</v>
      </c>
      <c r="Z181" s="5">
        <v>2340.0392231799997</v>
      </c>
      <c r="AA181" s="5">
        <v>2472.04279529</v>
      </c>
      <c r="AB181" s="5">
        <v>2605.8008546900001</v>
      </c>
      <c r="AC181" s="5">
        <v>2746.9221040100001</v>
      </c>
      <c r="AD181" s="5">
        <v>2891.3831629700003</v>
      </c>
      <c r="AE181" s="5">
        <v>2899.8263167599998</v>
      </c>
    </row>
    <row r="182" spans="1:31">
      <c r="A182" s="59" t="s">
        <v>140</v>
      </c>
      <c r="B182" s="59" t="s">
        <v>129</v>
      </c>
      <c r="C182" s="59" t="s">
        <v>91</v>
      </c>
      <c r="D182" s="5">
        <v>212.58100000000002</v>
      </c>
      <c r="E182" s="5">
        <v>276.14400000000001</v>
      </c>
      <c r="F182" s="5">
        <v>335.75400000000002</v>
      </c>
      <c r="G182" s="5">
        <v>385.71199999999999</v>
      </c>
      <c r="H182" s="5">
        <v>430.43699999999995</v>
      </c>
      <c r="I182" s="5">
        <v>473.61899999999997</v>
      </c>
      <c r="J182" s="5">
        <v>550.52099999999996</v>
      </c>
      <c r="K182" s="5">
        <v>637.23300000000006</v>
      </c>
      <c r="L182" s="5">
        <v>727.39999999999986</v>
      </c>
      <c r="M182" s="5">
        <v>829.16200000000003</v>
      </c>
      <c r="N182" s="5">
        <v>941.16499999999996</v>
      </c>
      <c r="O182" s="5">
        <v>1047.02</v>
      </c>
      <c r="P182" s="5">
        <v>1145.7469999999998</v>
      </c>
      <c r="Q182" s="5">
        <v>1232.7439999999997</v>
      </c>
      <c r="R182" s="5">
        <v>1306.8890000000001</v>
      </c>
      <c r="S182" s="5">
        <v>1367.354</v>
      </c>
      <c r="T182" s="5">
        <v>1391.8330000000001</v>
      </c>
      <c r="U182" s="5">
        <v>1402.348</v>
      </c>
      <c r="V182" s="5">
        <v>1404.4880000000001</v>
      </c>
      <c r="W182" s="5">
        <v>1403.3189999999997</v>
      </c>
      <c r="X182" s="5">
        <v>1403.71</v>
      </c>
      <c r="Y182" s="5">
        <v>1400.4919999999997</v>
      </c>
      <c r="Z182" s="5">
        <v>1398.4079999999999</v>
      </c>
      <c r="AA182" s="5">
        <v>1392.5499999999997</v>
      </c>
      <c r="AB182" s="5">
        <v>1387.998</v>
      </c>
      <c r="AC182" s="5">
        <v>1379.5390000000002</v>
      </c>
      <c r="AD182" s="5">
        <v>1372.6469999999995</v>
      </c>
      <c r="AE182" s="5">
        <v>1372.6469999999995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29.518219389999999</v>
      </c>
      <c r="L184" s="5">
        <v>29.518219389999999</v>
      </c>
      <c r="M184" s="5">
        <v>29.518219389999999</v>
      </c>
      <c r="N184" s="5">
        <v>29.518219389999999</v>
      </c>
      <c r="O184" s="5">
        <v>142.07412472999999</v>
      </c>
      <c r="P184" s="5">
        <v>142.07412472999999</v>
      </c>
      <c r="Q184" s="5">
        <v>499.94374099999999</v>
      </c>
      <c r="R184" s="5">
        <v>499.94374099999999</v>
      </c>
      <c r="S184" s="5">
        <v>499.94374099999999</v>
      </c>
      <c r="T184" s="5">
        <v>499.94374099999999</v>
      </c>
      <c r="U184" s="5">
        <v>499.94374099999999</v>
      </c>
      <c r="V184" s="5">
        <v>499.94374099999999</v>
      </c>
      <c r="W184" s="5">
        <v>499.94374099999999</v>
      </c>
      <c r="X184" s="5">
        <v>499.94374099999999</v>
      </c>
      <c r="Y184" s="5">
        <v>499.94374099999999</v>
      </c>
      <c r="Z184" s="5">
        <v>499.94374099999999</v>
      </c>
      <c r="AA184" s="5">
        <v>499.94374099999999</v>
      </c>
      <c r="AB184" s="5">
        <v>499.94374099999999</v>
      </c>
      <c r="AC184" s="5">
        <v>499.94374099999999</v>
      </c>
      <c r="AD184" s="5">
        <v>499.94374099999999</v>
      </c>
      <c r="AE184" s="5">
        <v>499.94374099999999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6.4749999999999996</v>
      </c>
      <c r="E187" s="5">
        <v>13.055999999999999</v>
      </c>
      <c r="F187" s="5">
        <v>22.071000000000002</v>
      </c>
      <c r="G187" s="5">
        <v>33.045999999999999</v>
      </c>
      <c r="H187" s="5">
        <v>46.206000000000003</v>
      </c>
      <c r="I187" s="5">
        <v>61.677</v>
      </c>
      <c r="J187" s="5">
        <v>85.302999999999997</v>
      </c>
      <c r="K187" s="5">
        <v>106.15148554</v>
      </c>
      <c r="L187" s="5">
        <v>128.39884997999999</v>
      </c>
      <c r="M187" s="5">
        <v>155.92226499999998</v>
      </c>
      <c r="N187" s="5">
        <v>187.63005268999999</v>
      </c>
      <c r="O187" s="5">
        <v>223.10064670000003</v>
      </c>
      <c r="P187" s="5">
        <v>259.99912260999997</v>
      </c>
      <c r="Q187" s="5">
        <v>298.95734677000002</v>
      </c>
      <c r="R187" s="5">
        <v>337.58509091999997</v>
      </c>
      <c r="S187" s="5">
        <v>377.19855520999999</v>
      </c>
      <c r="T187" s="5">
        <v>409.26820767999999</v>
      </c>
      <c r="U187" s="5">
        <v>441.32100571000001</v>
      </c>
      <c r="V187" s="5">
        <v>471.40510606999999</v>
      </c>
      <c r="W187" s="5">
        <v>503.46567236999999</v>
      </c>
      <c r="X187" s="5">
        <v>536.23109856999997</v>
      </c>
      <c r="Y187" s="5">
        <v>570.92117711000003</v>
      </c>
      <c r="Z187" s="5">
        <v>606.0269333</v>
      </c>
      <c r="AA187" s="5">
        <v>643.19868507000001</v>
      </c>
      <c r="AB187" s="5">
        <v>680.67299238999999</v>
      </c>
      <c r="AC187" s="5">
        <v>720.12988898000003</v>
      </c>
      <c r="AD187" s="5">
        <v>760.10126588000003</v>
      </c>
      <c r="AE187" s="5">
        <v>761.60182925999993</v>
      </c>
    </row>
    <row r="188" spans="1:31">
      <c r="A188" s="59" t="s">
        <v>140</v>
      </c>
      <c r="B188" s="59" t="s">
        <v>130</v>
      </c>
      <c r="C188" s="59" t="s">
        <v>91</v>
      </c>
      <c r="D188" s="5">
        <v>41.377000000000002</v>
      </c>
      <c r="E188" s="5">
        <v>59.671999999999997</v>
      </c>
      <c r="F188" s="5">
        <v>76.56</v>
      </c>
      <c r="G188" s="5">
        <v>90.268000000000001</v>
      </c>
      <c r="H188" s="5">
        <v>101.32000000000001</v>
      </c>
      <c r="I188" s="5">
        <v>110.82300000000001</v>
      </c>
      <c r="J188" s="5">
        <v>127.054</v>
      </c>
      <c r="K188" s="5">
        <v>149.11699999999996</v>
      </c>
      <c r="L188" s="5">
        <v>170.46899999999999</v>
      </c>
      <c r="M188" s="5">
        <v>195.083</v>
      </c>
      <c r="N188" s="5">
        <v>222.42100000000005</v>
      </c>
      <c r="O188" s="5">
        <v>249.88899999999998</v>
      </c>
      <c r="P188" s="5">
        <v>276.29200000000003</v>
      </c>
      <c r="Q188" s="5">
        <v>300.41299999999995</v>
      </c>
      <c r="R188" s="5">
        <v>321.84100000000007</v>
      </c>
      <c r="S188" s="5">
        <v>339.84500000000003</v>
      </c>
      <c r="T188" s="5">
        <v>348.76899999999995</v>
      </c>
      <c r="U188" s="5">
        <v>354.13799999999998</v>
      </c>
      <c r="V188" s="5">
        <v>357.02999999999992</v>
      </c>
      <c r="W188" s="5">
        <v>358.66700000000003</v>
      </c>
      <c r="X188" s="5">
        <v>360.45300000000003</v>
      </c>
      <c r="Y188" s="5">
        <v>360.96400000000011</v>
      </c>
      <c r="Z188" s="5">
        <v>361.55799999999999</v>
      </c>
      <c r="AA188" s="5">
        <v>360.78600000000006</v>
      </c>
      <c r="AB188" s="5">
        <v>360.19799999999998</v>
      </c>
      <c r="AC188" s="5">
        <v>358.24400000000003</v>
      </c>
      <c r="AD188" s="5">
        <v>356.52700000000004</v>
      </c>
      <c r="AE188" s="5">
        <v>356.52700000000004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660</v>
      </c>
      <c r="S191" s="5">
        <v>660</v>
      </c>
      <c r="T191" s="5">
        <v>660</v>
      </c>
      <c r="U191" s="5">
        <v>660</v>
      </c>
      <c r="V191" s="5">
        <v>660</v>
      </c>
      <c r="W191" s="5">
        <v>660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2080</v>
      </c>
      <c r="U192" s="5">
        <v>2080</v>
      </c>
      <c r="V192" s="5">
        <v>2080</v>
      </c>
      <c r="W192" s="5">
        <v>2080</v>
      </c>
      <c r="X192" s="5">
        <v>2080</v>
      </c>
      <c r="Y192" s="5">
        <v>2080</v>
      </c>
      <c r="Z192" s="5">
        <v>1480</v>
      </c>
      <c r="AA192" s="5">
        <v>1480</v>
      </c>
      <c r="AB192" s="5">
        <v>555</v>
      </c>
      <c r="AC192" s="5">
        <v>155</v>
      </c>
      <c r="AD192" s="5">
        <v>170.85249947</v>
      </c>
      <c r="AE192" s="5">
        <v>170.85249947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9" t="s">
        <v>141</v>
      </c>
      <c r="B194" s="59" t="s">
        <v>126</v>
      </c>
      <c r="C194" s="59" t="s">
        <v>90</v>
      </c>
      <c r="D194" s="5">
        <v>97.194999999999993</v>
      </c>
      <c r="E194" s="5">
        <v>193.89099999999999</v>
      </c>
      <c r="F194" s="5">
        <v>321.46699999999998</v>
      </c>
      <c r="G194" s="5">
        <v>477.30799999999999</v>
      </c>
      <c r="H194" s="5">
        <v>663.93899998999996</v>
      </c>
      <c r="I194" s="5">
        <v>884.26200001000007</v>
      </c>
      <c r="J194" s="5">
        <v>1223.617</v>
      </c>
      <c r="K194" s="5">
        <v>1527.53344593</v>
      </c>
      <c r="L194" s="5">
        <v>1867.2025770400001</v>
      </c>
      <c r="M194" s="5">
        <v>2268.2680231300001</v>
      </c>
      <c r="N194" s="5">
        <v>2758.8330898199997</v>
      </c>
      <c r="O194" s="5">
        <v>3293.1551549400001</v>
      </c>
      <c r="P194" s="5">
        <v>3837.9824765800004</v>
      </c>
      <c r="Q194" s="5">
        <v>4410.34305305</v>
      </c>
      <c r="R194" s="5">
        <v>4966.7253137600001</v>
      </c>
      <c r="S194" s="5">
        <v>5527.4248461199995</v>
      </c>
      <c r="T194" s="5">
        <v>5974.0516751499999</v>
      </c>
      <c r="U194" s="5">
        <v>6409.6953179900001</v>
      </c>
      <c r="V194" s="5">
        <v>6810.2277216000002</v>
      </c>
      <c r="W194" s="5">
        <v>7236.07853574</v>
      </c>
      <c r="X194" s="5">
        <v>7670.42398976</v>
      </c>
      <c r="Y194" s="5">
        <v>8130.8809619000003</v>
      </c>
      <c r="Z194" s="5">
        <v>8598.1680176999998</v>
      </c>
      <c r="AA194" s="5">
        <v>9095.4546502699995</v>
      </c>
      <c r="AB194" s="5">
        <v>9598.0447687700016</v>
      </c>
      <c r="AC194" s="5">
        <v>10130.098615360001</v>
      </c>
      <c r="AD194" s="5">
        <v>10669.6482607</v>
      </c>
      <c r="AE194" s="5">
        <v>10697.643870079999</v>
      </c>
    </row>
    <row r="195" spans="1:31">
      <c r="A195" s="59" t="s">
        <v>141</v>
      </c>
      <c r="B195" s="59" t="s">
        <v>126</v>
      </c>
      <c r="C195" s="59" t="s">
        <v>91</v>
      </c>
      <c r="D195" s="5">
        <v>551.87700000000007</v>
      </c>
      <c r="E195" s="5">
        <v>804.322</v>
      </c>
      <c r="F195" s="5">
        <v>1024.308</v>
      </c>
      <c r="G195" s="5">
        <v>1210.452</v>
      </c>
      <c r="H195" s="5">
        <v>1364.306</v>
      </c>
      <c r="I195" s="5">
        <v>1497.8260000000002</v>
      </c>
      <c r="J195" s="5">
        <v>1724.8410000000001</v>
      </c>
      <c r="K195" s="5">
        <v>2042.145</v>
      </c>
      <c r="L195" s="5">
        <v>2372.9799999999996</v>
      </c>
      <c r="M195" s="5">
        <v>2728.3529999999992</v>
      </c>
      <c r="N195" s="5">
        <v>3161.3959999999997</v>
      </c>
      <c r="O195" s="5">
        <v>3582.5970000000002</v>
      </c>
      <c r="P195" s="5">
        <v>3974.6349999999993</v>
      </c>
      <c r="Q195" s="5">
        <v>4331.67</v>
      </c>
      <c r="R195" s="5">
        <v>4638.5140000000019</v>
      </c>
      <c r="S195" s="5">
        <v>4887.0350000000008</v>
      </c>
      <c r="T195" s="5">
        <v>5003.3400000000011</v>
      </c>
      <c r="U195" s="5">
        <v>5060.8829999999998</v>
      </c>
      <c r="V195" s="5">
        <v>5077.6240000000007</v>
      </c>
      <c r="W195" s="5">
        <v>5077.9980000000005</v>
      </c>
      <c r="X195" s="5">
        <v>5080.4420000000009</v>
      </c>
      <c r="Y195" s="5">
        <v>5067.9909999999991</v>
      </c>
      <c r="Z195" s="5">
        <v>5058.1019999999999</v>
      </c>
      <c r="AA195" s="5">
        <v>5033.2700000000013</v>
      </c>
      <c r="AB195" s="5">
        <v>5011.559000000002</v>
      </c>
      <c r="AC195" s="5">
        <v>4974.7829999999994</v>
      </c>
      <c r="AD195" s="5">
        <v>4941.0389999999989</v>
      </c>
      <c r="AE195" s="5">
        <v>4941.0389999999989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545.55556966999995</v>
      </c>
      <c r="R197" s="5">
        <v>760.11790566000002</v>
      </c>
      <c r="S197" s="5">
        <v>760.11790566000002</v>
      </c>
      <c r="T197" s="5">
        <v>854.3035817</v>
      </c>
      <c r="U197" s="5">
        <v>854.3035817</v>
      </c>
      <c r="V197" s="5">
        <v>946.59595276000005</v>
      </c>
      <c r="W197" s="5">
        <v>946.59595276000005</v>
      </c>
      <c r="X197" s="5">
        <v>946.59595276000005</v>
      </c>
      <c r="Y197" s="5">
        <v>946.59595276000005</v>
      </c>
      <c r="Z197" s="5">
        <v>1245.8543428400001</v>
      </c>
      <c r="AA197" s="5">
        <v>1245.8543428400001</v>
      </c>
      <c r="AB197" s="5">
        <v>1245.8543428400001</v>
      </c>
      <c r="AC197" s="5">
        <v>1245.8543428400001</v>
      </c>
      <c r="AD197" s="5">
        <v>1245.8543428400001</v>
      </c>
      <c r="AE197" s="5">
        <v>1245.8543428400001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865.47435685000005</v>
      </c>
      <c r="J198" s="5">
        <v>888.11327161999998</v>
      </c>
      <c r="K198" s="5">
        <v>1832.0580299600001</v>
      </c>
      <c r="L198" s="5">
        <v>1832.0580299600001</v>
      </c>
      <c r="M198" s="5">
        <v>1832.0580299600001</v>
      </c>
      <c r="N198" s="5">
        <v>2148.40967753</v>
      </c>
      <c r="O198" s="5">
        <v>2148.40967753</v>
      </c>
      <c r="P198" s="5">
        <v>2148.40967753</v>
      </c>
      <c r="Q198" s="5">
        <v>2148.40967753</v>
      </c>
      <c r="R198" s="5">
        <v>2392.28150091</v>
      </c>
      <c r="S198" s="5">
        <v>3344.85175824</v>
      </c>
      <c r="T198" s="5">
        <v>3681.1829094300001</v>
      </c>
      <c r="U198" s="5">
        <v>3681.1829094300001</v>
      </c>
      <c r="V198" s="5">
        <v>4239.8694527200005</v>
      </c>
      <c r="W198" s="5">
        <v>4239.8694527200005</v>
      </c>
      <c r="X198" s="5">
        <v>4239.8694527200005</v>
      </c>
      <c r="Y198" s="5">
        <v>4239.8694527200005</v>
      </c>
      <c r="Z198" s="5">
        <v>4239.8694527200005</v>
      </c>
      <c r="AA198" s="5">
        <v>4239.8694527200005</v>
      </c>
      <c r="AB198" s="5">
        <v>4239.8694527200005</v>
      </c>
      <c r="AC198" s="5">
        <v>4923.9399693599998</v>
      </c>
      <c r="AD198" s="5">
        <v>6583.288375690001</v>
      </c>
      <c r="AE198" s="5">
        <v>5639.3436173500004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186.72577351000001</v>
      </c>
      <c r="J199" s="5">
        <v>186.72577351000001</v>
      </c>
      <c r="K199" s="5">
        <v>186.72577351000001</v>
      </c>
      <c r="L199" s="5">
        <v>186.72577351000001</v>
      </c>
      <c r="M199" s="5">
        <v>186.72577351000001</v>
      </c>
      <c r="N199" s="5">
        <v>186.72577351000001</v>
      </c>
      <c r="O199" s="5">
        <v>186.72577351000001</v>
      </c>
      <c r="P199" s="5">
        <v>186.72577351000001</v>
      </c>
      <c r="Q199" s="5">
        <v>186.72577351000001</v>
      </c>
      <c r="R199" s="5">
        <v>186.72577351000001</v>
      </c>
      <c r="S199" s="5">
        <v>186.72577351000001</v>
      </c>
      <c r="T199" s="5">
        <v>186.72577351000001</v>
      </c>
      <c r="U199" s="5">
        <v>186.72577351000001</v>
      </c>
      <c r="V199" s="5">
        <v>186.72577351000001</v>
      </c>
      <c r="W199" s="5">
        <v>186.72577351000001</v>
      </c>
      <c r="X199" s="5">
        <v>186.72577351000001</v>
      </c>
      <c r="Y199" s="5">
        <v>186.72577351000001</v>
      </c>
      <c r="Z199" s="5">
        <v>186.72577351000001</v>
      </c>
      <c r="AA199" s="5">
        <v>186.72577351000001</v>
      </c>
      <c r="AB199" s="5">
        <v>186.72577351000001</v>
      </c>
      <c r="AC199" s="5">
        <v>100</v>
      </c>
      <c r="AD199" s="5">
        <v>100</v>
      </c>
      <c r="AE199" s="5">
        <v>100</v>
      </c>
    </row>
    <row r="200" spans="1:31">
      <c r="A200" s="59" t="s">
        <v>141</v>
      </c>
      <c r="B200" s="59" t="s">
        <v>127</v>
      </c>
      <c r="C200" s="59" t="s">
        <v>90</v>
      </c>
      <c r="D200" s="5">
        <v>70.646999989999998</v>
      </c>
      <c r="E200" s="5">
        <v>151.97900000999999</v>
      </c>
      <c r="F200" s="5">
        <v>266.90499999999997</v>
      </c>
      <c r="G200" s="5">
        <v>406.553</v>
      </c>
      <c r="H200" s="5">
        <v>573.36900000000003</v>
      </c>
      <c r="I200" s="5">
        <v>775.00299999999993</v>
      </c>
      <c r="J200" s="5">
        <v>1088.9509999899999</v>
      </c>
      <c r="K200" s="5">
        <v>1371.9857166600002</v>
      </c>
      <c r="L200" s="5">
        <v>1640.71045082</v>
      </c>
      <c r="M200" s="5">
        <v>1958.65946534</v>
      </c>
      <c r="N200" s="5">
        <v>2346.43592605</v>
      </c>
      <c r="O200" s="5">
        <v>2772.1156823900001</v>
      </c>
      <c r="P200" s="5">
        <v>3213.9407025800001</v>
      </c>
      <c r="Q200" s="5">
        <v>3671.8742637700002</v>
      </c>
      <c r="R200" s="5">
        <v>4123.79592779</v>
      </c>
      <c r="S200" s="5">
        <v>4584.0053343299996</v>
      </c>
      <c r="T200" s="5">
        <v>4939.9521028400004</v>
      </c>
      <c r="U200" s="5">
        <v>5281.9022712400001</v>
      </c>
      <c r="V200" s="5">
        <v>5586.6117931799999</v>
      </c>
      <c r="W200" s="5">
        <v>5909.90588656</v>
      </c>
      <c r="X200" s="5">
        <v>6239.44197334</v>
      </c>
      <c r="Y200" s="5">
        <v>6583.140128510001</v>
      </c>
      <c r="Z200" s="5">
        <v>6931.3414566599995</v>
      </c>
      <c r="AA200" s="5">
        <v>7298.8976921399999</v>
      </c>
      <c r="AB200" s="5">
        <v>7670.4133017300001</v>
      </c>
      <c r="AC200" s="5">
        <v>8065.6271149200002</v>
      </c>
      <c r="AD200" s="5">
        <v>8460.9043175100014</v>
      </c>
      <c r="AE200" s="5">
        <v>8477.9553716600003</v>
      </c>
    </row>
    <row r="201" spans="1:31">
      <c r="A201" s="59" t="s">
        <v>141</v>
      </c>
      <c r="B201" s="59" t="s">
        <v>127</v>
      </c>
      <c r="C201" s="59" t="s">
        <v>91</v>
      </c>
      <c r="D201" s="5">
        <v>394.57299999999998</v>
      </c>
      <c r="E201" s="5">
        <v>630.91099999999994</v>
      </c>
      <c r="F201" s="5">
        <v>861.1690000000001</v>
      </c>
      <c r="G201" s="5">
        <v>1044.5999999999999</v>
      </c>
      <c r="H201" s="5">
        <v>1202.9009999999998</v>
      </c>
      <c r="I201" s="5">
        <v>1345.9849999999997</v>
      </c>
      <c r="J201" s="5">
        <v>1584.4370000000004</v>
      </c>
      <c r="K201" s="5">
        <v>1898.5049999999999</v>
      </c>
      <c r="L201" s="5">
        <v>2160.37</v>
      </c>
      <c r="M201" s="5">
        <v>2444.3399999999997</v>
      </c>
      <c r="N201" s="5">
        <v>2791.5270000000005</v>
      </c>
      <c r="O201" s="5">
        <v>3133.6959999999999</v>
      </c>
      <c r="P201" s="5">
        <v>3465.1140000000005</v>
      </c>
      <c r="Q201" s="5">
        <v>3761.0080000000007</v>
      </c>
      <c r="R201" s="5">
        <v>4025.8090000000002</v>
      </c>
      <c r="S201" s="5">
        <v>4247.8820000000005</v>
      </c>
      <c r="T201" s="5">
        <v>4350.5150000000003</v>
      </c>
      <c r="U201" s="5">
        <v>4399.7440000000006</v>
      </c>
      <c r="V201" s="5">
        <v>4410.491</v>
      </c>
      <c r="W201" s="5">
        <v>4406.2350000000006</v>
      </c>
      <c r="X201" s="5">
        <v>4406.755000000001</v>
      </c>
      <c r="Y201" s="5">
        <v>4388.9480000000012</v>
      </c>
      <c r="Z201" s="5">
        <v>4375.9829999999993</v>
      </c>
      <c r="AA201" s="5">
        <v>4347.2200000000012</v>
      </c>
      <c r="AB201" s="5">
        <v>4324.1239999999998</v>
      </c>
      <c r="AC201" s="5">
        <v>4288.7089999999998</v>
      </c>
      <c r="AD201" s="5">
        <v>4255.2830000000004</v>
      </c>
      <c r="AE201" s="5">
        <v>4255.2830000000004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539.07690946000002</v>
      </c>
      <c r="U203" s="5">
        <v>539.07690946000002</v>
      </c>
      <c r="V203" s="5">
        <v>539.07690946000002</v>
      </c>
      <c r="W203" s="5">
        <v>539.07690946000002</v>
      </c>
      <c r="X203" s="5">
        <v>539.07690946000002</v>
      </c>
      <c r="Y203" s="5">
        <v>539.07690946000002</v>
      </c>
      <c r="Z203" s="5">
        <v>539.07690946000002</v>
      </c>
      <c r="AA203" s="5">
        <v>539.07690946000002</v>
      </c>
      <c r="AB203" s="5">
        <v>539.07690946000002</v>
      </c>
      <c r="AC203" s="5">
        <v>539.07690946000002</v>
      </c>
      <c r="AD203" s="5">
        <v>539.07690946000002</v>
      </c>
      <c r="AE203" s="5">
        <v>539.07690946000002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139.51752904</v>
      </c>
      <c r="O204" s="5">
        <v>139.51752904</v>
      </c>
      <c r="P204" s="5">
        <v>288.79499585999997</v>
      </c>
      <c r="Q204" s="5">
        <v>614.18248927000002</v>
      </c>
      <c r="R204" s="5">
        <v>614.18248927000002</v>
      </c>
      <c r="S204" s="5">
        <v>614.18248927000002</v>
      </c>
      <c r="T204" s="5">
        <v>614.18248927000002</v>
      </c>
      <c r="U204" s="5">
        <v>614.18248927000002</v>
      </c>
      <c r="V204" s="5">
        <v>614.18248927000002</v>
      </c>
      <c r="W204" s="5">
        <v>614.18248927000002</v>
      </c>
      <c r="X204" s="5">
        <v>614.18248927000002</v>
      </c>
      <c r="Y204" s="5">
        <v>614.18248927000002</v>
      </c>
      <c r="Z204" s="5">
        <v>614.18248927000002</v>
      </c>
      <c r="AA204" s="5">
        <v>614.18248927000002</v>
      </c>
      <c r="AB204" s="5">
        <v>614.18248927000002</v>
      </c>
      <c r="AC204" s="5">
        <v>614.18248927000002</v>
      </c>
      <c r="AD204" s="5">
        <v>614.18248927000002</v>
      </c>
      <c r="AE204" s="5">
        <v>614.18248927000002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375.23</v>
      </c>
      <c r="R205" s="5">
        <v>375.23</v>
      </c>
      <c r="S205" s="5">
        <v>375.23</v>
      </c>
      <c r="T205" s="5">
        <v>375.23</v>
      </c>
      <c r="U205" s="5">
        <v>375.23</v>
      </c>
      <c r="V205" s="5">
        <v>375.23</v>
      </c>
      <c r="W205" s="5">
        <v>375.23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55.805</v>
      </c>
      <c r="E206" s="5">
        <v>137.178</v>
      </c>
      <c r="F206" s="5">
        <v>254.75700000000001</v>
      </c>
      <c r="G206" s="5">
        <v>407.74700000000001</v>
      </c>
      <c r="H206" s="5">
        <v>597.26199999999994</v>
      </c>
      <c r="I206" s="5">
        <v>772.55799999999999</v>
      </c>
      <c r="J206" s="5">
        <v>1024.9490000000001</v>
      </c>
      <c r="K206" s="5">
        <v>1239.8924565900002</v>
      </c>
      <c r="L206" s="5">
        <v>1442.2730291799999</v>
      </c>
      <c r="M206" s="5">
        <v>1672.4216107700001</v>
      </c>
      <c r="N206" s="5">
        <v>1972.3109051700001</v>
      </c>
      <c r="O206" s="5">
        <v>2322.3100700999998</v>
      </c>
      <c r="P206" s="5">
        <v>2689.1722191600002</v>
      </c>
      <c r="Q206" s="5">
        <v>3083.3483508299996</v>
      </c>
      <c r="R206" s="5">
        <v>3503.3183958999998</v>
      </c>
      <c r="S206" s="5">
        <v>3907.2658795100001</v>
      </c>
      <c r="T206" s="5">
        <v>4248.3119133199998</v>
      </c>
      <c r="U206" s="5">
        <v>4594.1342578200001</v>
      </c>
      <c r="V206" s="5">
        <v>4922.3785791</v>
      </c>
      <c r="W206" s="5">
        <v>5240.6725199799994</v>
      </c>
      <c r="X206" s="5">
        <v>5568.3839228100005</v>
      </c>
      <c r="Y206" s="5">
        <v>5914.7133059999996</v>
      </c>
      <c r="Z206" s="5">
        <v>6268.9471736599999</v>
      </c>
      <c r="AA206" s="5">
        <v>6645.9519552000002</v>
      </c>
      <c r="AB206" s="5">
        <v>7030.0935544499998</v>
      </c>
      <c r="AC206" s="5">
        <v>7438.2922817500003</v>
      </c>
      <c r="AD206" s="5">
        <v>7855.3622635800002</v>
      </c>
      <c r="AE206" s="5">
        <v>7884.0703673100006</v>
      </c>
    </row>
    <row r="207" spans="1:31">
      <c r="A207" s="59" t="s">
        <v>141</v>
      </c>
      <c r="B207" s="59" t="s">
        <v>128</v>
      </c>
      <c r="C207" s="59" t="s">
        <v>91</v>
      </c>
      <c r="D207" s="5">
        <v>332.36600000000004</v>
      </c>
      <c r="E207" s="5">
        <v>592.89299999999992</v>
      </c>
      <c r="F207" s="5">
        <v>841.02199999999993</v>
      </c>
      <c r="G207" s="5">
        <v>1068.623</v>
      </c>
      <c r="H207" s="5">
        <v>1263.973</v>
      </c>
      <c r="I207" s="5">
        <v>1337.973</v>
      </c>
      <c r="J207" s="5">
        <v>1465.9969999999998</v>
      </c>
      <c r="K207" s="5">
        <v>1677.258</v>
      </c>
      <c r="L207" s="5">
        <v>1844.1930000000002</v>
      </c>
      <c r="M207" s="5">
        <v>2011.6679999999999</v>
      </c>
      <c r="N207" s="5">
        <v>2249.2469999999998</v>
      </c>
      <c r="O207" s="5">
        <v>2505.0829999999996</v>
      </c>
      <c r="P207" s="5">
        <v>2754.9570000000003</v>
      </c>
      <c r="Q207" s="5">
        <v>2990.1659999999997</v>
      </c>
      <c r="R207" s="5">
        <v>3229.36</v>
      </c>
      <c r="S207" s="5">
        <v>3404.1</v>
      </c>
      <c r="T207" s="5">
        <v>3500.9479999999999</v>
      </c>
      <c r="U207" s="5">
        <v>3565.6019999999994</v>
      </c>
      <c r="V207" s="5">
        <v>3605.174</v>
      </c>
      <c r="W207" s="5">
        <v>3604.6750000000002</v>
      </c>
      <c r="X207" s="5">
        <v>3607.4979999999996</v>
      </c>
      <c r="Y207" s="5">
        <v>3598.4210000000003</v>
      </c>
      <c r="Z207" s="5">
        <v>3592.6409999999996</v>
      </c>
      <c r="AA207" s="5">
        <v>3576.0250000000005</v>
      </c>
      <c r="AB207" s="5">
        <v>3563.2330000000011</v>
      </c>
      <c r="AC207" s="5">
        <v>3540.764000000001</v>
      </c>
      <c r="AD207" s="5">
        <v>3521.5800000000008</v>
      </c>
      <c r="AE207" s="5">
        <v>3521.5800000000008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24.11379346</v>
      </c>
      <c r="T210" s="5">
        <v>344.27410964000001</v>
      </c>
      <c r="U210" s="5">
        <v>344.27410964000001</v>
      </c>
      <c r="V210" s="5">
        <v>344.27410964000001</v>
      </c>
      <c r="W210" s="5">
        <v>344.27410964000001</v>
      </c>
      <c r="X210" s="5">
        <v>344.27410964000001</v>
      </c>
      <c r="Y210" s="5">
        <v>344.27410964000001</v>
      </c>
      <c r="Z210" s="5">
        <v>344.27410964000001</v>
      </c>
      <c r="AA210" s="5">
        <v>344.27410964000001</v>
      </c>
      <c r="AB210" s="5">
        <v>344.27410964000001</v>
      </c>
      <c r="AC210" s="5">
        <v>344.27410964000001</v>
      </c>
      <c r="AD210" s="5">
        <v>869.71930995000002</v>
      </c>
      <c r="AE210" s="5">
        <v>869.71930995000002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88.617000000000004</v>
      </c>
      <c r="E212" s="5">
        <v>126.926</v>
      </c>
      <c r="F212" s="5">
        <v>170.24600000000001</v>
      </c>
      <c r="G212" s="5">
        <v>214.273</v>
      </c>
      <c r="H212" s="5">
        <v>262.03500000000003</v>
      </c>
      <c r="I212" s="5">
        <v>314.13299999999998</v>
      </c>
      <c r="J212" s="5">
        <v>396.51799999999997</v>
      </c>
      <c r="K212" s="5">
        <v>481.68032892000002</v>
      </c>
      <c r="L212" s="5">
        <v>576.47358365999992</v>
      </c>
      <c r="M212" s="5">
        <v>691.38815980000004</v>
      </c>
      <c r="N212" s="5">
        <v>822.10936463999997</v>
      </c>
      <c r="O212" s="5">
        <v>961.61198901</v>
      </c>
      <c r="P212" s="5">
        <v>1103.1650907600001</v>
      </c>
      <c r="Q212" s="5">
        <v>1249.6182802100002</v>
      </c>
      <c r="R212" s="5">
        <v>1391.3790371300001</v>
      </c>
      <c r="S212" s="5">
        <v>1535.89589978</v>
      </c>
      <c r="T212" s="5">
        <v>1649.0204429799999</v>
      </c>
      <c r="U212" s="5">
        <v>1760.9195201399998</v>
      </c>
      <c r="V212" s="5">
        <v>1865.4012426700001</v>
      </c>
      <c r="W212" s="5">
        <v>1977.5530478600001</v>
      </c>
      <c r="X212" s="5">
        <v>2093.06887766</v>
      </c>
      <c r="Y212" s="5">
        <v>2215.7033560600003</v>
      </c>
      <c r="Z212" s="5">
        <v>2340.0392231799997</v>
      </c>
      <c r="AA212" s="5">
        <v>2472.04279529</v>
      </c>
      <c r="AB212" s="5">
        <v>2605.8008546900001</v>
      </c>
      <c r="AC212" s="5">
        <v>2746.9221040100001</v>
      </c>
      <c r="AD212" s="5">
        <v>2891.3831629700003</v>
      </c>
      <c r="AE212" s="5">
        <v>2899.8263167599998</v>
      </c>
    </row>
    <row r="213" spans="1:31">
      <c r="A213" s="59" t="s">
        <v>141</v>
      </c>
      <c r="B213" s="59" t="s">
        <v>129</v>
      </c>
      <c r="C213" s="59" t="s">
        <v>91</v>
      </c>
      <c r="D213" s="5">
        <v>212.58100000000002</v>
      </c>
      <c r="E213" s="5">
        <v>276.14400000000001</v>
      </c>
      <c r="F213" s="5">
        <v>335.75400000000002</v>
      </c>
      <c r="G213" s="5">
        <v>385.71199999999999</v>
      </c>
      <c r="H213" s="5">
        <v>430.43699999999995</v>
      </c>
      <c r="I213" s="5">
        <v>473.61899999999997</v>
      </c>
      <c r="J213" s="5">
        <v>550.52099999999996</v>
      </c>
      <c r="K213" s="5">
        <v>637.23300000000006</v>
      </c>
      <c r="L213" s="5">
        <v>727.39999999999986</v>
      </c>
      <c r="M213" s="5">
        <v>829.16200000000003</v>
      </c>
      <c r="N213" s="5">
        <v>941.16499999999996</v>
      </c>
      <c r="O213" s="5">
        <v>1047.02</v>
      </c>
      <c r="P213" s="5">
        <v>1145.7469999999998</v>
      </c>
      <c r="Q213" s="5">
        <v>1232.7439999999997</v>
      </c>
      <c r="R213" s="5">
        <v>1306.8890000000001</v>
      </c>
      <c r="S213" s="5">
        <v>1367.354</v>
      </c>
      <c r="T213" s="5">
        <v>1391.8330000000001</v>
      </c>
      <c r="U213" s="5">
        <v>1402.348</v>
      </c>
      <c r="V213" s="5">
        <v>1404.4880000000001</v>
      </c>
      <c r="W213" s="5">
        <v>1403.3189999999997</v>
      </c>
      <c r="X213" s="5">
        <v>1403.71</v>
      </c>
      <c r="Y213" s="5">
        <v>1400.4919999999997</v>
      </c>
      <c r="Z213" s="5">
        <v>1398.4079999999999</v>
      </c>
      <c r="AA213" s="5">
        <v>1392.5499999999997</v>
      </c>
      <c r="AB213" s="5">
        <v>1387.998</v>
      </c>
      <c r="AC213" s="5">
        <v>1379.5390000000002</v>
      </c>
      <c r="AD213" s="5">
        <v>1372.6469999999995</v>
      </c>
      <c r="AE213" s="5">
        <v>1372.6469999999995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29.814686179999999</v>
      </c>
      <c r="L215" s="5">
        <v>29.814686179999999</v>
      </c>
      <c r="M215" s="5">
        <v>29.814686179999999</v>
      </c>
      <c r="N215" s="5">
        <v>29.814686179999999</v>
      </c>
      <c r="O215" s="5">
        <v>143.30627099</v>
      </c>
      <c r="P215" s="5">
        <v>143.30627099</v>
      </c>
      <c r="Q215" s="5">
        <v>500.35965556999997</v>
      </c>
      <c r="R215" s="5">
        <v>500.35965556999997</v>
      </c>
      <c r="S215" s="5">
        <v>500.35965556999997</v>
      </c>
      <c r="T215" s="5">
        <v>500.35965556999997</v>
      </c>
      <c r="U215" s="5">
        <v>500.35965556999997</v>
      </c>
      <c r="V215" s="5">
        <v>500.35965556999997</v>
      </c>
      <c r="W215" s="5">
        <v>500.35965556999997</v>
      </c>
      <c r="X215" s="5">
        <v>500.35965556999997</v>
      </c>
      <c r="Y215" s="5">
        <v>500.35965556999997</v>
      </c>
      <c r="Z215" s="5">
        <v>500.35965556999997</v>
      </c>
      <c r="AA215" s="5">
        <v>500.35965556999997</v>
      </c>
      <c r="AB215" s="5">
        <v>500.35965556999997</v>
      </c>
      <c r="AC215" s="5">
        <v>500.35965556999997</v>
      </c>
      <c r="AD215" s="5">
        <v>500.35965556999997</v>
      </c>
      <c r="AE215" s="5">
        <v>500.35965556999997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6.4749999999999996</v>
      </c>
      <c r="E218" s="5">
        <v>13.055999999999999</v>
      </c>
      <c r="F218" s="5">
        <v>22.071000000000002</v>
      </c>
      <c r="G218" s="5">
        <v>33.045999999999999</v>
      </c>
      <c r="H218" s="5">
        <v>46.206000000000003</v>
      </c>
      <c r="I218" s="5">
        <v>61.677</v>
      </c>
      <c r="J218" s="5">
        <v>85.302999999999997</v>
      </c>
      <c r="K218" s="5">
        <v>106.15148554</v>
      </c>
      <c r="L218" s="5">
        <v>128.39884997999999</v>
      </c>
      <c r="M218" s="5">
        <v>155.92226499999998</v>
      </c>
      <c r="N218" s="5">
        <v>187.63005268999999</v>
      </c>
      <c r="O218" s="5">
        <v>223.10064670000003</v>
      </c>
      <c r="P218" s="5">
        <v>259.99912260999997</v>
      </c>
      <c r="Q218" s="5">
        <v>298.95734677000002</v>
      </c>
      <c r="R218" s="5">
        <v>337.58509091999997</v>
      </c>
      <c r="S218" s="5">
        <v>377.19855520999999</v>
      </c>
      <c r="T218" s="5">
        <v>409.26820767999999</v>
      </c>
      <c r="U218" s="5">
        <v>441.32100571000001</v>
      </c>
      <c r="V218" s="5">
        <v>471.40510606999999</v>
      </c>
      <c r="W218" s="5">
        <v>503.46567236999999</v>
      </c>
      <c r="X218" s="5">
        <v>536.23109856999997</v>
      </c>
      <c r="Y218" s="5">
        <v>570.92117711000003</v>
      </c>
      <c r="Z218" s="5">
        <v>606.0269333</v>
      </c>
      <c r="AA218" s="5">
        <v>643.19868507000001</v>
      </c>
      <c r="AB218" s="5">
        <v>680.67299238999999</v>
      </c>
      <c r="AC218" s="5">
        <v>720.12988898000003</v>
      </c>
      <c r="AD218" s="5">
        <v>760.10126588000003</v>
      </c>
      <c r="AE218" s="5">
        <v>761.60182925999993</v>
      </c>
    </row>
    <row r="219" spans="1:31">
      <c r="A219" s="59" t="s">
        <v>141</v>
      </c>
      <c r="B219" s="59" t="s">
        <v>130</v>
      </c>
      <c r="C219" s="59" t="s">
        <v>91</v>
      </c>
      <c r="D219" s="5">
        <v>41.377000000000002</v>
      </c>
      <c r="E219" s="5">
        <v>59.671999999999997</v>
      </c>
      <c r="F219" s="5">
        <v>76.56</v>
      </c>
      <c r="G219" s="5">
        <v>90.268000000000001</v>
      </c>
      <c r="H219" s="5">
        <v>101.32000000000001</v>
      </c>
      <c r="I219" s="5">
        <v>110.82300000000001</v>
      </c>
      <c r="J219" s="5">
        <v>127.054</v>
      </c>
      <c r="K219" s="5">
        <v>149.11699999999996</v>
      </c>
      <c r="L219" s="5">
        <v>170.46899999999999</v>
      </c>
      <c r="M219" s="5">
        <v>195.083</v>
      </c>
      <c r="N219" s="5">
        <v>222.42100000000005</v>
      </c>
      <c r="O219" s="5">
        <v>249.88899999999998</v>
      </c>
      <c r="P219" s="5">
        <v>276.29200000000003</v>
      </c>
      <c r="Q219" s="5">
        <v>300.41299999999995</v>
      </c>
      <c r="R219" s="5">
        <v>321.84100000000007</v>
      </c>
      <c r="S219" s="5">
        <v>339.84500000000003</v>
      </c>
      <c r="T219" s="5">
        <v>348.76899999999995</v>
      </c>
      <c r="U219" s="5">
        <v>354.13799999999998</v>
      </c>
      <c r="V219" s="5">
        <v>357.02999999999992</v>
      </c>
      <c r="W219" s="5">
        <v>358.66700000000003</v>
      </c>
      <c r="X219" s="5">
        <v>360.45300000000003</v>
      </c>
      <c r="Y219" s="5">
        <v>360.96400000000011</v>
      </c>
      <c r="Z219" s="5">
        <v>361.55799999999999</v>
      </c>
      <c r="AA219" s="5">
        <v>360.78600000000006</v>
      </c>
      <c r="AB219" s="5">
        <v>360.19799999999998</v>
      </c>
      <c r="AC219" s="5">
        <v>358.24400000000003</v>
      </c>
      <c r="AD219" s="5">
        <v>356.52700000000004</v>
      </c>
      <c r="AE219" s="5">
        <v>356.52700000000004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551.95797571999992</v>
      </c>
      <c r="J222" s="5">
        <v>551.95797571999992</v>
      </c>
      <c r="K222" s="5">
        <v>551.95797571999992</v>
      </c>
      <c r="L222" s="5">
        <v>551.95797571999992</v>
      </c>
      <c r="M222" s="5">
        <v>551.95797571999992</v>
      </c>
      <c r="N222" s="5">
        <v>551.95797571999992</v>
      </c>
      <c r="O222" s="5">
        <v>551.95797571999992</v>
      </c>
      <c r="P222" s="5">
        <v>551.95797571999992</v>
      </c>
      <c r="Q222" s="5">
        <v>551.95797571999992</v>
      </c>
      <c r="R222" s="5">
        <v>551.95797571999992</v>
      </c>
      <c r="S222" s="5">
        <v>551.95797571999992</v>
      </c>
      <c r="T222" s="5">
        <v>551.95797571999992</v>
      </c>
      <c r="U222" s="5">
        <v>551.95797571999992</v>
      </c>
      <c r="V222" s="5">
        <v>551.95797571999992</v>
      </c>
      <c r="W222" s="5">
        <v>551.95797571999992</v>
      </c>
      <c r="X222" s="5">
        <v>551.95797571999992</v>
      </c>
      <c r="Y222" s="5">
        <v>551.95797571999992</v>
      </c>
      <c r="Z222" s="5">
        <v>551.95797571999992</v>
      </c>
      <c r="AA222" s="5">
        <v>551.95797571999992</v>
      </c>
      <c r="AB222" s="5">
        <v>551.95797571999992</v>
      </c>
      <c r="AC222" s="5">
        <v>551.95797571999992</v>
      </c>
      <c r="AD222" s="5">
        <v>551.95797571999992</v>
      </c>
      <c r="AE222" s="5">
        <v>684.08349153999995</v>
      </c>
    </row>
    <row r="223" spans="1:31">
      <c r="A223" s="59" t="s">
        <v>39</v>
      </c>
      <c r="B223" s="59" t="s">
        <v>126</v>
      </c>
      <c r="C223" s="59" t="s">
        <v>106</v>
      </c>
      <c r="D223" s="5">
        <v>80</v>
      </c>
      <c r="E223" s="5">
        <v>80</v>
      </c>
      <c r="F223" s="5">
        <v>680</v>
      </c>
      <c r="G223" s="5">
        <v>1386.42799571</v>
      </c>
      <c r="H223" s="5">
        <v>1940.9709137</v>
      </c>
      <c r="I223" s="5">
        <v>3100.2268387200002</v>
      </c>
      <c r="J223" s="5">
        <v>3100.2268387200002</v>
      </c>
      <c r="K223" s="5">
        <v>3100.2268387200002</v>
      </c>
      <c r="L223" s="5">
        <v>3100.2268387200002</v>
      </c>
      <c r="M223" s="5">
        <v>3100.2268387200002</v>
      </c>
      <c r="N223" s="5">
        <v>3311.2955154399997</v>
      </c>
      <c r="O223" s="5">
        <v>3311.2955154399997</v>
      </c>
      <c r="P223" s="5">
        <v>3311.2955154399997</v>
      </c>
      <c r="Q223" s="5">
        <v>3330.5292744899998</v>
      </c>
      <c r="R223" s="5">
        <v>3330.5292744899998</v>
      </c>
      <c r="S223" s="5">
        <v>3330.5292744899998</v>
      </c>
      <c r="T223" s="5">
        <v>3330.5292744899998</v>
      </c>
      <c r="U223" s="5">
        <v>3330.5292744899998</v>
      </c>
      <c r="V223" s="5">
        <v>3330.5292744899998</v>
      </c>
      <c r="W223" s="5">
        <v>3330.5292744899998</v>
      </c>
      <c r="X223" s="5">
        <v>3330.5292744899998</v>
      </c>
      <c r="Y223" s="5">
        <v>3330.5292744899998</v>
      </c>
      <c r="Z223" s="5">
        <v>2730.5292744899998</v>
      </c>
      <c r="AA223" s="5">
        <v>2024.1012787799998</v>
      </c>
      <c r="AB223" s="5">
        <v>1469.5583607899998</v>
      </c>
      <c r="AC223" s="5">
        <v>310.30243576999999</v>
      </c>
      <c r="AD223" s="5">
        <v>310.30243576999999</v>
      </c>
      <c r="AE223" s="5">
        <v>310.30243576999999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9" t="s">
        <v>39</v>
      </c>
      <c r="B225" s="59" t="s">
        <v>126</v>
      </c>
      <c r="C225" s="59" t="s">
        <v>90</v>
      </c>
      <c r="D225" s="5">
        <v>97.194999999999993</v>
      </c>
      <c r="E225" s="5">
        <v>193.89099999999999</v>
      </c>
      <c r="F225" s="5">
        <v>321.46699999999998</v>
      </c>
      <c r="G225" s="5">
        <v>477.30799999999999</v>
      </c>
      <c r="H225" s="5">
        <v>663.93899998999996</v>
      </c>
      <c r="I225" s="5">
        <v>884.26200001000007</v>
      </c>
      <c r="J225" s="5">
        <v>1223.617</v>
      </c>
      <c r="K225" s="5">
        <v>1527.53344593</v>
      </c>
      <c r="L225" s="5">
        <v>1867.2025770400001</v>
      </c>
      <c r="M225" s="5">
        <v>2268.2680231300001</v>
      </c>
      <c r="N225" s="5">
        <v>2758.8330898199997</v>
      </c>
      <c r="O225" s="5">
        <v>3293.1551549400001</v>
      </c>
      <c r="P225" s="5">
        <v>3837.9824765800004</v>
      </c>
      <c r="Q225" s="5">
        <v>4410.34305305</v>
      </c>
      <c r="R225" s="5">
        <v>4966.7253137600001</v>
      </c>
      <c r="S225" s="5">
        <v>5527.4248461199995</v>
      </c>
      <c r="T225" s="5">
        <v>5974.0516751499999</v>
      </c>
      <c r="U225" s="5">
        <v>6409.6953179900001</v>
      </c>
      <c r="V225" s="5">
        <v>6810.2277216000002</v>
      </c>
      <c r="W225" s="5">
        <v>7236.07853574</v>
      </c>
      <c r="X225" s="5">
        <v>7670.42398976</v>
      </c>
      <c r="Y225" s="5">
        <v>8130.8809619000003</v>
      </c>
      <c r="Z225" s="5">
        <v>8598.1680176999998</v>
      </c>
      <c r="AA225" s="5">
        <v>9095.4546502699995</v>
      </c>
      <c r="AB225" s="5">
        <v>9598.0447687700016</v>
      </c>
      <c r="AC225" s="5">
        <v>10130.098615360001</v>
      </c>
      <c r="AD225" s="5">
        <v>10669.6482607</v>
      </c>
      <c r="AE225" s="5">
        <v>10697.643870079999</v>
      </c>
    </row>
    <row r="226" spans="1:31">
      <c r="A226" s="59" t="s">
        <v>39</v>
      </c>
      <c r="B226" s="59" t="s">
        <v>126</v>
      </c>
      <c r="C226" s="59" t="s">
        <v>91</v>
      </c>
      <c r="D226" s="5">
        <v>551.87700000000007</v>
      </c>
      <c r="E226" s="5">
        <v>804.322</v>
      </c>
      <c r="F226" s="5">
        <v>1024.308</v>
      </c>
      <c r="G226" s="5">
        <v>1210.452</v>
      </c>
      <c r="H226" s="5">
        <v>1364.306</v>
      </c>
      <c r="I226" s="5">
        <v>1497.8260000000002</v>
      </c>
      <c r="J226" s="5">
        <v>1724.8410000000001</v>
      </c>
      <c r="K226" s="5">
        <v>2042.145</v>
      </c>
      <c r="L226" s="5">
        <v>2372.9799999999996</v>
      </c>
      <c r="M226" s="5">
        <v>2728.3529999999992</v>
      </c>
      <c r="N226" s="5">
        <v>3161.3959999999997</v>
      </c>
      <c r="O226" s="5">
        <v>3582.5970000000002</v>
      </c>
      <c r="P226" s="5">
        <v>3974.6349999999993</v>
      </c>
      <c r="Q226" s="5">
        <v>4331.67</v>
      </c>
      <c r="R226" s="5">
        <v>4638.5140000000019</v>
      </c>
      <c r="S226" s="5">
        <v>4887.0350000000008</v>
      </c>
      <c r="T226" s="5">
        <v>5003.3400000000011</v>
      </c>
      <c r="U226" s="5">
        <v>5060.8829999999998</v>
      </c>
      <c r="V226" s="5">
        <v>5077.6240000000007</v>
      </c>
      <c r="W226" s="5">
        <v>5077.9980000000005</v>
      </c>
      <c r="X226" s="5">
        <v>5080.4420000000009</v>
      </c>
      <c r="Y226" s="5">
        <v>5067.9909999999991</v>
      </c>
      <c r="Z226" s="5">
        <v>5058.1019999999999</v>
      </c>
      <c r="AA226" s="5">
        <v>5033.2700000000013</v>
      </c>
      <c r="AB226" s="5">
        <v>5011.559000000002</v>
      </c>
      <c r="AC226" s="5">
        <v>4974.7829999999994</v>
      </c>
      <c r="AD226" s="5">
        <v>4941.0389999999989</v>
      </c>
      <c r="AE226" s="5">
        <v>4941.0389999999989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45.442023280000001</v>
      </c>
      <c r="J228" s="5">
        <v>45.442023280000001</v>
      </c>
      <c r="K228" s="5">
        <v>819.16391909000004</v>
      </c>
      <c r="L228" s="5">
        <v>819.16391909000004</v>
      </c>
      <c r="M228" s="5">
        <v>819.16391909000004</v>
      </c>
      <c r="N228" s="5">
        <v>819.16391909000004</v>
      </c>
      <c r="O228" s="5">
        <v>1837.8758488200001</v>
      </c>
      <c r="P228" s="5">
        <v>1837.8758488200001</v>
      </c>
      <c r="Q228" s="5">
        <v>1837.8758488200001</v>
      </c>
      <c r="R228" s="5">
        <v>1837.8758488200001</v>
      </c>
      <c r="S228" s="5">
        <v>1837.8758488200001</v>
      </c>
      <c r="T228" s="5">
        <v>1837.8758488200001</v>
      </c>
      <c r="U228" s="5">
        <v>1837.8758488200001</v>
      </c>
      <c r="V228" s="5">
        <v>1837.8758488200001</v>
      </c>
      <c r="W228" s="5">
        <v>1837.8758488200001</v>
      </c>
      <c r="X228" s="5">
        <v>1837.8758488200001</v>
      </c>
      <c r="Y228" s="5">
        <v>1837.8758488200001</v>
      </c>
      <c r="Z228" s="5">
        <v>1837.8758488200001</v>
      </c>
      <c r="AA228" s="5">
        <v>1837.8758488200001</v>
      </c>
      <c r="AB228" s="5">
        <v>1837.8758488200001</v>
      </c>
      <c r="AC228" s="5">
        <v>1837.8758488200001</v>
      </c>
      <c r="AD228" s="5">
        <v>1837.8758488200001</v>
      </c>
      <c r="AE228" s="5">
        <v>1837.8758488200001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570</v>
      </c>
      <c r="E229" s="5">
        <v>570</v>
      </c>
      <c r="F229" s="5">
        <v>820</v>
      </c>
      <c r="G229" s="5">
        <v>1650.7384453099999</v>
      </c>
      <c r="H229" s="5">
        <v>2517.27958468</v>
      </c>
      <c r="I229" s="5">
        <v>2988.9041468400001</v>
      </c>
      <c r="J229" s="5">
        <v>2988.9041468400001</v>
      </c>
      <c r="K229" s="5">
        <v>2988.9041468400001</v>
      </c>
      <c r="L229" s="5">
        <v>2988.9041468400001</v>
      </c>
      <c r="M229" s="5">
        <v>2988.9041468400001</v>
      </c>
      <c r="N229" s="5">
        <v>3172.5280284999999</v>
      </c>
      <c r="O229" s="5">
        <v>3479.2047727700001</v>
      </c>
      <c r="P229" s="5">
        <v>3479.2047727700001</v>
      </c>
      <c r="Q229" s="5">
        <v>3479.2047727700001</v>
      </c>
      <c r="R229" s="5">
        <v>3479.2047727700001</v>
      </c>
      <c r="S229" s="5">
        <v>3479.2047727700001</v>
      </c>
      <c r="T229" s="5">
        <v>3748.6925675299999</v>
      </c>
      <c r="U229" s="5">
        <v>3748.6925675299999</v>
      </c>
      <c r="V229" s="5">
        <v>3748.6925675299999</v>
      </c>
      <c r="W229" s="5">
        <v>3748.6925675299999</v>
      </c>
      <c r="X229" s="5">
        <v>3748.6925675299999</v>
      </c>
      <c r="Y229" s="5">
        <v>3748.6925675299999</v>
      </c>
      <c r="Z229" s="5">
        <v>3748.6925675299999</v>
      </c>
      <c r="AA229" s="5">
        <v>2917.95412222</v>
      </c>
      <c r="AB229" s="5">
        <v>2323.7165527100001</v>
      </c>
      <c r="AC229" s="5">
        <v>2137.7548402699999</v>
      </c>
      <c r="AD229" s="5">
        <v>2137.7548402699999</v>
      </c>
      <c r="AE229" s="5">
        <v>2278.0072791699999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556.88423637000005</v>
      </c>
      <c r="H230" s="5">
        <v>556.88423637000005</v>
      </c>
      <c r="I230" s="5">
        <v>556.88423637000005</v>
      </c>
      <c r="J230" s="5">
        <v>556.88423637000005</v>
      </c>
      <c r="K230" s="5">
        <v>556.88423637000005</v>
      </c>
      <c r="L230" s="5">
        <v>556.88423637000005</v>
      </c>
      <c r="M230" s="5">
        <v>556.88423637000005</v>
      </c>
      <c r="N230" s="5">
        <v>556.88423637000005</v>
      </c>
      <c r="O230" s="5">
        <v>556.88423637000005</v>
      </c>
      <c r="P230" s="5">
        <v>556.88423637000005</v>
      </c>
      <c r="Q230" s="5">
        <v>556.88423637000005</v>
      </c>
      <c r="R230" s="5">
        <v>556.88423637000005</v>
      </c>
      <c r="S230" s="5">
        <v>556.88423637000005</v>
      </c>
      <c r="T230" s="5">
        <v>556.88423637000005</v>
      </c>
      <c r="U230" s="5">
        <v>556.88423637000005</v>
      </c>
      <c r="V230" s="5">
        <v>556.88423637000005</v>
      </c>
      <c r="W230" s="5">
        <v>556.88423637000005</v>
      </c>
      <c r="X230" s="5">
        <v>556.88423637000005</v>
      </c>
      <c r="Y230" s="5">
        <v>556.88423637000005</v>
      </c>
      <c r="Z230" s="5">
        <v>556.88423637000005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9" t="s">
        <v>39</v>
      </c>
      <c r="B231" s="59" t="s">
        <v>127</v>
      </c>
      <c r="C231" s="59" t="s">
        <v>90</v>
      </c>
      <c r="D231" s="5">
        <v>70.646999989999998</v>
      </c>
      <c r="E231" s="5">
        <v>151.97900000999999</v>
      </c>
      <c r="F231" s="5">
        <v>266.90499999999997</v>
      </c>
      <c r="G231" s="5">
        <v>406.553</v>
      </c>
      <c r="H231" s="5">
        <v>573.36900000000003</v>
      </c>
      <c r="I231" s="5">
        <v>775.00299999999993</v>
      </c>
      <c r="J231" s="5">
        <v>1088.9509999899999</v>
      </c>
      <c r="K231" s="5">
        <v>1371.9857166600002</v>
      </c>
      <c r="L231" s="5">
        <v>1640.71045082</v>
      </c>
      <c r="M231" s="5">
        <v>1958.65946534</v>
      </c>
      <c r="N231" s="5">
        <v>2346.43592605</v>
      </c>
      <c r="O231" s="5">
        <v>2772.1156823900001</v>
      </c>
      <c r="P231" s="5">
        <v>3213.9407025800001</v>
      </c>
      <c r="Q231" s="5">
        <v>3671.8742637700002</v>
      </c>
      <c r="R231" s="5">
        <v>4123.79592779</v>
      </c>
      <c r="S231" s="5">
        <v>4584.0053343299996</v>
      </c>
      <c r="T231" s="5">
        <v>4939.9521028400004</v>
      </c>
      <c r="U231" s="5">
        <v>5281.9022712400001</v>
      </c>
      <c r="V231" s="5">
        <v>5586.6117931799999</v>
      </c>
      <c r="W231" s="5">
        <v>5909.90588656</v>
      </c>
      <c r="X231" s="5">
        <v>6239.44197334</v>
      </c>
      <c r="Y231" s="5">
        <v>6583.140128510001</v>
      </c>
      <c r="Z231" s="5">
        <v>6931.3414566599995</v>
      </c>
      <c r="AA231" s="5">
        <v>7298.8976921399999</v>
      </c>
      <c r="AB231" s="5">
        <v>7670.4133017300001</v>
      </c>
      <c r="AC231" s="5">
        <v>8065.6271149200002</v>
      </c>
      <c r="AD231" s="5">
        <v>8460.9043175100014</v>
      </c>
      <c r="AE231" s="5">
        <v>8477.9553716600003</v>
      </c>
    </row>
    <row r="232" spans="1:31">
      <c r="A232" s="59" t="s">
        <v>39</v>
      </c>
      <c r="B232" s="59" t="s">
        <v>127</v>
      </c>
      <c r="C232" s="59" t="s">
        <v>91</v>
      </c>
      <c r="D232" s="5">
        <v>394.57299999999998</v>
      </c>
      <c r="E232" s="5">
        <v>630.91099999999994</v>
      </c>
      <c r="F232" s="5">
        <v>861.1690000000001</v>
      </c>
      <c r="G232" s="5">
        <v>1044.5999999999999</v>
      </c>
      <c r="H232" s="5">
        <v>1202.9009999999998</v>
      </c>
      <c r="I232" s="5">
        <v>1345.9849999999997</v>
      </c>
      <c r="J232" s="5">
        <v>1584.4370000000004</v>
      </c>
      <c r="K232" s="5">
        <v>1898.5049999999999</v>
      </c>
      <c r="L232" s="5">
        <v>2160.37</v>
      </c>
      <c r="M232" s="5">
        <v>2444.3399999999997</v>
      </c>
      <c r="N232" s="5">
        <v>2791.5270000000005</v>
      </c>
      <c r="O232" s="5">
        <v>3133.6959999999999</v>
      </c>
      <c r="P232" s="5">
        <v>3465.1140000000005</v>
      </c>
      <c r="Q232" s="5">
        <v>3761.0080000000007</v>
      </c>
      <c r="R232" s="5">
        <v>4025.8090000000002</v>
      </c>
      <c r="S232" s="5">
        <v>4247.8820000000005</v>
      </c>
      <c r="T232" s="5">
        <v>4350.5150000000003</v>
      </c>
      <c r="U232" s="5">
        <v>4399.7440000000006</v>
      </c>
      <c r="V232" s="5">
        <v>4410.491</v>
      </c>
      <c r="W232" s="5">
        <v>4406.2350000000006</v>
      </c>
      <c r="X232" s="5">
        <v>4406.755000000001</v>
      </c>
      <c r="Y232" s="5">
        <v>4388.9480000000012</v>
      </c>
      <c r="Z232" s="5">
        <v>4375.9829999999993</v>
      </c>
      <c r="AA232" s="5">
        <v>4347.2200000000012</v>
      </c>
      <c r="AB232" s="5">
        <v>4324.1239999999998</v>
      </c>
      <c r="AC232" s="5">
        <v>4288.7089999999998</v>
      </c>
      <c r="AD232" s="5">
        <v>4255.2830000000004</v>
      </c>
      <c r="AE232" s="5">
        <v>4255.2830000000004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266.68996991</v>
      </c>
      <c r="K234" s="5">
        <v>504.95121046999998</v>
      </c>
      <c r="L234" s="5">
        <v>504.95121046999998</v>
      </c>
      <c r="M234" s="5">
        <v>504.95121046999998</v>
      </c>
      <c r="N234" s="5">
        <v>504.95121046999998</v>
      </c>
      <c r="O234" s="5">
        <v>504.95121046999998</v>
      </c>
      <c r="P234" s="5">
        <v>504.95121046999998</v>
      </c>
      <c r="Q234" s="5">
        <v>504.95121046999998</v>
      </c>
      <c r="R234" s="5">
        <v>504.95121046999998</v>
      </c>
      <c r="S234" s="5">
        <v>504.95121046999998</v>
      </c>
      <c r="T234" s="5">
        <v>504.95121046999998</v>
      </c>
      <c r="U234" s="5">
        <v>504.95121046999998</v>
      </c>
      <c r="V234" s="5">
        <v>504.95121046999998</v>
      </c>
      <c r="W234" s="5">
        <v>504.95121046999998</v>
      </c>
      <c r="X234" s="5">
        <v>504.95121046999998</v>
      </c>
      <c r="Y234" s="5">
        <v>504.95121046999998</v>
      </c>
      <c r="Z234" s="5">
        <v>504.95121046999998</v>
      </c>
      <c r="AA234" s="5">
        <v>504.95121046999998</v>
      </c>
      <c r="AB234" s="5">
        <v>504.95121046999998</v>
      </c>
      <c r="AC234" s="5">
        <v>504.95121046999998</v>
      </c>
      <c r="AD234" s="5">
        <v>504.95121046999998</v>
      </c>
      <c r="AE234" s="5">
        <v>504.95121046999998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1629.01039468</v>
      </c>
      <c r="K235" s="5">
        <v>1629.01039468</v>
      </c>
      <c r="L235" s="5">
        <v>1629.01039468</v>
      </c>
      <c r="M235" s="5">
        <v>1629.01039468</v>
      </c>
      <c r="N235" s="5">
        <v>1629.01039468</v>
      </c>
      <c r="O235" s="5">
        <v>1629.01039468</v>
      </c>
      <c r="P235" s="5">
        <v>1629.01039468</v>
      </c>
      <c r="Q235" s="5">
        <v>1928.11489633</v>
      </c>
      <c r="R235" s="5">
        <v>1928.11489633</v>
      </c>
      <c r="S235" s="5">
        <v>1928.11489633</v>
      </c>
      <c r="T235" s="5">
        <v>1928.11489633</v>
      </c>
      <c r="U235" s="5">
        <v>1928.11489633</v>
      </c>
      <c r="V235" s="5">
        <v>1928.11489633</v>
      </c>
      <c r="W235" s="5">
        <v>1928.11489633</v>
      </c>
      <c r="X235" s="5">
        <v>1928.11489633</v>
      </c>
      <c r="Y235" s="5">
        <v>1928.11489633</v>
      </c>
      <c r="Z235" s="5">
        <v>1928.11489633</v>
      </c>
      <c r="AA235" s="5">
        <v>1928.11489633</v>
      </c>
      <c r="AB235" s="5">
        <v>1928.11489633</v>
      </c>
      <c r="AC235" s="5">
        <v>1928.11489633</v>
      </c>
      <c r="AD235" s="5">
        <v>299.10450164999997</v>
      </c>
      <c r="AE235" s="5">
        <v>299.10450164999997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375.23</v>
      </c>
      <c r="R236" s="5">
        <v>375.23</v>
      </c>
      <c r="S236" s="5">
        <v>375.23</v>
      </c>
      <c r="T236" s="5">
        <v>375.23</v>
      </c>
      <c r="U236" s="5">
        <v>375.23</v>
      </c>
      <c r="V236" s="5">
        <v>375.23</v>
      </c>
      <c r="W236" s="5">
        <v>375.23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9" t="s">
        <v>39</v>
      </c>
      <c r="B237" s="59" t="s">
        <v>128</v>
      </c>
      <c r="C237" s="59" t="s">
        <v>90</v>
      </c>
      <c r="D237" s="5">
        <v>55.805</v>
      </c>
      <c r="E237" s="5">
        <v>137.178</v>
      </c>
      <c r="F237" s="5">
        <v>254.75700000000001</v>
      </c>
      <c r="G237" s="5">
        <v>407.74700000000001</v>
      </c>
      <c r="H237" s="5">
        <v>597.26199999999994</v>
      </c>
      <c r="I237" s="5">
        <v>772.55799999999999</v>
      </c>
      <c r="J237" s="5">
        <v>1024.9490000000001</v>
      </c>
      <c r="K237" s="5">
        <v>1239.8924565900002</v>
      </c>
      <c r="L237" s="5">
        <v>1442.2730291799999</v>
      </c>
      <c r="M237" s="5">
        <v>1672.4216107700001</v>
      </c>
      <c r="N237" s="5">
        <v>1972.3109051700001</v>
      </c>
      <c r="O237" s="5">
        <v>2322.3100700999998</v>
      </c>
      <c r="P237" s="5">
        <v>2689.1722191600002</v>
      </c>
      <c r="Q237" s="5">
        <v>3083.3483508299996</v>
      </c>
      <c r="R237" s="5">
        <v>3503.3183958999998</v>
      </c>
      <c r="S237" s="5">
        <v>3907.2658795100001</v>
      </c>
      <c r="T237" s="5">
        <v>4248.3119133199998</v>
      </c>
      <c r="U237" s="5">
        <v>4594.1342578200001</v>
      </c>
      <c r="V237" s="5">
        <v>4922.3785791</v>
      </c>
      <c r="W237" s="5">
        <v>5240.6725199799994</v>
      </c>
      <c r="X237" s="5">
        <v>5568.3839228100005</v>
      </c>
      <c r="Y237" s="5">
        <v>5914.7133059999996</v>
      </c>
      <c r="Z237" s="5">
        <v>6268.9471736599999</v>
      </c>
      <c r="AA237" s="5">
        <v>6645.9519552000002</v>
      </c>
      <c r="AB237" s="5">
        <v>7030.0935544499998</v>
      </c>
      <c r="AC237" s="5">
        <v>7438.2922817500003</v>
      </c>
      <c r="AD237" s="5">
        <v>7855.3622635800002</v>
      </c>
      <c r="AE237" s="5">
        <v>7884.0703673100006</v>
      </c>
    </row>
    <row r="238" spans="1:31">
      <c r="A238" s="59" t="s">
        <v>39</v>
      </c>
      <c r="B238" s="59" t="s">
        <v>128</v>
      </c>
      <c r="C238" s="59" t="s">
        <v>91</v>
      </c>
      <c r="D238" s="5">
        <v>332.36600000000004</v>
      </c>
      <c r="E238" s="5">
        <v>592.89299999999992</v>
      </c>
      <c r="F238" s="5">
        <v>841.02199999999993</v>
      </c>
      <c r="G238" s="5">
        <v>1068.623</v>
      </c>
      <c r="H238" s="5">
        <v>1263.973</v>
      </c>
      <c r="I238" s="5">
        <v>1337.973</v>
      </c>
      <c r="J238" s="5">
        <v>1465.9969999999998</v>
      </c>
      <c r="K238" s="5">
        <v>1677.258</v>
      </c>
      <c r="L238" s="5">
        <v>1844.1930000000002</v>
      </c>
      <c r="M238" s="5">
        <v>2011.6679999999999</v>
      </c>
      <c r="N238" s="5">
        <v>2249.2469999999998</v>
      </c>
      <c r="O238" s="5">
        <v>2505.0829999999996</v>
      </c>
      <c r="P238" s="5">
        <v>2754.9570000000003</v>
      </c>
      <c r="Q238" s="5">
        <v>2990.1659999999997</v>
      </c>
      <c r="R238" s="5">
        <v>3229.36</v>
      </c>
      <c r="S238" s="5">
        <v>3404.1</v>
      </c>
      <c r="T238" s="5">
        <v>3500.9479999999999</v>
      </c>
      <c r="U238" s="5">
        <v>3565.6019999999994</v>
      </c>
      <c r="V238" s="5">
        <v>3605.174</v>
      </c>
      <c r="W238" s="5">
        <v>3604.6750000000002</v>
      </c>
      <c r="X238" s="5">
        <v>3607.4979999999996</v>
      </c>
      <c r="Y238" s="5">
        <v>3598.4210000000003</v>
      </c>
      <c r="Z238" s="5">
        <v>3592.6409999999996</v>
      </c>
      <c r="AA238" s="5">
        <v>3576.0250000000005</v>
      </c>
      <c r="AB238" s="5">
        <v>3563.2330000000011</v>
      </c>
      <c r="AC238" s="5">
        <v>3540.764000000001</v>
      </c>
      <c r="AD238" s="5">
        <v>3521.5800000000008</v>
      </c>
      <c r="AE238" s="5">
        <v>3521.5800000000008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69.844149889999997</v>
      </c>
      <c r="K241" s="5">
        <v>208.07065427000001</v>
      </c>
      <c r="L241" s="5">
        <v>208.07065427000001</v>
      </c>
      <c r="M241" s="5">
        <v>208.07065427000001</v>
      </c>
      <c r="N241" s="5">
        <v>208.07065427000001</v>
      </c>
      <c r="O241" s="5">
        <v>208.07065427000001</v>
      </c>
      <c r="P241" s="5">
        <v>208.07065427000001</v>
      </c>
      <c r="Q241" s="5">
        <v>208.07065427000001</v>
      </c>
      <c r="R241" s="5">
        <v>309.30192420999998</v>
      </c>
      <c r="S241" s="5">
        <v>699.22943367000005</v>
      </c>
      <c r="T241" s="5">
        <v>1012.82202275</v>
      </c>
      <c r="U241" s="5">
        <v>1012.82202275</v>
      </c>
      <c r="V241" s="5">
        <v>1012.82202275</v>
      </c>
      <c r="W241" s="5">
        <v>1012.82202275</v>
      </c>
      <c r="X241" s="5">
        <v>1012.82202275</v>
      </c>
      <c r="Y241" s="5">
        <v>1012.82202275</v>
      </c>
      <c r="Z241" s="5">
        <v>1012.82202275</v>
      </c>
      <c r="AA241" s="5">
        <v>1012.82202275</v>
      </c>
      <c r="AB241" s="5">
        <v>1012.82202275</v>
      </c>
      <c r="AC241" s="5">
        <v>1012.82202275</v>
      </c>
      <c r="AD241" s="5">
        <v>942.97787286000005</v>
      </c>
      <c r="AE241" s="5">
        <v>804.75136848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9" t="s">
        <v>39</v>
      </c>
      <c r="B243" s="59" t="s">
        <v>129</v>
      </c>
      <c r="C243" s="59" t="s">
        <v>90</v>
      </c>
      <c r="D243" s="5">
        <v>88.617000000000004</v>
      </c>
      <c r="E243" s="5">
        <v>126.926</v>
      </c>
      <c r="F243" s="5">
        <v>170.24600000000001</v>
      </c>
      <c r="G243" s="5">
        <v>214.273</v>
      </c>
      <c r="H243" s="5">
        <v>262.03500000000003</v>
      </c>
      <c r="I243" s="5">
        <v>314.13299999999998</v>
      </c>
      <c r="J243" s="5">
        <v>396.51799999999997</v>
      </c>
      <c r="K243" s="5">
        <v>481.68032892000002</v>
      </c>
      <c r="L243" s="5">
        <v>576.47358365999992</v>
      </c>
      <c r="M243" s="5">
        <v>691.38815980000004</v>
      </c>
      <c r="N243" s="5">
        <v>822.10936463999997</v>
      </c>
      <c r="O243" s="5">
        <v>961.61198901</v>
      </c>
      <c r="P243" s="5">
        <v>1103.1650907600001</v>
      </c>
      <c r="Q243" s="5">
        <v>1249.6182802100002</v>
      </c>
      <c r="R243" s="5">
        <v>1391.3790371300001</v>
      </c>
      <c r="S243" s="5">
        <v>1535.89589978</v>
      </c>
      <c r="T243" s="5">
        <v>1649.0204429799999</v>
      </c>
      <c r="U243" s="5">
        <v>1760.9195201399998</v>
      </c>
      <c r="V243" s="5">
        <v>1865.4012426700001</v>
      </c>
      <c r="W243" s="5">
        <v>1977.5530478600001</v>
      </c>
      <c r="X243" s="5">
        <v>2093.06887766</v>
      </c>
      <c r="Y243" s="5">
        <v>2215.7033560600003</v>
      </c>
      <c r="Z243" s="5">
        <v>2340.0392231799997</v>
      </c>
      <c r="AA243" s="5">
        <v>2472.04279529</v>
      </c>
      <c r="AB243" s="5">
        <v>2605.8008546900001</v>
      </c>
      <c r="AC243" s="5">
        <v>2746.9221040100001</v>
      </c>
      <c r="AD243" s="5">
        <v>2891.3831629700003</v>
      </c>
      <c r="AE243" s="5">
        <v>2899.8263167599998</v>
      </c>
    </row>
    <row r="244" spans="1:31">
      <c r="A244" s="59" t="s">
        <v>39</v>
      </c>
      <c r="B244" s="59" t="s">
        <v>129</v>
      </c>
      <c r="C244" s="59" t="s">
        <v>91</v>
      </c>
      <c r="D244" s="5">
        <v>212.58100000000002</v>
      </c>
      <c r="E244" s="5">
        <v>276.14400000000001</v>
      </c>
      <c r="F244" s="5">
        <v>335.75400000000002</v>
      </c>
      <c r="G244" s="5">
        <v>385.71199999999999</v>
      </c>
      <c r="H244" s="5">
        <v>430.43699999999995</v>
      </c>
      <c r="I244" s="5">
        <v>473.61899999999997</v>
      </c>
      <c r="J244" s="5">
        <v>550.52099999999996</v>
      </c>
      <c r="K244" s="5">
        <v>637.23300000000006</v>
      </c>
      <c r="L244" s="5">
        <v>727.39999999999986</v>
      </c>
      <c r="M244" s="5">
        <v>829.16200000000003</v>
      </c>
      <c r="N244" s="5">
        <v>941.16499999999996</v>
      </c>
      <c r="O244" s="5">
        <v>1047.02</v>
      </c>
      <c r="P244" s="5">
        <v>1145.7469999999998</v>
      </c>
      <c r="Q244" s="5">
        <v>1232.7439999999997</v>
      </c>
      <c r="R244" s="5">
        <v>1306.8890000000001</v>
      </c>
      <c r="S244" s="5">
        <v>1367.354</v>
      </c>
      <c r="T244" s="5">
        <v>1391.8330000000001</v>
      </c>
      <c r="U244" s="5">
        <v>1402.348</v>
      </c>
      <c r="V244" s="5">
        <v>1404.4880000000001</v>
      </c>
      <c r="W244" s="5">
        <v>1403.3189999999997</v>
      </c>
      <c r="X244" s="5">
        <v>1403.71</v>
      </c>
      <c r="Y244" s="5">
        <v>1400.4919999999997</v>
      </c>
      <c r="Z244" s="5">
        <v>1398.4079999999999</v>
      </c>
      <c r="AA244" s="5">
        <v>1392.5499999999997</v>
      </c>
      <c r="AB244" s="5">
        <v>1387.998</v>
      </c>
      <c r="AC244" s="5">
        <v>1379.5390000000002</v>
      </c>
      <c r="AD244" s="5">
        <v>1372.6469999999995</v>
      </c>
      <c r="AE244" s="5">
        <v>1372.6469999999995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6.4749999999999996</v>
      </c>
      <c r="E249" s="5">
        <v>13.055999999999999</v>
      </c>
      <c r="F249" s="5">
        <v>22.071000000000002</v>
      </c>
      <c r="G249" s="5">
        <v>33.045999999999999</v>
      </c>
      <c r="H249" s="5">
        <v>46.206000000000003</v>
      </c>
      <c r="I249" s="5">
        <v>61.677</v>
      </c>
      <c r="J249" s="5">
        <v>85.302999999999997</v>
      </c>
      <c r="K249" s="5">
        <v>106.15148554</v>
      </c>
      <c r="L249" s="5">
        <v>128.39884997999999</v>
      </c>
      <c r="M249" s="5">
        <v>155.92226499999998</v>
      </c>
      <c r="N249" s="5">
        <v>187.63005268999999</v>
      </c>
      <c r="O249" s="5">
        <v>223.10064670000003</v>
      </c>
      <c r="P249" s="5">
        <v>259.99912260999997</v>
      </c>
      <c r="Q249" s="5">
        <v>298.95734677000002</v>
      </c>
      <c r="R249" s="5">
        <v>337.58509091999997</v>
      </c>
      <c r="S249" s="5">
        <v>377.19855520999999</v>
      </c>
      <c r="T249" s="5">
        <v>409.26820767999999</v>
      </c>
      <c r="U249" s="5">
        <v>441.32100571000001</v>
      </c>
      <c r="V249" s="5">
        <v>471.40510606999999</v>
      </c>
      <c r="W249" s="5">
        <v>503.46567236999999</v>
      </c>
      <c r="X249" s="5">
        <v>536.23109856999997</v>
      </c>
      <c r="Y249" s="5">
        <v>570.92117711000003</v>
      </c>
      <c r="Z249" s="5">
        <v>606.0269333</v>
      </c>
      <c r="AA249" s="5">
        <v>643.19868507000001</v>
      </c>
      <c r="AB249" s="5">
        <v>680.67299238999999</v>
      </c>
      <c r="AC249" s="5">
        <v>720.12988898000003</v>
      </c>
      <c r="AD249" s="5">
        <v>760.10126588000003</v>
      </c>
      <c r="AE249" s="5">
        <v>761.60182925999993</v>
      </c>
    </row>
    <row r="250" spans="1:31">
      <c r="A250" s="59" t="s">
        <v>39</v>
      </c>
      <c r="B250" s="59" t="s">
        <v>130</v>
      </c>
      <c r="C250" s="59" t="s">
        <v>91</v>
      </c>
      <c r="D250" s="5">
        <v>41.377000000000002</v>
      </c>
      <c r="E250" s="5">
        <v>59.671999999999997</v>
      </c>
      <c r="F250" s="5">
        <v>76.56</v>
      </c>
      <c r="G250" s="5">
        <v>90.268000000000001</v>
      </c>
      <c r="H250" s="5">
        <v>101.32000000000001</v>
      </c>
      <c r="I250" s="5">
        <v>110.82300000000001</v>
      </c>
      <c r="J250" s="5">
        <v>127.054</v>
      </c>
      <c r="K250" s="5">
        <v>149.11699999999996</v>
      </c>
      <c r="L250" s="5">
        <v>170.46899999999999</v>
      </c>
      <c r="M250" s="5">
        <v>195.083</v>
      </c>
      <c r="N250" s="5">
        <v>222.42100000000005</v>
      </c>
      <c r="O250" s="5">
        <v>249.88899999999998</v>
      </c>
      <c r="P250" s="5">
        <v>276.29200000000003</v>
      </c>
      <c r="Q250" s="5">
        <v>300.41299999999995</v>
      </c>
      <c r="R250" s="5">
        <v>321.84100000000007</v>
      </c>
      <c r="S250" s="5">
        <v>339.84500000000003</v>
      </c>
      <c r="T250" s="5">
        <v>348.76899999999995</v>
      </c>
      <c r="U250" s="5">
        <v>354.13799999999998</v>
      </c>
      <c r="V250" s="5">
        <v>357.02999999999992</v>
      </c>
      <c r="W250" s="5">
        <v>358.66700000000003</v>
      </c>
      <c r="X250" s="5">
        <v>360.45300000000003</v>
      </c>
      <c r="Y250" s="5">
        <v>360.96400000000011</v>
      </c>
      <c r="Z250" s="5">
        <v>361.55799999999999</v>
      </c>
      <c r="AA250" s="5">
        <v>360.78600000000006</v>
      </c>
      <c r="AB250" s="5">
        <v>360.19799999999998</v>
      </c>
      <c r="AC250" s="5">
        <v>358.24400000000003</v>
      </c>
      <c r="AD250" s="5">
        <v>356.52700000000004</v>
      </c>
      <c r="AE250" s="5">
        <v>356.52700000000004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8.2081435009600003</v>
      </c>
      <c r="R5" s="5">
        <v>30.048999999999999</v>
      </c>
      <c r="S5" s="5">
        <v>30.048999999999999</v>
      </c>
      <c r="T5" s="5">
        <v>30.048999999999999</v>
      </c>
      <c r="U5" s="5">
        <v>30.048999999999999</v>
      </c>
      <c r="V5" s="5">
        <v>30.048999999999999</v>
      </c>
      <c r="W5" s="5">
        <v>30.048999999999999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15.621999999999998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16.222000000000001</v>
      </c>
      <c r="U6" s="5">
        <v>16.222000000000001</v>
      </c>
      <c r="V6" s="5">
        <v>16.222000000000001</v>
      </c>
      <c r="W6" s="5">
        <v>16.222000000000001</v>
      </c>
      <c r="X6" s="5">
        <v>16.222000000000001</v>
      </c>
      <c r="Y6" s="5">
        <v>16.222000000000001</v>
      </c>
      <c r="Z6" s="5">
        <v>11.421999999999999</v>
      </c>
      <c r="AA6" s="5">
        <v>11.421999999999999</v>
      </c>
      <c r="AB6" s="5">
        <v>4.0220000000000002</v>
      </c>
      <c r="AC6" s="5">
        <v>0.82199999999999995</v>
      </c>
      <c r="AD6" s="5">
        <v>1.18992768208</v>
      </c>
      <c r="AE6" s="5">
        <v>1.18992768208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0.19439000000000001</v>
      </c>
      <c r="E8" s="5">
        <v>0.38778199999999996</v>
      </c>
      <c r="F8" s="5">
        <v>0.64293400000000001</v>
      </c>
      <c r="G8" s="5">
        <v>0.95461600000000013</v>
      </c>
      <c r="H8" s="5">
        <v>1.3278779999800001</v>
      </c>
      <c r="I8" s="5">
        <v>1.7685240000200002</v>
      </c>
      <c r="J8" s="5">
        <v>2.4472339999999999</v>
      </c>
      <c r="K8" s="5">
        <v>3.1792912904050001</v>
      </c>
      <c r="L8" s="5">
        <v>4.0532339049049995</v>
      </c>
      <c r="M8" s="5">
        <v>5.11723319667</v>
      </c>
      <c r="N8" s="5">
        <v>6.43023426347</v>
      </c>
      <c r="O8" s="5">
        <v>7.9057333170550006</v>
      </c>
      <c r="P8" s="5">
        <v>9.4718205509300013</v>
      </c>
      <c r="Q8" s="5">
        <v>11.167270950860001</v>
      </c>
      <c r="R8" s="5">
        <v>12.912038666960001</v>
      </c>
      <c r="S8" s="5">
        <v>14.73846369202</v>
      </c>
      <c r="T8" s="5">
        <v>16.415895738775003</v>
      </c>
      <c r="U8" s="5">
        <v>18.159610702915</v>
      </c>
      <c r="V8" s="5">
        <v>19.909619633599998</v>
      </c>
      <c r="W8" s="5">
        <v>21.794410553789998</v>
      </c>
      <c r="X8" s="5">
        <v>23.789931412960001</v>
      </c>
      <c r="Y8" s="5">
        <v>25.916185676149997</v>
      </c>
      <c r="Z8" s="5">
        <v>28.143168150450002</v>
      </c>
      <c r="AA8" s="5">
        <v>30.528180027294997</v>
      </c>
      <c r="AB8" s="5">
        <v>33.003186534479994</v>
      </c>
      <c r="AC8" s="5">
        <v>35.626558730494999</v>
      </c>
      <c r="AD8" s="5">
        <v>38.366984215949998</v>
      </c>
      <c r="AE8" s="5">
        <v>38.530625895745004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1.2905990000000001</v>
      </c>
      <c r="E9" s="5">
        <v>1.8669420000000001</v>
      </c>
      <c r="F9" s="5">
        <v>2.3402640000000003</v>
      </c>
      <c r="G9" s="5">
        <v>2.721489</v>
      </c>
      <c r="H9" s="5">
        <v>3.0202579999999997</v>
      </c>
      <c r="I9" s="5">
        <v>3.2545370000000005</v>
      </c>
      <c r="J9" s="5">
        <v>3.7212140000000007</v>
      </c>
      <c r="K9" s="5">
        <v>4.3609040000000006</v>
      </c>
      <c r="L9" s="5">
        <v>5.0073279999999993</v>
      </c>
      <c r="M9" s="5">
        <v>5.7303620000000004</v>
      </c>
      <c r="N9" s="5">
        <v>6.740787000000001</v>
      </c>
      <c r="O9" s="5">
        <v>7.6745400000000012</v>
      </c>
      <c r="P9" s="5">
        <v>8.4862740000000016</v>
      </c>
      <c r="Q9" s="5">
        <v>9.1783719999999995</v>
      </c>
      <c r="R9" s="5">
        <v>9.7157289999999996</v>
      </c>
      <c r="S9" s="5">
        <v>10.088803999999998</v>
      </c>
      <c r="T9" s="5">
        <v>10.215768000000001</v>
      </c>
      <c r="U9" s="5">
        <v>10.213255999999999</v>
      </c>
      <c r="V9" s="5">
        <v>10.122492000000001</v>
      </c>
      <c r="W9" s="5">
        <v>10.065595000000002</v>
      </c>
      <c r="X9" s="5">
        <v>10.181203000000002</v>
      </c>
      <c r="Y9" s="5">
        <v>10.256219000000002</v>
      </c>
      <c r="Z9" s="5">
        <v>10.301365999999998</v>
      </c>
      <c r="AA9" s="5">
        <v>10.294813</v>
      </c>
      <c r="AB9" s="5">
        <v>10.252349000000001</v>
      </c>
      <c r="AC9" s="5">
        <v>10.143596999999996</v>
      </c>
      <c r="AD9" s="5">
        <v>10.015876</v>
      </c>
      <c r="AE9" s="5">
        <v>10.015876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11.864848637520002</v>
      </c>
      <c r="R11" s="5">
        <v>18.071598153119997</v>
      </c>
      <c r="S11" s="5">
        <v>18.071598153119997</v>
      </c>
      <c r="T11" s="5">
        <v>20.591756502479999</v>
      </c>
      <c r="U11" s="5">
        <v>20.591756502479999</v>
      </c>
      <c r="V11" s="5">
        <v>22.612391899440002</v>
      </c>
      <c r="W11" s="5">
        <v>22.612391899440002</v>
      </c>
      <c r="X11" s="5">
        <v>22.612391899440002</v>
      </c>
      <c r="Y11" s="5">
        <v>22.612391899440002</v>
      </c>
      <c r="Z11" s="5">
        <v>30.026747718960003</v>
      </c>
      <c r="AA11" s="5">
        <v>30.026747718960003</v>
      </c>
      <c r="AB11" s="5">
        <v>30.026747718960003</v>
      </c>
      <c r="AC11" s="5">
        <v>30.026747718960003</v>
      </c>
      <c r="AD11" s="5">
        <v>30.026747718960003</v>
      </c>
      <c r="AE11" s="5">
        <v>30.026747718960003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8.2093536613999998</v>
      </c>
      <c r="J12" s="5">
        <v>8.3080554375200002</v>
      </c>
      <c r="K12" s="5">
        <v>15.814680899119999</v>
      </c>
      <c r="L12" s="5">
        <v>15.814680899119999</v>
      </c>
      <c r="M12" s="5">
        <v>15.814680899119999</v>
      </c>
      <c r="N12" s="5">
        <v>18.504049302399999</v>
      </c>
      <c r="O12" s="5">
        <v>18.504049302399999</v>
      </c>
      <c r="P12" s="5">
        <v>18.504049302399999</v>
      </c>
      <c r="Q12" s="5">
        <v>18.504049302399999</v>
      </c>
      <c r="R12" s="5">
        <v>20.79460546256</v>
      </c>
      <c r="S12" s="5">
        <v>28.340061819759999</v>
      </c>
      <c r="T12" s="5">
        <v>30.7497831652</v>
      </c>
      <c r="U12" s="5">
        <v>30.7497831652</v>
      </c>
      <c r="V12" s="5">
        <v>35.057122149760005</v>
      </c>
      <c r="W12" s="5">
        <v>35.057122149760005</v>
      </c>
      <c r="X12" s="5">
        <v>35.057122149760005</v>
      </c>
      <c r="Y12" s="5">
        <v>35.057122149760005</v>
      </c>
      <c r="Z12" s="5">
        <v>35.057122149760005</v>
      </c>
      <c r="AA12" s="5">
        <v>35.057122149760005</v>
      </c>
      <c r="AB12" s="5">
        <v>35.057122149760005</v>
      </c>
      <c r="AC12" s="5">
        <v>40.845886011720005</v>
      </c>
      <c r="AD12" s="5">
        <v>54.071820058720007</v>
      </c>
      <c r="AE12" s="5">
        <v>46.969024047280001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0.15</v>
      </c>
      <c r="J13" s="5">
        <v>0.15</v>
      </c>
      <c r="K13" s="5">
        <v>0.15</v>
      </c>
      <c r="L13" s="5">
        <v>0.15</v>
      </c>
      <c r="M13" s="5">
        <v>0.15</v>
      </c>
      <c r="N13" s="5">
        <v>0.15</v>
      </c>
      <c r="O13" s="5">
        <v>0.15</v>
      </c>
      <c r="P13" s="5">
        <v>0.15</v>
      </c>
      <c r="Q13" s="5">
        <v>0.15</v>
      </c>
      <c r="R13" s="5">
        <v>0.15</v>
      </c>
      <c r="S13" s="5">
        <v>0.15</v>
      </c>
      <c r="T13" s="5">
        <v>0.15</v>
      </c>
      <c r="U13" s="5">
        <v>0.15</v>
      </c>
      <c r="V13" s="5">
        <v>0.15</v>
      </c>
      <c r="W13" s="5">
        <v>0.15</v>
      </c>
      <c r="X13" s="5">
        <v>0.15</v>
      </c>
      <c r="Y13" s="5">
        <v>0.15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0.14129399998</v>
      </c>
      <c r="E14" s="5">
        <v>0.30395800002000001</v>
      </c>
      <c r="F14" s="5">
        <v>0.53381000000000001</v>
      </c>
      <c r="G14" s="5">
        <v>0.813106</v>
      </c>
      <c r="H14" s="5">
        <v>1.146738</v>
      </c>
      <c r="I14" s="5">
        <v>1.550006</v>
      </c>
      <c r="J14" s="5">
        <v>2.1779019999799996</v>
      </c>
      <c r="K14" s="5">
        <v>2.8239585915449998</v>
      </c>
      <c r="L14" s="5">
        <v>3.4868108320349998</v>
      </c>
      <c r="M14" s="5">
        <v>4.2915399553900002</v>
      </c>
      <c r="N14" s="5">
        <v>5.2811603713600004</v>
      </c>
      <c r="O14" s="5">
        <v>6.3950273002500007</v>
      </c>
      <c r="P14" s="5">
        <v>7.5862314719300006</v>
      </c>
      <c r="Q14" s="5">
        <v>8.8577822420450012</v>
      </c>
      <c r="R14" s="5">
        <v>10.169888386215</v>
      </c>
      <c r="S14" s="5">
        <v>11.545914341805</v>
      </c>
      <c r="T14" s="5">
        <v>12.764630874205</v>
      </c>
      <c r="U14" s="5">
        <v>14.01262180554</v>
      </c>
      <c r="V14" s="5">
        <v>15.235826242095001</v>
      </c>
      <c r="W14" s="5">
        <v>16.550862035824998</v>
      </c>
      <c r="X14" s="5">
        <v>17.939280273454997</v>
      </c>
      <c r="Y14" s="5">
        <v>19.407113092399999</v>
      </c>
      <c r="Z14" s="5">
        <v>20.940613881545001</v>
      </c>
      <c r="AA14" s="5">
        <v>22.57659538319</v>
      </c>
      <c r="AB14" s="5">
        <v>24.272251064640002</v>
      </c>
      <c r="AC14" s="5">
        <v>26.07354447682</v>
      </c>
      <c r="AD14" s="5">
        <v>27.941384198834999</v>
      </c>
      <c r="AE14" s="5">
        <v>28.04476365911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0.93413899999999994</v>
      </c>
      <c r="E15" s="5">
        <v>1.486032</v>
      </c>
      <c r="F15" s="5">
        <v>1.9983319999999998</v>
      </c>
      <c r="G15" s="5">
        <v>2.3772110000000004</v>
      </c>
      <c r="H15" s="5">
        <v>2.6857309999999996</v>
      </c>
      <c r="I15" s="5">
        <v>2.9478589999999993</v>
      </c>
      <c r="J15" s="5">
        <v>3.4452570000000007</v>
      </c>
      <c r="K15" s="5">
        <v>4.0823709999999993</v>
      </c>
      <c r="L15" s="5">
        <v>4.5611999999999995</v>
      </c>
      <c r="M15" s="5">
        <v>5.1066079999999987</v>
      </c>
      <c r="N15" s="5">
        <v>5.893184999999999</v>
      </c>
      <c r="O15" s="5">
        <v>6.655151</v>
      </c>
      <c r="P15" s="5">
        <v>7.3638430000000001</v>
      </c>
      <c r="Q15" s="5">
        <v>7.9421039999999996</v>
      </c>
      <c r="R15" s="5">
        <v>8.4166529999999984</v>
      </c>
      <c r="S15" s="5">
        <v>8.7754529999999971</v>
      </c>
      <c r="T15" s="5">
        <v>8.9196810000000006</v>
      </c>
      <c r="U15" s="5">
        <v>8.9421520000000001</v>
      </c>
      <c r="V15" s="5">
        <v>8.8258210000000012</v>
      </c>
      <c r="W15" s="5">
        <v>8.7349959999999989</v>
      </c>
      <c r="X15" s="5">
        <v>8.7984870000000015</v>
      </c>
      <c r="Y15" s="5">
        <v>8.8397610000000011</v>
      </c>
      <c r="Z15" s="5">
        <v>8.8853490000000015</v>
      </c>
      <c r="AA15" s="5">
        <v>8.8638999999999974</v>
      </c>
      <c r="AB15" s="5">
        <v>8.8276219999999999</v>
      </c>
      <c r="AC15" s="5">
        <v>8.7483510000000013</v>
      </c>
      <c r="AD15" s="5">
        <v>8.6558369999999965</v>
      </c>
      <c r="AE15" s="5">
        <v>8.6558369999999965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12.772991016000001</v>
      </c>
      <c r="U17" s="5">
        <v>12.772991016000001</v>
      </c>
      <c r="V17" s="5">
        <v>12.772991016000001</v>
      </c>
      <c r="W17" s="5">
        <v>12.772991016000001</v>
      </c>
      <c r="X17" s="5">
        <v>12.772991016000001</v>
      </c>
      <c r="Y17" s="5">
        <v>12.772991016000001</v>
      </c>
      <c r="Z17" s="5">
        <v>12.772991016000001</v>
      </c>
      <c r="AA17" s="5">
        <v>12.772991016000001</v>
      </c>
      <c r="AB17" s="5">
        <v>12.772991016000001</v>
      </c>
      <c r="AC17" s="5">
        <v>12.772991016000001</v>
      </c>
      <c r="AD17" s="5">
        <v>12.772991016000001</v>
      </c>
      <c r="AE17" s="5">
        <v>12.772991016000001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4.40978296808</v>
      </c>
      <c r="L18" s="5">
        <v>4.40978296808</v>
      </c>
      <c r="M18" s="5">
        <v>4.40978296808</v>
      </c>
      <c r="N18" s="5">
        <v>4.40978296808</v>
      </c>
      <c r="O18" s="5">
        <v>4.40978296808</v>
      </c>
      <c r="P18" s="5">
        <v>4.40978296808</v>
      </c>
      <c r="Q18" s="5">
        <v>4.9750205280799999</v>
      </c>
      <c r="R18" s="5">
        <v>4.9750205280799999</v>
      </c>
      <c r="S18" s="5">
        <v>4.9750205280799999</v>
      </c>
      <c r="T18" s="5">
        <v>4.9750205280799999</v>
      </c>
      <c r="U18" s="5">
        <v>4.9750205280799999</v>
      </c>
      <c r="V18" s="5">
        <v>4.9750205280799999</v>
      </c>
      <c r="W18" s="5">
        <v>4.9750205280799999</v>
      </c>
      <c r="X18" s="5">
        <v>4.9750205280799999</v>
      </c>
      <c r="Y18" s="5">
        <v>4.9750205280799999</v>
      </c>
      <c r="Z18" s="5">
        <v>4.9750205280799999</v>
      </c>
      <c r="AA18" s="5">
        <v>4.9750205280799999</v>
      </c>
      <c r="AB18" s="5">
        <v>4.9750205280799999</v>
      </c>
      <c r="AC18" s="5">
        <v>4.9750205280799999</v>
      </c>
      <c r="AD18" s="5">
        <v>4.9750205280799999</v>
      </c>
      <c r="AE18" s="5">
        <v>0.56523756000000003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0.11161</v>
      </c>
      <c r="E20" s="5">
        <v>0.27435599999999999</v>
      </c>
      <c r="F20" s="5">
        <v>0.50951400000000002</v>
      </c>
      <c r="G20" s="5">
        <v>0.81549400000000005</v>
      </c>
      <c r="H20" s="5">
        <v>1.1945239999999999</v>
      </c>
      <c r="I20" s="5">
        <v>1.5451159999999999</v>
      </c>
      <c r="J20" s="5">
        <v>2.0498980000000002</v>
      </c>
      <c r="K20" s="5">
        <v>2.5815388810150002</v>
      </c>
      <c r="L20" s="5">
        <v>3.1455602480300002</v>
      </c>
      <c r="M20" s="5">
        <v>3.8200426915450003</v>
      </c>
      <c r="N20" s="5">
        <v>4.6911656939449999</v>
      </c>
      <c r="O20" s="5">
        <v>5.7236920958500006</v>
      </c>
      <c r="P20" s="5">
        <v>6.8466633628600002</v>
      </c>
      <c r="Q20" s="5">
        <v>8.0847969820549999</v>
      </c>
      <c r="R20" s="5">
        <v>9.4407073651500006</v>
      </c>
      <c r="S20" s="5">
        <v>10.823985475835</v>
      </c>
      <c r="T20" s="5">
        <v>12.145885763219999</v>
      </c>
      <c r="U20" s="5">
        <v>13.548879691469999</v>
      </c>
      <c r="V20" s="5">
        <v>14.978759922350001</v>
      </c>
      <c r="W20" s="5">
        <v>16.456960919829999</v>
      </c>
      <c r="X20" s="5">
        <v>18.030004343885</v>
      </c>
      <c r="Y20" s="5">
        <v>19.703834100999998</v>
      </c>
      <c r="Z20" s="5">
        <v>21.463974976109998</v>
      </c>
      <c r="AA20" s="5">
        <v>23.349093619199998</v>
      </c>
      <c r="AB20" s="5">
        <v>25.312737212824999</v>
      </c>
      <c r="AC20" s="5">
        <v>27.396983894875</v>
      </c>
      <c r="AD20" s="5">
        <v>29.581797740429998</v>
      </c>
      <c r="AE20" s="5">
        <v>29.728784622135002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0.78429700000000002</v>
      </c>
      <c r="E21" s="5">
        <v>1.403103</v>
      </c>
      <c r="F21" s="5">
        <v>1.9629890000000001</v>
      </c>
      <c r="G21" s="5">
        <v>2.4524569999999999</v>
      </c>
      <c r="H21" s="5">
        <v>2.8511630000000001</v>
      </c>
      <c r="I21" s="5">
        <v>2.9337700000000004</v>
      </c>
      <c r="J21" s="5">
        <v>3.1565189999999994</v>
      </c>
      <c r="K21" s="5">
        <v>3.5490979999999994</v>
      </c>
      <c r="L21" s="5">
        <v>3.8150280000000008</v>
      </c>
      <c r="M21" s="5">
        <v>4.0760119999999995</v>
      </c>
      <c r="N21" s="5">
        <v>4.6260350000000008</v>
      </c>
      <c r="O21" s="5">
        <v>5.2448150000000009</v>
      </c>
      <c r="P21" s="5">
        <v>5.8257370000000011</v>
      </c>
      <c r="Q21" s="5">
        <v>6.3521019999999995</v>
      </c>
      <c r="R21" s="5">
        <v>6.8651939999999998</v>
      </c>
      <c r="S21" s="5">
        <v>7.1223680000000007</v>
      </c>
      <c r="T21" s="5">
        <v>7.2354590000000005</v>
      </c>
      <c r="U21" s="5">
        <v>7.2812550000000007</v>
      </c>
      <c r="V21" s="5">
        <v>7.2268980000000012</v>
      </c>
      <c r="W21" s="5">
        <v>7.0892839999999993</v>
      </c>
      <c r="X21" s="5">
        <v>7.1246879999999999</v>
      </c>
      <c r="Y21" s="5">
        <v>7.1913909999999976</v>
      </c>
      <c r="Z21" s="5">
        <v>7.2593880000000004</v>
      </c>
      <c r="AA21" s="5">
        <v>7.3007839999999993</v>
      </c>
      <c r="AB21" s="5">
        <v>7.3490309999999992</v>
      </c>
      <c r="AC21" s="5">
        <v>7.2703799999999994</v>
      </c>
      <c r="AD21" s="5">
        <v>7.1865010000000016</v>
      </c>
      <c r="AE21" s="5">
        <v>7.1865010000000016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0.50340057976000008</v>
      </c>
      <c r="T24" s="5">
        <v>2.7797150337600001</v>
      </c>
      <c r="U24" s="5">
        <v>2.7797150337600001</v>
      </c>
      <c r="V24" s="5">
        <v>2.7797150337600001</v>
      </c>
      <c r="W24" s="5">
        <v>2.7797150337600001</v>
      </c>
      <c r="X24" s="5">
        <v>2.7797150337600001</v>
      </c>
      <c r="Y24" s="5">
        <v>2.7797150337600001</v>
      </c>
      <c r="Z24" s="5">
        <v>2.7797150337600001</v>
      </c>
      <c r="AA24" s="5">
        <v>2.7797150337600001</v>
      </c>
      <c r="AB24" s="5">
        <v>2.7797150337600001</v>
      </c>
      <c r="AC24" s="5">
        <v>2.7797150337600001</v>
      </c>
      <c r="AD24" s="5">
        <v>7.4193414579999999</v>
      </c>
      <c r="AE24" s="5">
        <v>7.4193414579999999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0.177234</v>
      </c>
      <c r="E26" s="5">
        <v>0.25385200000000002</v>
      </c>
      <c r="F26" s="5">
        <v>0.34049200000000002</v>
      </c>
      <c r="G26" s="5">
        <v>0.42854599999999998</v>
      </c>
      <c r="H26" s="5">
        <v>0.52407000000000004</v>
      </c>
      <c r="I26" s="5">
        <v>0.62826599999999999</v>
      </c>
      <c r="J26" s="5">
        <v>0.79303599999999996</v>
      </c>
      <c r="K26" s="5">
        <v>0.99175479582000003</v>
      </c>
      <c r="L26" s="5">
        <v>1.2257964611099998</v>
      </c>
      <c r="M26" s="5">
        <v>1.5154033582999999</v>
      </c>
      <c r="N26" s="5">
        <v>1.8525460994399998</v>
      </c>
      <c r="O26" s="5">
        <v>2.2242779065849998</v>
      </c>
      <c r="P26" s="5">
        <v>2.6158697714599999</v>
      </c>
      <c r="Q26" s="5">
        <v>3.0340323817850003</v>
      </c>
      <c r="R26" s="5">
        <v>3.4611048156050002</v>
      </c>
      <c r="S26" s="5">
        <v>3.9100311481299999</v>
      </c>
      <c r="T26" s="5">
        <v>4.3138377653299997</v>
      </c>
      <c r="U26" s="5">
        <v>4.7349114211899996</v>
      </c>
      <c r="V26" s="5">
        <v>5.1581130626949996</v>
      </c>
      <c r="W26" s="5">
        <v>5.6152779068100003</v>
      </c>
      <c r="X26" s="5">
        <v>6.09989296011</v>
      </c>
      <c r="Y26" s="5">
        <v>6.61594202651</v>
      </c>
      <c r="Z26" s="5">
        <v>7.1544283970299993</v>
      </c>
      <c r="AA26" s="5">
        <v>7.7296852599650006</v>
      </c>
      <c r="AB26" s="5">
        <v>8.3255817648649995</v>
      </c>
      <c r="AC26" s="5">
        <v>8.955569384084999</v>
      </c>
      <c r="AD26" s="5">
        <v>9.6143613852450009</v>
      </c>
      <c r="AE26" s="5">
        <v>9.6549281924599981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0.49089899999999997</v>
      </c>
      <c r="E27" s="5">
        <v>0.627193</v>
      </c>
      <c r="F27" s="5">
        <v>0.74812099999999981</v>
      </c>
      <c r="G27" s="5">
        <v>0.84191099999999985</v>
      </c>
      <c r="H27" s="5">
        <v>0.92225799999999991</v>
      </c>
      <c r="I27" s="5">
        <v>0.99943300000000013</v>
      </c>
      <c r="J27" s="5">
        <v>1.1646390000000002</v>
      </c>
      <c r="K27" s="5">
        <v>1.3450150000000003</v>
      </c>
      <c r="L27" s="5">
        <v>1.5271239999999999</v>
      </c>
      <c r="M27" s="5">
        <v>1.7546359999999996</v>
      </c>
      <c r="N27" s="5">
        <v>2.0123870000000004</v>
      </c>
      <c r="O27" s="5">
        <v>2.2390749999999997</v>
      </c>
      <c r="P27" s="5">
        <v>2.4365670000000001</v>
      </c>
      <c r="Q27" s="5">
        <v>2.5932060000000003</v>
      </c>
      <c r="R27" s="5">
        <v>2.7111649999999998</v>
      </c>
      <c r="S27" s="5">
        <v>2.7954279999999994</v>
      </c>
      <c r="T27" s="5">
        <v>2.8215239999999988</v>
      </c>
      <c r="U27" s="5">
        <v>2.8181010000000004</v>
      </c>
      <c r="V27" s="5">
        <v>2.7976619999999999</v>
      </c>
      <c r="W27" s="5">
        <v>2.8031940000000004</v>
      </c>
      <c r="X27" s="5">
        <v>2.8320970000000001</v>
      </c>
      <c r="Y27" s="5">
        <v>2.8457520000000001</v>
      </c>
      <c r="Z27" s="5">
        <v>2.8537750000000006</v>
      </c>
      <c r="AA27" s="5">
        <v>2.843815999999999</v>
      </c>
      <c r="AB27" s="5">
        <v>2.8260709999999989</v>
      </c>
      <c r="AC27" s="5">
        <v>2.7962929999999995</v>
      </c>
      <c r="AD27" s="5">
        <v>2.769620999999999</v>
      </c>
      <c r="AE27" s="5">
        <v>2.769620999999999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8.774125978199999</v>
      </c>
      <c r="M29" s="5">
        <v>8.774125978199999</v>
      </c>
      <c r="N29" s="5">
        <v>8.774125978199999</v>
      </c>
      <c r="O29" s="5">
        <v>8.774125978199999</v>
      </c>
      <c r="P29" s="5">
        <v>8.774125978199999</v>
      </c>
      <c r="Q29" s="5">
        <v>10.14868844736</v>
      </c>
      <c r="R29" s="5">
        <v>10.14868844736</v>
      </c>
      <c r="S29" s="5">
        <v>10.14868844736</v>
      </c>
      <c r="T29" s="5">
        <v>10.14868844736</v>
      </c>
      <c r="U29" s="5">
        <v>10.14868844736</v>
      </c>
      <c r="V29" s="5">
        <v>10.14868844736</v>
      </c>
      <c r="W29" s="5">
        <v>10.14868844736</v>
      </c>
      <c r="X29" s="5">
        <v>10.14868844736</v>
      </c>
      <c r="Y29" s="5">
        <v>10.14868844736</v>
      </c>
      <c r="Z29" s="5">
        <v>10.14868844736</v>
      </c>
      <c r="AA29" s="5">
        <v>10.14868844736</v>
      </c>
      <c r="AB29" s="5">
        <v>10.14868844736</v>
      </c>
      <c r="AC29" s="5">
        <v>10.14868844736</v>
      </c>
      <c r="AD29" s="5">
        <v>10.14868844736</v>
      </c>
      <c r="AE29" s="5">
        <v>10.14868844736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1.295E-2</v>
      </c>
      <c r="E32" s="5">
        <v>2.6112E-2</v>
      </c>
      <c r="F32" s="5">
        <v>4.4142000000000001E-2</v>
      </c>
      <c r="G32" s="5">
        <v>6.6091999999999998E-2</v>
      </c>
      <c r="H32" s="5">
        <v>9.2412000000000008E-2</v>
      </c>
      <c r="I32" s="5">
        <v>0.12335400000000001</v>
      </c>
      <c r="J32" s="5">
        <v>0.17060600000000001</v>
      </c>
      <c r="K32" s="5">
        <v>0.22195862709</v>
      </c>
      <c r="L32" s="5">
        <v>0.28157472483000001</v>
      </c>
      <c r="M32" s="5">
        <v>0.35696275249999998</v>
      </c>
      <c r="N32" s="5">
        <v>0.44614944786499999</v>
      </c>
      <c r="O32" s="5">
        <v>0.54867149695000006</v>
      </c>
      <c r="P32" s="5">
        <v>0.65943704218499999</v>
      </c>
      <c r="Q32" s="5">
        <v>0.78005994754499997</v>
      </c>
      <c r="R32" s="5">
        <v>0.9062977728199999</v>
      </c>
      <c r="S32" s="5">
        <v>1.040121219285</v>
      </c>
      <c r="T32" s="5">
        <v>1.1649292652800001</v>
      </c>
      <c r="U32" s="5">
        <v>1.2964645485349999</v>
      </c>
      <c r="V32" s="5">
        <v>1.429901401595</v>
      </c>
      <c r="W32" s="5">
        <v>1.5737032151449999</v>
      </c>
      <c r="X32" s="5">
        <v>1.7260508378449999</v>
      </c>
      <c r="Y32" s="5">
        <v>1.8881865054349998</v>
      </c>
      <c r="Z32" s="5">
        <v>2.0577294330499996</v>
      </c>
      <c r="AA32" s="5">
        <v>2.2388078230950001</v>
      </c>
      <c r="AB32" s="5">
        <v>2.4264294353149998</v>
      </c>
      <c r="AC32" s="5">
        <v>2.6247670563300001</v>
      </c>
      <c r="AD32" s="5">
        <v>2.8318587599800003</v>
      </c>
      <c r="AE32" s="5">
        <v>2.8430535487099999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9.6873000000000001E-2</v>
      </c>
      <c r="E33" s="5">
        <v>0.13844099999999998</v>
      </c>
      <c r="F33" s="5">
        <v>0.174792</v>
      </c>
      <c r="G33" s="5">
        <v>0.20226900000000003</v>
      </c>
      <c r="H33" s="5">
        <v>0.22322</v>
      </c>
      <c r="I33" s="5">
        <v>0.23985300000000001</v>
      </c>
      <c r="J33" s="5">
        <v>0.27319900000000003</v>
      </c>
      <c r="K33" s="5">
        <v>0.31722600000000001</v>
      </c>
      <c r="L33" s="5">
        <v>0.35755400000000004</v>
      </c>
      <c r="M33" s="5">
        <v>0.41061799999999998</v>
      </c>
      <c r="N33" s="5">
        <v>0.47207399999999988</v>
      </c>
      <c r="O33" s="5">
        <v>0.53293299999999999</v>
      </c>
      <c r="P33" s="5">
        <v>0.58844799999999986</v>
      </c>
      <c r="Q33" s="5">
        <v>0.63538300000000003</v>
      </c>
      <c r="R33" s="5">
        <v>0.67350200000000016</v>
      </c>
      <c r="S33" s="5">
        <v>0.70202500000000012</v>
      </c>
      <c r="T33" s="5">
        <v>0.71373099999999978</v>
      </c>
      <c r="U33" s="5">
        <v>0.71706000000000003</v>
      </c>
      <c r="V33" s="5">
        <v>0.71355499999999994</v>
      </c>
      <c r="W33" s="5">
        <v>0.71602399999999999</v>
      </c>
      <c r="X33" s="5">
        <v>0.72410000000000008</v>
      </c>
      <c r="Y33" s="5">
        <v>0.73117500000000013</v>
      </c>
      <c r="Z33" s="5">
        <v>0.73704199999999997</v>
      </c>
      <c r="AA33" s="5">
        <v>0.73800500000000002</v>
      </c>
      <c r="AB33" s="5">
        <v>0.73683199999999993</v>
      </c>
      <c r="AC33" s="5">
        <v>0.73098499999999988</v>
      </c>
      <c r="AD33" s="5">
        <v>0.72396800000000006</v>
      </c>
      <c r="AE33" s="5">
        <v>0.72396800000000006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30.048999999999999</v>
      </c>
      <c r="S36" s="5">
        <v>30.048999999999999</v>
      </c>
      <c r="T36" s="5">
        <v>30.048999999999999</v>
      </c>
      <c r="U36" s="5">
        <v>30.048999999999999</v>
      </c>
      <c r="V36" s="5">
        <v>30.048999999999999</v>
      </c>
      <c r="W36" s="5">
        <v>30.048999999999999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12.422000000000001</v>
      </c>
      <c r="I37" s="5">
        <v>15.621999999999998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16.222000000000001</v>
      </c>
      <c r="Q37" s="5">
        <v>16.222000000000001</v>
      </c>
      <c r="R37" s="5">
        <v>16.222000000000001</v>
      </c>
      <c r="S37" s="5">
        <v>16.222000000000001</v>
      </c>
      <c r="T37" s="5">
        <v>16.222000000000001</v>
      </c>
      <c r="U37" s="5">
        <v>16.222000000000001</v>
      </c>
      <c r="V37" s="5">
        <v>16.222000000000001</v>
      </c>
      <c r="W37" s="5">
        <v>16.222000000000001</v>
      </c>
      <c r="X37" s="5">
        <v>16.222000000000001</v>
      </c>
      <c r="Y37" s="5">
        <v>16.222000000000001</v>
      </c>
      <c r="Z37" s="5">
        <v>11.421999999999999</v>
      </c>
      <c r="AA37" s="5">
        <v>11.421999999999999</v>
      </c>
      <c r="AB37" s="5">
        <v>4.0220000000000002</v>
      </c>
      <c r="AC37" s="5">
        <v>0.82199999999999995</v>
      </c>
      <c r="AD37" s="5">
        <v>0.94881999575999998</v>
      </c>
      <c r="AE37" s="5">
        <v>0.94881999575999998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9" t="s">
        <v>131</v>
      </c>
      <c r="B39" s="59" t="s">
        <v>126</v>
      </c>
      <c r="C39" s="59" t="s">
        <v>90</v>
      </c>
      <c r="D39" s="5">
        <v>0.19439000000000001</v>
      </c>
      <c r="E39" s="5">
        <v>0.38778199999999996</v>
      </c>
      <c r="F39" s="5">
        <v>0.64293400000000001</v>
      </c>
      <c r="G39" s="5">
        <v>0.95461600000000013</v>
      </c>
      <c r="H39" s="5">
        <v>1.3278779999800001</v>
      </c>
      <c r="I39" s="5">
        <v>1.7685240000200002</v>
      </c>
      <c r="J39" s="5">
        <v>2.4472339999999999</v>
      </c>
      <c r="K39" s="5">
        <v>3.1792912904050001</v>
      </c>
      <c r="L39" s="5">
        <v>4.0532339049049995</v>
      </c>
      <c r="M39" s="5">
        <v>5.11723319667</v>
      </c>
      <c r="N39" s="5">
        <v>6.43023426347</v>
      </c>
      <c r="O39" s="5">
        <v>7.9057333170550006</v>
      </c>
      <c r="P39" s="5">
        <v>9.4718205509300013</v>
      </c>
      <c r="Q39" s="5">
        <v>11.167270950860001</v>
      </c>
      <c r="R39" s="5">
        <v>12.912038666960001</v>
      </c>
      <c r="S39" s="5">
        <v>14.73846369202</v>
      </c>
      <c r="T39" s="5">
        <v>16.415895738775003</v>
      </c>
      <c r="U39" s="5">
        <v>18.159610702915</v>
      </c>
      <c r="V39" s="5">
        <v>19.909619633599998</v>
      </c>
      <c r="W39" s="5">
        <v>21.794410553789998</v>
      </c>
      <c r="X39" s="5">
        <v>23.789931412960001</v>
      </c>
      <c r="Y39" s="5">
        <v>25.916185676149997</v>
      </c>
      <c r="Z39" s="5">
        <v>28.143168150450002</v>
      </c>
      <c r="AA39" s="5">
        <v>30.528180027294997</v>
      </c>
      <c r="AB39" s="5">
        <v>33.003186534479994</v>
      </c>
      <c r="AC39" s="5">
        <v>35.626558730494999</v>
      </c>
      <c r="AD39" s="5">
        <v>38.366984215949998</v>
      </c>
      <c r="AE39" s="5">
        <v>38.530625895745004</v>
      </c>
    </row>
    <row r="40" spans="1:31">
      <c r="A40" s="59" t="s">
        <v>131</v>
      </c>
      <c r="B40" s="59" t="s">
        <v>126</v>
      </c>
      <c r="C40" s="59" t="s">
        <v>91</v>
      </c>
      <c r="D40" s="5">
        <v>1.2905990000000001</v>
      </c>
      <c r="E40" s="5">
        <v>1.8669420000000001</v>
      </c>
      <c r="F40" s="5">
        <v>2.3402640000000003</v>
      </c>
      <c r="G40" s="5">
        <v>2.721489</v>
      </c>
      <c r="H40" s="5">
        <v>3.0202579999999997</v>
      </c>
      <c r="I40" s="5">
        <v>3.2545370000000005</v>
      </c>
      <c r="J40" s="5">
        <v>3.7212140000000007</v>
      </c>
      <c r="K40" s="5">
        <v>4.3609040000000006</v>
      </c>
      <c r="L40" s="5">
        <v>5.0073279999999993</v>
      </c>
      <c r="M40" s="5">
        <v>5.7303620000000004</v>
      </c>
      <c r="N40" s="5">
        <v>6.740787000000001</v>
      </c>
      <c r="O40" s="5">
        <v>7.6745400000000012</v>
      </c>
      <c r="P40" s="5">
        <v>8.4862740000000016</v>
      </c>
      <c r="Q40" s="5">
        <v>9.1783719999999995</v>
      </c>
      <c r="R40" s="5">
        <v>9.7157289999999996</v>
      </c>
      <c r="S40" s="5">
        <v>10.088803999999998</v>
      </c>
      <c r="T40" s="5">
        <v>10.215768000000001</v>
      </c>
      <c r="U40" s="5">
        <v>10.213255999999999</v>
      </c>
      <c r="V40" s="5">
        <v>10.122492000000001</v>
      </c>
      <c r="W40" s="5">
        <v>10.065595000000002</v>
      </c>
      <c r="X40" s="5">
        <v>10.181203000000002</v>
      </c>
      <c r="Y40" s="5">
        <v>10.256219000000002</v>
      </c>
      <c r="Z40" s="5">
        <v>10.301365999999998</v>
      </c>
      <c r="AA40" s="5">
        <v>10.294813</v>
      </c>
      <c r="AB40" s="5">
        <v>10.252349000000001</v>
      </c>
      <c r="AC40" s="5">
        <v>10.143596999999996</v>
      </c>
      <c r="AD40" s="5">
        <v>10.015876</v>
      </c>
      <c r="AE40" s="5">
        <v>10.015876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13.09333367208</v>
      </c>
      <c r="R42" s="5">
        <v>18.242829735840001</v>
      </c>
      <c r="S42" s="5">
        <v>18.242829735840001</v>
      </c>
      <c r="T42" s="5">
        <v>20.5032859608</v>
      </c>
      <c r="U42" s="5">
        <v>20.5032859608</v>
      </c>
      <c r="V42" s="5">
        <v>22.718302866240002</v>
      </c>
      <c r="W42" s="5">
        <v>22.718302866240002</v>
      </c>
      <c r="X42" s="5">
        <v>22.718302866240002</v>
      </c>
      <c r="Y42" s="5">
        <v>22.718302866240002</v>
      </c>
      <c r="Z42" s="5">
        <v>29.900504228160003</v>
      </c>
      <c r="AA42" s="5">
        <v>29.900504228160003</v>
      </c>
      <c r="AB42" s="5">
        <v>29.900504228160003</v>
      </c>
      <c r="AC42" s="5">
        <v>29.900504228160003</v>
      </c>
      <c r="AD42" s="5">
        <v>29.900504228160003</v>
      </c>
      <c r="AE42" s="5">
        <v>29.900504228160003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7.8818974274000002</v>
      </c>
      <c r="J43" s="5">
        <v>7.9724530864799998</v>
      </c>
      <c r="K43" s="5">
        <v>15.5240111532</v>
      </c>
      <c r="L43" s="5">
        <v>15.5240111532</v>
      </c>
      <c r="M43" s="5">
        <v>15.5240111532</v>
      </c>
      <c r="N43" s="5">
        <v>18.054824333759999</v>
      </c>
      <c r="O43" s="5">
        <v>18.054824333759999</v>
      </c>
      <c r="P43" s="5">
        <v>18.054824333759999</v>
      </c>
      <c r="Q43" s="5">
        <v>18.054824333759999</v>
      </c>
      <c r="R43" s="5">
        <v>20.0057989208</v>
      </c>
      <c r="S43" s="5">
        <v>27.626360979440001</v>
      </c>
      <c r="T43" s="5">
        <v>30.317010188960001</v>
      </c>
      <c r="U43" s="5">
        <v>30.317010188960001</v>
      </c>
      <c r="V43" s="5">
        <v>34.786502535280007</v>
      </c>
      <c r="W43" s="5">
        <v>34.786502535280007</v>
      </c>
      <c r="X43" s="5">
        <v>34.786502535280007</v>
      </c>
      <c r="Y43" s="5">
        <v>34.786502535280007</v>
      </c>
      <c r="Z43" s="5">
        <v>34.786502535280007</v>
      </c>
      <c r="AA43" s="5">
        <v>34.786502535280007</v>
      </c>
      <c r="AB43" s="5">
        <v>34.786502535280007</v>
      </c>
      <c r="AC43" s="5">
        <v>40.440964095800005</v>
      </c>
      <c r="AD43" s="5">
        <v>53.806307005520004</v>
      </c>
      <c r="AE43" s="5">
        <v>46.254748938800006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0.32345154702000001</v>
      </c>
      <c r="J44" s="5">
        <v>0.32345154702000001</v>
      </c>
      <c r="K44" s="5">
        <v>0.32345154702000001</v>
      </c>
      <c r="L44" s="5">
        <v>0.32345154702000001</v>
      </c>
      <c r="M44" s="5">
        <v>0.32345154702000001</v>
      </c>
      <c r="N44" s="5">
        <v>0.32345154702000001</v>
      </c>
      <c r="O44" s="5">
        <v>0.32345154702000001</v>
      </c>
      <c r="P44" s="5">
        <v>0.32345154702000001</v>
      </c>
      <c r="Q44" s="5">
        <v>0.32345154702000001</v>
      </c>
      <c r="R44" s="5">
        <v>0.32345154702000001</v>
      </c>
      <c r="S44" s="5">
        <v>0.32345154702000001</v>
      </c>
      <c r="T44" s="5">
        <v>0.32345154702000001</v>
      </c>
      <c r="U44" s="5">
        <v>0.32345154702000001</v>
      </c>
      <c r="V44" s="5">
        <v>0.32345154702000001</v>
      </c>
      <c r="W44" s="5">
        <v>0.32345154702000001</v>
      </c>
      <c r="X44" s="5">
        <v>0.32345154702000001</v>
      </c>
      <c r="Y44" s="5">
        <v>0.32345154702000001</v>
      </c>
      <c r="Z44" s="5">
        <v>0.32345154702000001</v>
      </c>
      <c r="AA44" s="5">
        <v>0.32345154702000001</v>
      </c>
      <c r="AB44" s="5">
        <v>0.32345154702000001</v>
      </c>
      <c r="AC44" s="5">
        <v>0.15</v>
      </c>
      <c r="AD44" s="5">
        <v>0.15</v>
      </c>
      <c r="AE44" s="5">
        <v>0.15</v>
      </c>
    </row>
    <row r="45" spans="1:31">
      <c r="A45" s="59" t="s">
        <v>131</v>
      </c>
      <c r="B45" s="59" t="s">
        <v>127</v>
      </c>
      <c r="C45" s="59" t="s">
        <v>90</v>
      </c>
      <c r="D45" s="5">
        <v>0.14129399998</v>
      </c>
      <c r="E45" s="5">
        <v>0.30395800002000001</v>
      </c>
      <c r="F45" s="5">
        <v>0.53381000000000001</v>
      </c>
      <c r="G45" s="5">
        <v>0.813106</v>
      </c>
      <c r="H45" s="5">
        <v>1.146738</v>
      </c>
      <c r="I45" s="5">
        <v>1.550006</v>
      </c>
      <c r="J45" s="5">
        <v>2.1779019999799996</v>
      </c>
      <c r="K45" s="5">
        <v>2.8239585915449998</v>
      </c>
      <c r="L45" s="5">
        <v>3.4868108320349998</v>
      </c>
      <c r="M45" s="5">
        <v>4.2915399553900002</v>
      </c>
      <c r="N45" s="5">
        <v>5.2811603713600004</v>
      </c>
      <c r="O45" s="5">
        <v>6.3950273002500007</v>
      </c>
      <c r="P45" s="5">
        <v>7.5862314719300006</v>
      </c>
      <c r="Q45" s="5">
        <v>8.8577822420450012</v>
      </c>
      <c r="R45" s="5">
        <v>10.169888386215</v>
      </c>
      <c r="S45" s="5">
        <v>11.545914341805</v>
      </c>
      <c r="T45" s="5">
        <v>12.764630874205</v>
      </c>
      <c r="U45" s="5">
        <v>14.01262180554</v>
      </c>
      <c r="V45" s="5">
        <v>15.235826242095001</v>
      </c>
      <c r="W45" s="5">
        <v>16.550862035824998</v>
      </c>
      <c r="X45" s="5">
        <v>17.939280273454997</v>
      </c>
      <c r="Y45" s="5">
        <v>19.407113092399999</v>
      </c>
      <c r="Z45" s="5">
        <v>20.940613881545001</v>
      </c>
      <c r="AA45" s="5">
        <v>22.57659538319</v>
      </c>
      <c r="AB45" s="5">
        <v>24.272251064640002</v>
      </c>
      <c r="AC45" s="5">
        <v>26.07354447682</v>
      </c>
      <c r="AD45" s="5">
        <v>27.941384198834999</v>
      </c>
      <c r="AE45" s="5">
        <v>28.04476365911</v>
      </c>
    </row>
    <row r="46" spans="1:31">
      <c r="A46" s="59" t="s">
        <v>131</v>
      </c>
      <c r="B46" s="59" t="s">
        <v>127</v>
      </c>
      <c r="C46" s="59" t="s">
        <v>91</v>
      </c>
      <c r="D46" s="5">
        <v>0.93413899999999994</v>
      </c>
      <c r="E46" s="5">
        <v>1.486032</v>
      </c>
      <c r="F46" s="5">
        <v>1.9983319999999998</v>
      </c>
      <c r="G46" s="5">
        <v>2.3772110000000004</v>
      </c>
      <c r="H46" s="5">
        <v>2.6857309999999996</v>
      </c>
      <c r="I46" s="5">
        <v>2.9478589999999993</v>
      </c>
      <c r="J46" s="5">
        <v>3.4452570000000007</v>
      </c>
      <c r="K46" s="5">
        <v>4.0823709999999993</v>
      </c>
      <c r="L46" s="5">
        <v>4.5611999999999995</v>
      </c>
      <c r="M46" s="5">
        <v>5.1066079999999987</v>
      </c>
      <c r="N46" s="5">
        <v>5.893184999999999</v>
      </c>
      <c r="O46" s="5">
        <v>6.655151</v>
      </c>
      <c r="P46" s="5">
        <v>7.3638430000000001</v>
      </c>
      <c r="Q46" s="5">
        <v>7.9421039999999996</v>
      </c>
      <c r="R46" s="5">
        <v>8.4166529999999984</v>
      </c>
      <c r="S46" s="5">
        <v>8.7754529999999971</v>
      </c>
      <c r="T46" s="5">
        <v>8.9196810000000006</v>
      </c>
      <c r="U46" s="5">
        <v>8.9421520000000001</v>
      </c>
      <c r="V46" s="5">
        <v>8.8258210000000012</v>
      </c>
      <c r="W46" s="5">
        <v>8.7349959999999989</v>
      </c>
      <c r="X46" s="5">
        <v>8.7984870000000015</v>
      </c>
      <c r="Y46" s="5">
        <v>8.8397610000000011</v>
      </c>
      <c r="Z46" s="5">
        <v>8.8853490000000015</v>
      </c>
      <c r="AA46" s="5">
        <v>8.8638999999999974</v>
      </c>
      <c r="AB46" s="5">
        <v>8.8276219999999999</v>
      </c>
      <c r="AC46" s="5">
        <v>8.7483510000000013</v>
      </c>
      <c r="AD46" s="5">
        <v>8.6558369999999965</v>
      </c>
      <c r="AE46" s="5">
        <v>8.6558369999999965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12.93784582704</v>
      </c>
      <c r="U48" s="5">
        <v>12.93784582704</v>
      </c>
      <c r="V48" s="5">
        <v>12.93784582704</v>
      </c>
      <c r="W48" s="5">
        <v>12.93784582704</v>
      </c>
      <c r="X48" s="5">
        <v>12.93784582704</v>
      </c>
      <c r="Y48" s="5">
        <v>12.93784582704</v>
      </c>
      <c r="Z48" s="5">
        <v>12.93784582704</v>
      </c>
      <c r="AA48" s="5">
        <v>12.93784582704</v>
      </c>
      <c r="AB48" s="5">
        <v>12.93784582704</v>
      </c>
      <c r="AC48" s="5">
        <v>12.93784582704</v>
      </c>
      <c r="AD48" s="5">
        <v>12.93784582704</v>
      </c>
      <c r="AE48" s="5">
        <v>12.93784582704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1.11614023232</v>
      </c>
      <c r="O49" s="5">
        <v>1.11614023232</v>
      </c>
      <c r="P49" s="5">
        <v>2.3103599668799997</v>
      </c>
      <c r="Q49" s="5">
        <v>4.9134599141599997</v>
      </c>
      <c r="R49" s="5">
        <v>4.9134599141599997</v>
      </c>
      <c r="S49" s="5">
        <v>4.9134599141599997</v>
      </c>
      <c r="T49" s="5">
        <v>4.9134599141599997</v>
      </c>
      <c r="U49" s="5">
        <v>4.9134599141599997</v>
      </c>
      <c r="V49" s="5">
        <v>4.9134599141599997</v>
      </c>
      <c r="W49" s="5">
        <v>4.9134599141599997</v>
      </c>
      <c r="X49" s="5">
        <v>4.9134599141599997</v>
      </c>
      <c r="Y49" s="5">
        <v>4.9134599141599997</v>
      </c>
      <c r="Z49" s="5">
        <v>4.9134599141599997</v>
      </c>
      <c r="AA49" s="5">
        <v>4.9134599141599997</v>
      </c>
      <c r="AB49" s="5">
        <v>4.9134599141599997</v>
      </c>
      <c r="AC49" s="5">
        <v>4.9134599141599997</v>
      </c>
      <c r="AD49" s="5">
        <v>4.9134599141599997</v>
      </c>
      <c r="AE49" s="5">
        <v>4.9134599141599997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0.56455999999999995</v>
      </c>
      <c r="R50" s="5">
        <v>0.56455999999999995</v>
      </c>
      <c r="S50" s="5">
        <v>0.56455999999999995</v>
      </c>
      <c r="T50" s="5">
        <v>0.56455999999999995</v>
      </c>
      <c r="U50" s="5">
        <v>0.56455999999999995</v>
      </c>
      <c r="V50" s="5">
        <v>0.56455999999999995</v>
      </c>
      <c r="W50" s="5">
        <v>0.56455999999999995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9" t="s">
        <v>131</v>
      </c>
      <c r="B51" s="59" t="s">
        <v>128</v>
      </c>
      <c r="C51" s="59" t="s">
        <v>90</v>
      </c>
      <c r="D51" s="5">
        <v>0.11161</v>
      </c>
      <c r="E51" s="5">
        <v>0.27435599999999999</v>
      </c>
      <c r="F51" s="5">
        <v>0.50951400000000002</v>
      </c>
      <c r="G51" s="5">
        <v>0.81549400000000005</v>
      </c>
      <c r="H51" s="5">
        <v>1.1945239999999999</v>
      </c>
      <c r="I51" s="5">
        <v>1.5451159999999999</v>
      </c>
      <c r="J51" s="5">
        <v>2.0498980000000002</v>
      </c>
      <c r="K51" s="5">
        <v>2.5815388810150002</v>
      </c>
      <c r="L51" s="5">
        <v>3.1455602480300002</v>
      </c>
      <c r="M51" s="5">
        <v>3.8200426915450003</v>
      </c>
      <c r="N51" s="5">
        <v>4.6911656939449999</v>
      </c>
      <c r="O51" s="5">
        <v>5.7236920958500006</v>
      </c>
      <c r="P51" s="5">
        <v>6.8466633628600002</v>
      </c>
      <c r="Q51" s="5">
        <v>8.0847969820549999</v>
      </c>
      <c r="R51" s="5">
        <v>9.4407073651500006</v>
      </c>
      <c r="S51" s="5">
        <v>10.823985475835</v>
      </c>
      <c r="T51" s="5">
        <v>12.145885763219999</v>
      </c>
      <c r="U51" s="5">
        <v>13.548879691469999</v>
      </c>
      <c r="V51" s="5">
        <v>14.978759922350001</v>
      </c>
      <c r="W51" s="5">
        <v>16.456960919829999</v>
      </c>
      <c r="X51" s="5">
        <v>18.030004343885</v>
      </c>
      <c r="Y51" s="5">
        <v>19.703834100999998</v>
      </c>
      <c r="Z51" s="5">
        <v>21.463974976109998</v>
      </c>
      <c r="AA51" s="5">
        <v>23.349093619199998</v>
      </c>
      <c r="AB51" s="5">
        <v>25.312737212824999</v>
      </c>
      <c r="AC51" s="5">
        <v>27.396983894875</v>
      </c>
      <c r="AD51" s="5">
        <v>29.581797740429998</v>
      </c>
      <c r="AE51" s="5">
        <v>29.728784622135002</v>
      </c>
    </row>
    <row r="52" spans="1:31">
      <c r="A52" s="59" t="s">
        <v>131</v>
      </c>
      <c r="B52" s="59" t="s">
        <v>128</v>
      </c>
      <c r="C52" s="59" t="s">
        <v>91</v>
      </c>
      <c r="D52" s="5">
        <v>0.78429700000000002</v>
      </c>
      <c r="E52" s="5">
        <v>1.403103</v>
      </c>
      <c r="F52" s="5">
        <v>1.9629890000000001</v>
      </c>
      <c r="G52" s="5">
        <v>2.4524569999999999</v>
      </c>
      <c r="H52" s="5">
        <v>2.8511630000000001</v>
      </c>
      <c r="I52" s="5">
        <v>2.9337700000000004</v>
      </c>
      <c r="J52" s="5">
        <v>3.1565189999999994</v>
      </c>
      <c r="K52" s="5">
        <v>3.5490979999999994</v>
      </c>
      <c r="L52" s="5">
        <v>3.8150280000000008</v>
      </c>
      <c r="M52" s="5">
        <v>4.0760119999999995</v>
      </c>
      <c r="N52" s="5">
        <v>4.6260350000000008</v>
      </c>
      <c r="O52" s="5">
        <v>5.2448150000000009</v>
      </c>
      <c r="P52" s="5">
        <v>5.8257370000000011</v>
      </c>
      <c r="Q52" s="5">
        <v>6.3521019999999995</v>
      </c>
      <c r="R52" s="5">
        <v>6.8651939999999998</v>
      </c>
      <c r="S52" s="5">
        <v>7.1223680000000007</v>
      </c>
      <c r="T52" s="5">
        <v>7.2354590000000005</v>
      </c>
      <c r="U52" s="5">
        <v>7.2812550000000007</v>
      </c>
      <c r="V52" s="5">
        <v>7.2268980000000012</v>
      </c>
      <c r="W52" s="5">
        <v>7.0892839999999993</v>
      </c>
      <c r="X52" s="5">
        <v>7.1246879999999999</v>
      </c>
      <c r="Y52" s="5">
        <v>7.1913909999999976</v>
      </c>
      <c r="Z52" s="5">
        <v>7.2593880000000004</v>
      </c>
      <c r="AA52" s="5">
        <v>7.3007839999999993</v>
      </c>
      <c r="AB52" s="5">
        <v>7.3490309999999992</v>
      </c>
      <c r="AC52" s="5">
        <v>7.2703799999999994</v>
      </c>
      <c r="AD52" s="5">
        <v>7.1865010000000016</v>
      </c>
      <c r="AE52" s="5">
        <v>7.1865010000000016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0.19291034768000001</v>
      </c>
      <c r="T55" s="5">
        <v>2.7541928771199999</v>
      </c>
      <c r="U55" s="5">
        <v>2.7541928771199999</v>
      </c>
      <c r="V55" s="5">
        <v>2.7541928771199999</v>
      </c>
      <c r="W55" s="5">
        <v>2.7541928771199999</v>
      </c>
      <c r="X55" s="5">
        <v>2.7541928771199999</v>
      </c>
      <c r="Y55" s="5">
        <v>2.7541928771199999</v>
      </c>
      <c r="Z55" s="5">
        <v>2.7541928771199999</v>
      </c>
      <c r="AA55" s="5">
        <v>2.7541928771199999</v>
      </c>
      <c r="AB55" s="5">
        <v>2.7541928771199999</v>
      </c>
      <c r="AC55" s="5">
        <v>2.7541928771199999</v>
      </c>
      <c r="AD55" s="5">
        <v>6.9577544796000002</v>
      </c>
      <c r="AE55" s="5">
        <v>6.9577544796000002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0.177234</v>
      </c>
      <c r="E57" s="5">
        <v>0.25385200000000002</v>
      </c>
      <c r="F57" s="5">
        <v>0.34049200000000002</v>
      </c>
      <c r="G57" s="5">
        <v>0.42854599999999998</v>
      </c>
      <c r="H57" s="5">
        <v>0.52407000000000004</v>
      </c>
      <c r="I57" s="5">
        <v>0.62826599999999999</v>
      </c>
      <c r="J57" s="5">
        <v>0.79303599999999996</v>
      </c>
      <c r="K57" s="5">
        <v>0.99175479582000003</v>
      </c>
      <c r="L57" s="5">
        <v>1.2257964611099998</v>
      </c>
      <c r="M57" s="5">
        <v>1.5154033582999999</v>
      </c>
      <c r="N57" s="5">
        <v>1.8525460994399998</v>
      </c>
      <c r="O57" s="5">
        <v>2.2242779065849998</v>
      </c>
      <c r="P57" s="5">
        <v>2.6158697714599999</v>
      </c>
      <c r="Q57" s="5">
        <v>3.0340323817850003</v>
      </c>
      <c r="R57" s="5">
        <v>3.4611048156050002</v>
      </c>
      <c r="S57" s="5">
        <v>3.9100311481299999</v>
      </c>
      <c r="T57" s="5">
        <v>4.3138377653299997</v>
      </c>
      <c r="U57" s="5">
        <v>4.7349114211899996</v>
      </c>
      <c r="V57" s="5">
        <v>5.1581130626949996</v>
      </c>
      <c r="W57" s="5">
        <v>5.6152779068100003</v>
      </c>
      <c r="X57" s="5">
        <v>6.09989296011</v>
      </c>
      <c r="Y57" s="5">
        <v>6.61594202651</v>
      </c>
      <c r="Z57" s="5">
        <v>7.1544283970299993</v>
      </c>
      <c r="AA57" s="5">
        <v>7.7296852599650006</v>
      </c>
      <c r="AB57" s="5">
        <v>8.3255817648649995</v>
      </c>
      <c r="AC57" s="5">
        <v>8.955569384084999</v>
      </c>
      <c r="AD57" s="5">
        <v>9.6143613852450009</v>
      </c>
      <c r="AE57" s="5">
        <v>9.6549281924599981</v>
      </c>
    </row>
    <row r="58" spans="1:31">
      <c r="A58" s="59" t="s">
        <v>131</v>
      </c>
      <c r="B58" s="59" t="s">
        <v>129</v>
      </c>
      <c r="C58" s="59" t="s">
        <v>91</v>
      </c>
      <c r="D58" s="5">
        <v>0.49089899999999997</v>
      </c>
      <c r="E58" s="5">
        <v>0.627193</v>
      </c>
      <c r="F58" s="5">
        <v>0.74812099999999981</v>
      </c>
      <c r="G58" s="5">
        <v>0.84191099999999985</v>
      </c>
      <c r="H58" s="5">
        <v>0.92225799999999991</v>
      </c>
      <c r="I58" s="5">
        <v>0.99943300000000013</v>
      </c>
      <c r="J58" s="5">
        <v>1.1646390000000002</v>
      </c>
      <c r="K58" s="5">
        <v>1.3450150000000003</v>
      </c>
      <c r="L58" s="5">
        <v>1.5271239999999999</v>
      </c>
      <c r="M58" s="5">
        <v>1.7546359999999996</v>
      </c>
      <c r="N58" s="5">
        <v>2.0123870000000004</v>
      </c>
      <c r="O58" s="5">
        <v>2.2390749999999997</v>
      </c>
      <c r="P58" s="5">
        <v>2.4365670000000001</v>
      </c>
      <c r="Q58" s="5">
        <v>2.5932060000000003</v>
      </c>
      <c r="R58" s="5">
        <v>2.7111649999999998</v>
      </c>
      <c r="S58" s="5">
        <v>2.7954279999999994</v>
      </c>
      <c r="T58" s="5">
        <v>2.8215239999999988</v>
      </c>
      <c r="U58" s="5">
        <v>2.8181010000000004</v>
      </c>
      <c r="V58" s="5">
        <v>2.7976619999999999</v>
      </c>
      <c r="W58" s="5">
        <v>2.8031940000000004</v>
      </c>
      <c r="X58" s="5">
        <v>2.8320970000000001</v>
      </c>
      <c r="Y58" s="5">
        <v>2.8457520000000001</v>
      </c>
      <c r="Z58" s="5">
        <v>2.8537750000000006</v>
      </c>
      <c r="AA58" s="5">
        <v>2.843815999999999</v>
      </c>
      <c r="AB58" s="5">
        <v>2.8260709999999989</v>
      </c>
      <c r="AC58" s="5">
        <v>2.7962929999999995</v>
      </c>
      <c r="AD58" s="5">
        <v>2.769620999999999</v>
      </c>
      <c r="AE58" s="5">
        <v>2.769620999999999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0.59629372359999999</v>
      </c>
      <c r="L60" s="5">
        <v>0.59629372359999999</v>
      </c>
      <c r="M60" s="5">
        <v>0.59629372359999999</v>
      </c>
      <c r="N60" s="5">
        <v>0.59629372359999999</v>
      </c>
      <c r="O60" s="5">
        <v>2.8661254198000004</v>
      </c>
      <c r="P60" s="5">
        <v>2.8661254198000004</v>
      </c>
      <c r="Q60" s="5">
        <v>10.16864592572</v>
      </c>
      <c r="R60" s="5">
        <v>10.16864592572</v>
      </c>
      <c r="S60" s="5">
        <v>10.16864592572</v>
      </c>
      <c r="T60" s="5">
        <v>10.16864592572</v>
      </c>
      <c r="U60" s="5">
        <v>10.16864592572</v>
      </c>
      <c r="V60" s="5">
        <v>10.16864592572</v>
      </c>
      <c r="W60" s="5">
        <v>10.16864592572</v>
      </c>
      <c r="X60" s="5">
        <v>10.16864592572</v>
      </c>
      <c r="Y60" s="5">
        <v>10.16864592572</v>
      </c>
      <c r="Z60" s="5">
        <v>10.16864592572</v>
      </c>
      <c r="AA60" s="5">
        <v>10.16864592572</v>
      </c>
      <c r="AB60" s="5">
        <v>10.16864592572</v>
      </c>
      <c r="AC60" s="5">
        <v>10.16864592572</v>
      </c>
      <c r="AD60" s="5">
        <v>10.16864592572</v>
      </c>
      <c r="AE60" s="5">
        <v>10.16864592572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1.295E-2</v>
      </c>
      <c r="E63" s="5">
        <v>2.6112E-2</v>
      </c>
      <c r="F63" s="5">
        <v>4.4142000000000001E-2</v>
      </c>
      <c r="G63" s="5">
        <v>6.6091999999999998E-2</v>
      </c>
      <c r="H63" s="5">
        <v>9.2412000000000008E-2</v>
      </c>
      <c r="I63" s="5">
        <v>0.12335400000000001</v>
      </c>
      <c r="J63" s="5">
        <v>0.17060600000000001</v>
      </c>
      <c r="K63" s="5">
        <v>0.22195862709</v>
      </c>
      <c r="L63" s="5">
        <v>0.28157472483000001</v>
      </c>
      <c r="M63" s="5">
        <v>0.35696275249999998</v>
      </c>
      <c r="N63" s="5">
        <v>0.44614944786499999</v>
      </c>
      <c r="O63" s="5">
        <v>0.54867149695000006</v>
      </c>
      <c r="P63" s="5">
        <v>0.65943704218499999</v>
      </c>
      <c r="Q63" s="5">
        <v>0.78005994754499997</v>
      </c>
      <c r="R63" s="5">
        <v>0.9062977728199999</v>
      </c>
      <c r="S63" s="5">
        <v>1.040121219285</v>
      </c>
      <c r="T63" s="5">
        <v>1.1649292652800001</v>
      </c>
      <c r="U63" s="5">
        <v>1.2964645485349999</v>
      </c>
      <c r="V63" s="5">
        <v>1.429901401595</v>
      </c>
      <c r="W63" s="5">
        <v>1.5737032151449999</v>
      </c>
      <c r="X63" s="5">
        <v>1.7260508378449999</v>
      </c>
      <c r="Y63" s="5">
        <v>1.8881865054349998</v>
      </c>
      <c r="Z63" s="5">
        <v>2.0577294330499996</v>
      </c>
      <c r="AA63" s="5">
        <v>2.2388078230950001</v>
      </c>
      <c r="AB63" s="5">
        <v>2.4264294353149998</v>
      </c>
      <c r="AC63" s="5">
        <v>2.6247670563300001</v>
      </c>
      <c r="AD63" s="5">
        <v>2.8318587599800003</v>
      </c>
      <c r="AE63" s="5">
        <v>2.8430535487099999</v>
      </c>
    </row>
    <row r="64" spans="1:31">
      <c r="A64" s="59" t="s">
        <v>131</v>
      </c>
      <c r="B64" s="59" t="s">
        <v>130</v>
      </c>
      <c r="C64" s="59" t="s">
        <v>91</v>
      </c>
      <c r="D64" s="5">
        <v>9.6873000000000001E-2</v>
      </c>
      <c r="E64" s="5">
        <v>0.13844099999999998</v>
      </c>
      <c r="F64" s="5">
        <v>0.174792</v>
      </c>
      <c r="G64" s="5">
        <v>0.20226900000000003</v>
      </c>
      <c r="H64" s="5">
        <v>0.22322</v>
      </c>
      <c r="I64" s="5">
        <v>0.23985300000000001</v>
      </c>
      <c r="J64" s="5">
        <v>0.27319900000000003</v>
      </c>
      <c r="K64" s="5">
        <v>0.31722600000000001</v>
      </c>
      <c r="L64" s="5">
        <v>0.35755400000000004</v>
      </c>
      <c r="M64" s="5">
        <v>0.41061799999999998</v>
      </c>
      <c r="N64" s="5">
        <v>0.47207399999999988</v>
      </c>
      <c r="O64" s="5">
        <v>0.53293299999999999</v>
      </c>
      <c r="P64" s="5">
        <v>0.58844799999999986</v>
      </c>
      <c r="Q64" s="5">
        <v>0.63538300000000003</v>
      </c>
      <c r="R64" s="5">
        <v>0.67350200000000016</v>
      </c>
      <c r="S64" s="5">
        <v>0.70202500000000012</v>
      </c>
      <c r="T64" s="5">
        <v>0.71373099999999978</v>
      </c>
      <c r="U64" s="5">
        <v>0.71706000000000003</v>
      </c>
      <c r="V64" s="5">
        <v>0.71355499999999994</v>
      </c>
      <c r="W64" s="5">
        <v>0.71602399999999999</v>
      </c>
      <c r="X64" s="5">
        <v>0.72410000000000008</v>
      </c>
      <c r="Y64" s="5">
        <v>0.73117500000000013</v>
      </c>
      <c r="Z64" s="5">
        <v>0.73704199999999997</v>
      </c>
      <c r="AA64" s="5">
        <v>0.73800500000000002</v>
      </c>
      <c r="AB64" s="5">
        <v>0.73683199999999993</v>
      </c>
      <c r="AC64" s="5">
        <v>0.73098499999999988</v>
      </c>
      <c r="AD64" s="5">
        <v>0.72396800000000006</v>
      </c>
      <c r="AE64" s="5">
        <v>0.72396800000000006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8.7304218659200004</v>
      </c>
      <c r="R67" s="5">
        <v>30.048999999999999</v>
      </c>
      <c r="S67" s="5">
        <v>30.048999999999999</v>
      </c>
      <c r="T67" s="5">
        <v>30.048999999999999</v>
      </c>
      <c r="U67" s="5">
        <v>30.048999999999999</v>
      </c>
      <c r="V67" s="5">
        <v>30.048999999999999</v>
      </c>
      <c r="W67" s="5">
        <v>30.048999999999999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5.0220000000000011</v>
      </c>
      <c r="G68" s="5">
        <v>5.0220000000000011</v>
      </c>
      <c r="H68" s="5">
        <v>12.422000000000001</v>
      </c>
      <c r="I68" s="5">
        <v>15.621999999999998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16.222000000000001</v>
      </c>
      <c r="U68" s="5">
        <v>16.222000000000001</v>
      </c>
      <c r="V68" s="5">
        <v>16.222000000000001</v>
      </c>
      <c r="W68" s="5">
        <v>16.222000000000001</v>
      </c>
      <c r="X68" s="5">
        <v>16.222000000000001</v>
      </c>
      <c r="Y68" s="5">
        <v>16.222000000000001</v>
      </c>
      <c r="Z68" s="5">
        <v>11.421999999999999</v>
      </c>
      <c r="AA68" s="5">
        <v>11.421999999999999</v>
      </c>
      <c r="AB68" s="5">
        <v>4.0220000000000002</v>
      </c>
      <c r="AC68" s="5">
        <v>0.82199999999999995</v>
      </c>
      <c r="AD68" s="5">
        <v>1.18675178536</v>
      </c>
      <c r="AE68" s="5">
        <v>1.18675178536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9" t="s">
        <v>134</v>
      </c>
      <c r="B70" s="59" t="s">
        <v>126</v>
      </c>
      <c r="C70" s="59" t="s">
        <v>90</v>
      </c>
      <c r="D70" s="5">
        <v>0.19439000000000001</v>
      </c>
      <c r="E70" s="5">
        <v>0.38778199999999996</v>
      </c>
      <c r="F70" s="5">
        <v>0.64293400000000001</v>
      </c>
      <c r="G70" s="5">
        <v>0.95461600000000013</v>
      </c>
      <c r="H70" s="5">
        <v>1.3278779999800001</v>
      </c>
      <c r="I70" s="5">
        <v>1.7685240000200002</v>
      </c>
      <c r="J70" s="5">
        <v>2.4472339999999999</v>
      </c>
      <c r="K70" s="5">
        <v>3.1792912904050001</v>
      </c>
      <c r="L70" s="5">
        <v>4.0532339049049995</v>
      </c>
      <c r="M70" s="5">
        <v>5.11723319667</v>
      </c>
      <c r="N70" s="5">
        <v>6.43023426347</v>
      </c>
      <c r="O70" s="5">
        <v>7.9057333170550006</v>
      </c>
      <c r="P70" s="5">
        <v>9.4718205509300013</v>
      </c>
      <c r="Q70" s="5">
        <v>11.167270950860001</v>
      </c>
      <c r="R70" s="5">
        <v>12.912038666960001</v>
      </c>
      <c r="S70" s="5">
        <v>14.73846369202</v>
      </c>
      <c r="T70" s="5">
        <v>16.415895738775003</v>
      </c>
      <c r="U70" s="5">
        <v>18.159610702915</v>
      </c>
      <c r="V70" s="5">
        <v>19.909619633599998</v>
      </c>
      <c r="W70" s="5">
        <v>21.794410553789998</v>
      </c>
      <c r="X70" s="5">
        <v>23.789931412960001</v>
      </c>
      <c r="Y70" s="5">
        <v>25.916185676149997</v>
      </c>
      <c r="Z70" s="5">
        <v>28.143168150450002</v>
      </c>
      <c r="AA70" s="5">
        <v>30.528180027294997</v>
      </c>
      <c r="AB70" s="5">
        <v>33.003186534479994</v>
      </c>
      <c r="AC70" s="5">
        <v>35.626558730494999</v>
      </c>
      <c r="AD70" s="5">
        <v>38.366984215949998</v>
      </c>
      <c r="AE70" s="5">
        <v>38.530625895745004</v>
      </c>
    </row>
    <row r="71" spans="1:31">
      <c r="A71" s="59" t="s">
        <v>134</v>
      </c>
      <c r="B71" s="59" t="s">
        <v>126</v>
      </c>
      <c r="C71" s="59" t="s">
        <v>91</v>
      </c>
      <c r="D71" s="5">
        <v>1.2905990000000001</v>
      </c>
      <c r="E71" s="5">
        <v>1.8669420000000001</v>
      </c>
      <c r="F71" s="5">
        <v>2.3402640000000003</v>
      </c>
      <c r="G71" s="5">
        <v>2.721489</v>
      </c>
      <c r="H71" s="5">
        <v>3.0202579999999997</v>
      </c>
      <c r="I71" s="5">
        <v>3.2545370000000005</v>
      </c>
      <c r="J71" s="5">
        <v>3.7212140000000007</v>
      </c>
      <c r="K71" s="5">
        <v>4.3609040000000006</v>
      </c>
      <c r="L71" s="5">
        <v>5.0073279999999993</v>
      </c>
      <c r="M71" s="5">
        <v>5.7303620000000004</v>
      </c>
      <c r="N71" s="5">
        <v>6.740787000000001</v>
      </c>
      <c r="O71" s="5">
        <v>7.6745400000000012</v>
      </c>
      <c r="P71" s="5">
        <v>8.4862740000000016</v>
      </c>
      <c r="Q71" s="5">
        <v>9.1783719999999995</v>
      </c>
      <c r="R71" s="5">
        <v>9.7157289999999996</v>
      </c>
      <c r="S71" s="5">
        <v>10.088803999999998</v>
      </c>
      <c r="T71" s="5">
        <v>10.215768000000001</v>
      </c>
      <c r="U71" s="5">
        <v>10.213255999999999</v>
      </c>
      <c r="V71" s="5">
        <v>10.122492000000001</v>
      </c>
      <c r="W71" s="5">
        <v>10.065595000000002</v>
      </c>
      <c r="X71" s="5">
        <v>10.181203000000002</v>
      </c>
      <c r="Y71" s="5">
        <v>10.256219000000002</v>
      </c>
      <c r="Z71" s="5">
        <v>10.301365999999998</v>
      </c>
      <c r="AA71" s="5">
        <v>10.294813</v>
      </c>
      <c r="AB71" s="5">
        <v>10.252349000000001</v>
      </c>
      <c r="AC71" s="5">
        <v>10.143596999999996</v>
      </c>
      <c r="AD71" s="5">
        <v>10.015876</v>
      </c>
      <c r="AE71" s="5">
        <v>10.015876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11.756214306239999</v>
      </c>
      <c r="R73" s="5">
        <v>18.20028700728</v>
      </c>
      <c r="S73" s="5">
        <v>18.20028700728</v>
      </c>
      <c r="T73" s="5">
        <v>20.600444248079999</v>
      </c>
      <c r="U73" s="5">
        <v>20.600444248079999</v>
      </c>
      <c r="V73" s="5">
        <v>22.632145299600001</v>
      </c>
      <c r="W73" s="5">
        <v>22.632145299600001</v>
      </c>
      <c r="X73" s="5">
        <v>22.632145299600001</v>
      </c>
      <c r="Y73" s="5">
        <v>22.632145299600001</v>
      </c>
      <c r="Z73" s="5">
        <v>29.888637842399998</v>
      </c>
      <c r="AA73" s="5">
        <v>29.888637842399998</v>
      </c>
      <c r="AB73" s="5">
        <v>29.888637842399998</v>
      </c>
      <c r="AC73" s="5">
        <v>29.888637842399998</v>
      </c>
      <c r="AD73" s="5">
        <v>29.888637842399998</v>
      </c>
      <c r="AE73" s="5">
        <v>29.888637842399998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7.8818974274000002</v>
      </c>
      <c r="J74" s="5">
        <v>7.9724530864799998</v>
      </c>
      <c r="K74" s="5">
        <v>15.489146647040002</v>
      </c>
      <c r="L74" s="5">
        <v>15.489146647040002</v>
      </c>
      <c r="M74" s="5">
        <v>15.489146647040002</v>
      </c>
      <c r="N74" s="5">
        <v>18.147457131359999</v>
      </c>
      <c r="O74" s="5">
        <v>18.147457131359999</v>
      </c>
      <c r="P74" s="5">
        <v>18.147457131359999</v>
      </c>
      <c r="Q74" s="5">
        <v>18.147457131359999</v>
      </c>
      <c r="R74" s="5">
        <v>20.61164680832</v>
      </c>
      <c r="S74" s="5">
        <v>28.0532400112</v>
      </c>
      <c r="T74" s="5">
        <v>30.60270577416</v>
      </c>
      <c r="U74" s="5">
        <v>30.60270577416</v>
      </c>
      <c r="V74" s="5">
        <v>34.871035730160003</v>
      </c>
      <c r="W74" s="5">
        <v>34.871035730160003</v>
      </c>
      <c r="X74" s="5">
        <v>34.871035730160003</v>
      </c>
      <c r="Y74" s="5">
        <v>34.871035730160003</v>
      </c>
      <c r="Z74" s="5">
        <v>34.871035730160003</v>
      </c>
      <c r="AA74" s="5">
        <v>34.871035730160003</v>
      </c>
      <c r="AB74" s="5">
        <v>34.871035730160003</v>
      </c>
      <c r="AC74" s="5">
        <v>40.605468969080007</v>
      </c>
      <c r="AD74" s="5">
        <v>53.92303067104001</v>
      </c>
      <c r="AE74" s="5">
        <v>46.684682805840005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0.32345154702000001</v>
      </c>
      <c r="J75" s="5">
        <v>0.32345154702000001</v>
      </c>
      <c r="K75" s="5">
        <v>0.32345154702000001</v>
      </c>
      <c r="L75" s="5">
        <v>0.32345154702000001</v>
      </c>
      <c r="M75" s="5">
        <v>0.32345154702000001</v>
      </c>
      <c r="N75" s="5">
        <v>0.32345154702000001</v>
      </c>
      <c r="O75" s="5">
        <v>0.32345154702000001</v>
      </c>
      <c r="P75" s="5">
        <v>0.32345154702000001</v>
      </c>
      <c r="Q75" s="5">
        <v>0.32345154702000001</v>
      </c>
      <c r="R75" s="5">
        <v>0.32345154702000001</v>
      </c>
      <c r="S75" s="5">
        <v>0.32345154702000001</v>
      </c>
      <c r="T75" s="5">
        <v>0.32345154702000001</v>
      </c>
      <c r="U75" s="5">
        <v>0.32345154702000001</v>
      </c>
      <c r="V75" s="5">
        <v>0.32345154702000001</v>
      </c>
      <c r="W75" s="5">
        <v>0.32345154702000001</v>
      </c>
      <c r="X75" s="5">
        <v>0.32345154702000001</v>
      </c>
      <c r="Y75" s="5">
        <v>0.32345154702000001</v>
      </c>
      <c r="Z75" s="5">
        <v>0.32345154702000001</v>
      </c>
      <c r="AA75" s="5">
        <v>0.32345154702000001</v>
      </c>
      <c r="AB75" s="5">
        <v>0.32345154702000001</v>
      </c>
      <c r="AC75" s="5">
        <v>0.15</v>
      </c>
      <c r="AD75" s="5">
        <v>0.15</v>
      </c>
      <c r="AE75" s="5">
        <v>0.15</v>
      </c>
    </row>
    <row r="76" spans="1:31">
      <c r="A76" s="59" t="s">
        <v>134</v>
      </c>
      <c r="B76" s="59" t="s">
        <v>127</v>
      </c>
      <c r="C76" s="59" t="s">
        <v>90</v>
      </c>
      <c r="D76" s="5">
        <v>0.14129399998</v>
      </c>
      <c r="E76" s="5">
        <v>0.30395800002000001</v>
      </c>
      <c r="F76" s="5">
        <v>0.53381000000000001</v>
      </c>
      <c r="G76" s="5">
        <v>0.813106</v>
      </c>
      <c r="H76" s="5">
        <v>1.146738</v>
      </c>
      <c r="I76" s="5">
        <v>1.550006</v>
      </c>
      <c r="J76" s="5">
        <v>2.1779019999799996</v>
      </c>
      <c r="K76" s="5">
        <v>2.8239585915449998</v>
      </c>
      <c r="L76" s="5">
        <v>3.4868108320349998</v>
      </c>
      <c r="M76" s="5">
        <v>4.2915399553900002</v>
      </c>
      <c r="N76" s="5">
        <v>5.2811603713600004</v>
      </c>
      <c r="O76" s="5">
        <v>6.3950273002500007</v>
      </c>
      <c r="P76" s="5">
        <v>7.5862314719300006</v>
      </c>
      <c r="Q76" s="5">
        <v>8.8577822420450012</v>
      </c>
      <c r="R76" s="5">
        <v>10.169888386215</v>
      </c>
      <c r="S76" s="5">
        <v>11.545914341805</v>
      </c>
      <c r="T76" s="5">
        <v>12.764630874205</v>
      </c>
      <c r="U76" s="5">
        <v>14.01262180554</v>
      </c>
      <c r="V76" s="5">
        <v>15.235826242095001</v>
      </c>
      <c r="W76" s="5">
        <v>16.550862035824998</v>
      </c>
      <c r="X76" s="5">
        <v>17.939280273454997</v>
      </c>
      <c r="Y76" s="5">
        <v>19.407113092399999</v>
      </c>
      <c r="Z76" s="5">
        <v>20.940613881545001</v>
      </c>
      <c r="AA76" s="5">
        <v>22.57659538319</v>
      </c>
      <c r="AB76" s="5">
        <v>24.272251064640002</v>
      </c>
      <c r="AC76" s="5">
        <v>26.07354447682</v>
      </c>
      <c r="AD76" s="5">
        <v>27.941384198834999</v>
      </c>
      <c r="AE76" s="5">
        <v>28.04476365911</v>
      </c>
    </row>
    <row r="77" spans="1:31">
      <c r="A77" s="59" t="s">
        <v>134</v>
      </c>
      <c r="B77" s="59" t="s">
        <v>127</v>
      </c>
      <c r="C77" s="59" t="s">
        <v>91</v>
      </c>
      <c r="D77" s="5">
        <v>0.93413899999999994</v>
      </c>
      <c r="E77" s="5">
        <v>1.486032</v>
      </c>
      <c r="F77" s="5">
        <v>1.9983319999999998</v>
      </c>
      <c r="G77" s="5">
        <v>2.3772110000000004</v>
      </c>
      <c r="H77" s="5">
        <v>2.6857309999999996</v>
      </c>
      <c r="I77" s="5">
        <v>2.9478589999999993</v>
      </c>
      <c r="J77" s="5">
        <v>3.4452570000000007</v>
      </c>
      <c r="K77" s="5">
        <v>4.0823709999999993</v>
      </c>
      <c r="L77" s="5">
        <v>4.5611999999999995</v>
      </c>
      <c r="M77" s="5">
        <v>5.1066079999999987</v>
      </c>
      <c r="N77" s="5">
        <v>5.893184999999999</v>
      </c>
      <c r="O77" s="5">
        <v>6.655151</v>
      </c>
      <c r="P77" s="5">
        <v>7.3638430000000001</v>
      </c>
      <c r="Q77" s="5">
        <v>7.9421039999999996</v>
      </c>
      <c r="R77" s="5">
        <v>8.4166529999999984</v>
      </c>
      <c r="S77" s="5">
        <v>8.7754529999999971</v>
      </c>
      <c r="T77" s="5">
        <v>8.9196810000000006</v>
      </c>
      <c r="U77" s="5">
        <v>8.9421520000000001</v>
      </c>
      <c r="V77" s="5">
        <v>8.8258210000000012</v>
      </c>
      <c r="W77" s="5">
        <v>8.7349959999999989</v>
      </c>
      <c r="X77" s="5">
        <v>8.7984870000000015</v>
      </c>
      <c r="Y77" s="5">
        <v>8.8397610000000011</v>
      </c>
      <c r="Z77" s="5">
        <v>8.8853490000000015</v>
      </c>
      <c r="AA77" s="5">
        <v>8.8638999999999974</v>
      </c>
      <c r="AB77" s="5">
        <v>8.8276219999999999</v>
      </c>
      <c r="AC77" s="5">
        <v>8.7483510000000013</v>
      </c>
      <c r="AD77" s="5">
        <v>8.6558369999999965</v>
      </c>
      <c r="AE77" s="5">
        <v>8.6558369999999965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12.8633531124</v>
      </c>
      <c r="U79" s="5">
        <v>12.8633531124</v>
      </c>
      <c r="V79" s="5">
        <v>12.8633531124</v>
      </c>
      <c r="W79" s="5">
        <v>12.8633531124</v>
      </c>
      <c r="X79" s="5">
        <v>12.8633531124</v>
      </c>
      <c r="Y79" s="5">
        <v>12.8633531124</v>
      </c>
      <c r="Z79" s="5">
        <v>12.8633531124</v>
      </c>
      <c r="AA79" s="5">
        <v>12.8633531124</v>
      </c>
      <c r="AB79" s="5">
        <v>12.8633531124</v>
      </c>
      <c r="AC79" s="5">
        <v>12.8633531124</v>
      </c>
      <c r="AD79" s="5">
        <v>12.8633531124</v>
      </c>
      <c r="AE79" s="5">
        <v>12.8633531124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1.3741906873600001</v>
      </c>
      <c r="L80" s="5">
        <v>3.9466410436800001</v>
      </c>
      <c r="M80" s="5">
        <v>3.9466410436800001</v>
      </c>
      <c r="N80" s="5">
        <v>3.9466410436800001</v>
      </c>
      <c r="O80" s="5">
        <v>3.9466410436800001</v>
      </c>
      <c r="P80" s="5">
        <v>3.9466410436800001</v>
      </c>
      <c r="Q80" s="5">
        <v>4.9367579882399992</v>
      </c>
      <c r="R80" s="5">
        <v>4.9367579882399992</v>
      </c>
      <c r="S80" s="5">
        <v>4.9367579882399992</v>
      </c>
      <c r="T80" s="5">
        <v>4.9367579882399992</v>
      </c>
      <c r="U80" s="5">
        <v>4.9367579882399992</v>
      </c>
      <c r="V80" s="5">
        <v>4.9367579882399992</v>
      </c>
      <c r="W80" s="5">
        <v>4.9367579882399992</v>
      </c>
      <c r="X80" s="5">
        <v>4.9367579882399992</v>
      </c>
      <c r="Y80" s="5">
        <v>4.9367579882399992</v>
      </c>
      <c r="Z80" s="5">
        <v>4.9367579882399992</v>
      </c>
      <c r="AA80" s="5">
        <v>4.9367579882399992</v>
      </c>
      <c r="AB80" s="5">
        <v>4.9367579882399992</v>
      </c>
      <c r="AC80" s="5">
        <v>4.9367579882399992</v>
      </c>
      <c r="AD80" s="5">
        <v>4.9367579882399992</v>
      </c>
      <c r="AE80" s="5">
        <v>3.5625673008800001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9" t="s">
        <v>134</v>
      </c>
      <c r="B82" s="59" t="s">
        <v>128</v>
      </c>
      <c r="C82" s="59" t="s">
        <v>90</v>
      </c>
      <c r="D82" s="5">
        <v>0.11161</v>
      </c>
      <c r="E82" s="5">
        <v>0.27435599999999999</v>
      </c>
      <c r="F82" s="5">
        <v>0.50951400000000002</v>
      </c>
      <c r="G82" s="5">
        <v>0.81549400000000005</v>
      </c>
      <c r="H82" s="5">
        <v>1.1945239999999999</v>
      </c>
      <c r="I82" s="5">
        <v>1.5451159999999999</v>
      </c>
      <c r="J82" s="5">
        <v>2.0498980000000002</v>
      </c>
      <c r="K82" s="5">
        <v>2.5815388810150002</v>
      </c>
      <c r="L82" s="5">
        <v>3.1455602480300002</v>
      </c>
      <c r="M82" s="5">
        <v>3.8200426915450003</v>
      </c>
      <c r="N82" s="5">
        <v>4.6911656939449999</v>
      </c>
      <c r="O82" s="5">
        <v>5.7236920958500006</v>
      </c>
      <c r="P82" s="5">
        <v>6.8466633628600002</v>
      </c>
      <c r="Q82" s="5">
        <v>8.0847969820549999</v>
      </c>
      <c r="R82" s="5">
        <v>9.4407073651500006</v>
      </c>
      <c r="S82" s="5">
        <v>10.823985475835</v>
      </c>
      <c r="T82" s="5">
        <v>12.145885763219999</v>
      </c>
      <c r="U82" s="5">
        <v>13.548879691469999</v>
      </c>
      <c r="V82" s="5">
        <v>14.978759922350001</v>
      </c>
      <c r="W82" s="5">
        <v>16.456960919829999</v>
      </c>
      <c r="X82" s="5">
        <v>18.030004343885</v>
      </c>
      <c r="Y82" s="5">
        <v>19.703834100999998</v>
      </c>
      <c r="Z82" s="5">
        <v>21.463974976109998</v>
      </c>
      <c r="AA82" s="5">
        <v>23.349093619199998</v>
      </c>
      <c r="AB82" s="5">
        <v>25.312737212824999</v>
      </c>
      <c r="AC82" s="5">
        <v>27.396983894875</v>
      </c>
      <c r="AD82" s="5">
        <v>29.581797740429998</v>
      </c>
      <c r="AE82" s="5">
        <v>29.728784622135002</v>
      </c>
    </row>
    <row r="83" spans="1:31">
      <c r="A83" s="59" t="s">
        <v>134</v>
      </c>
      <c r="B83" s="59" t="s">
        <v>128</v>
      </c>
      <c r="C83" s="59" t="s">
        <v>91</v>
      </c>
      <c r="D83" s="5">
        <v>0.78429700000000002</v>
      </c>
      <c r="E83" s="5">
        <v>1.403103</v>
      </c>
      <c r="F83" s="5">
        <v>1.9629890000000001</v>
      </c>
      <c r="G83" s="5">
        <v>2.4524569999999999</v>
      </c>
      <c r="H83" s="5">
        <v>2.8511630000000001</v>
      </c>
      <c r="I83" s="5">
        <v>2.9337700000000004</v>
      </c>
      <c r="J83" s="5">
        <v>3.1565189999999994</v>
      </c>
      <c r="K83" s="5">
        <v>3.5490979999999994</v>
      </c>
      <c r="L83" s="5">
        <v>3.8150280000000008</v>
      </c>
      <c r="M83" s="5">
        <v>4.0760119999999995</v>
      </c>
      <c r="N83" s="5">
        <v>4.6260350000000008</v>
      </c>
      <c r="O83" s="5">
        <v>5.2448150000000009</v>
      </c>
      <c r="P83" s="5">
        <v>5.8257370000000011</v>
      </c>
      <c r="Q83" s="5">
        <v>6.3521019999999995</v>
      </c>
      <c r="R83" s="5">
        <v>6.8651939999999998</v>
      </c>
      <c r="S83" s="5">
        <v>7.1223680000000007</v>
      </c>
      <c r="T83" s="5">
        <v>7.2354590000000005</v>
      </c>
      <c r="U83" s="5">
        <v>7.2812550000000007</v>
      </c>
      <c r="V83" s="5">
        <v>7.2268980000000012</v>
      </c>
      <c r="W83" s="5">
        <v>7.0892839999999993</v>
      </c>
      <c r="X83" s="5">
        <v>7.1246879999999999</v>
      </c>
      <c r="Y83" s="5">
        <v>7.1913909999999976</v>
      </c>
      <c r="Z83" s="5">
        <v>7.2593880000000004</v>
      </c>
      <c r="AA83" s="5">
        <v>7.3007839999999993</v>
      </c>
      <c r="AB83" s="5">
        <v>7.3490309999999992</v>
      </c>
      <c r="AC83" s="5">
        <v>7.2703799999999994</v>
      </c>
      <c r="AD83" s="5">
        <v>7.1865010000000016</v>
      </c>
      <c r="AE83" s="5">
        <v>7.1865010000000016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0.52255408295999994</v>
      </c>
      <c r="T86" s="5">
        <v>2.7852914640800002</v>
      </c>
      <c r="U86" s="5">
        <v>2.7852914640800002</v>
      </c>
      <c r="V86" s="5">
        <v>2.7852914640800002</v>
      </c>
      <c r="W86" s="5">
        <v>2.7852914640800002</v>
      </c>
      <c r="X86" s="5">
        <v>2.7852914640800002</v>
      </c>
      <c r="Y86" s="5">
        <v>2.7852914640800002</v>
      </c>
      <c r="Z86" s="5">
        <v>2.7852914640800002</v>
      </c>
      <c r="AA86" s="5">
        <v>2.7852914640800002</v>
      </c>
      <c r="AB86" s="5">
        <v>2.7852914640800002</v>
      </c>
      <c r="AC86" s="5">
        <v>2.7852914640800002</v>
      </c>
      <c r="AD86" s="5">
        <v>7.0658216682399999</v>
      </c>
      <c r="AE86" s="5">
        <v>7.0658216682399999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0.177234</v>
      </c>
      <c r="E88" s="5">
        <v>0.25385200000000002</v>
      </c>
      <c r="F88" s="5">
        <v>0.34049200000000002</v>
      </c>
      <c r="G88" s="5">
        <v>0.42854599999999998</v>
      </c>
      <c r="H88" s="5">
        <v>0.52407000000000004</v>
      </c>
      <c r="I88" s="5">
        <v>0.62826599999999999</v>
      </c>
      <c r="J88" s="5">
        <v>0.79303599999999996</v>
      </c>
      <c r="K88" s="5">
        <v>0.99175479582000003</v>
      </c>
      <c r="L88" s="5">
        <v>1.2257964611099998</v>
      </c>
      <c r="M88" s="5">
        <v>1.5154033582999999</v>
      </c>
      <c r="N88" s="5">
        <v>1.8525460994399998</v>
      </c>
      <c r="O88" s="5">
        <v>2.2242779065849998</v>
      </c>
      <c r="P88" s="5">
        <v>2.6158697714599999</v>
      </c>
      <c r="Q88" s="5">
        <v>3.0340323817850003</v>
      </c>
      <c r="R88" s="5">
        <v>3.4611048156050002</v>
      </c>
      <c r="S88" s="5">
        <v>3.9100311481299999</v>
      </c>
      <c r="T88" s="5">
        <v>4.3138377653299997</v>
      </c>
      <c r="U88" s="5">
        <v>4.7349114211899996</v>
      </c>
      <c r="V88" s="5">
        <v>5.1581130626949996</v>
      </c>
      <c r="W88" s="5">
        <v>5.6152779068100003</v>
      </c>
      <c r="X88" s="5">
        <v>6.09989296011</v>
      </c>
      <c r="Y88" s="5">
        <v>6.61594202651</v>
      </c>
      <c r="Z88" s="5">
        <v>7.1544283970299993</v>
      </c>
      <c r="AA88" s="5">
        <v>7.7296852599650006</v>
      </c>
      <c r="AB88" s="5">
        <v>8.3255817648649995</v>
      </c>
      <c r="AC88" s="5">
        <v>8.955569384084999</v>
      </c>
      <c r="AD88" s="5">
        <v>9.6143613852450009</v>
      </c>
      <c r="AE88" s="5">
        <v>9.6549281924599981</v>
      </c>
    </row>
    <row r="89" spans="1:31">
      <c r="A89" s="59" t="s">
        <v>134</v>
      </c>
      <c r="B89" s="59" t="s">
        <v>129</v>
      </c>
      <c r="C89" s="59" t="s">
        <v>91</v>
      </c>
      <c r="D89" s="5">
        <v>0.49089899999999997</v>
      </c>
      <c r="E89" s="5">
        <v>0.627193</v>
      </c>
      <c r="F89" s="5">
        <v>0.74812099999999981</v>
      </c>
      <c r="G89" s="5">
        <v>0.84191099999999985</v>
      </c>
      <c r="H89" s="5">
        <v>0.92225799999999991</v>
      </c>
      <c r="I89" s="5">
        <v>0.99943300000000013</v>
      </c>
      <c r="J89" s="5">
        <v>1.1646390000000002</v>
      </c>
      <c r="K89" s="5">
        <v>1.3450150000000003</v>
      </c>
      <c r="L89" s="5">
        <v>1.5271239999999999</v>
      </c>
      <c r="M89" s="5">
        <v>1.7546359999999996</v>
      </c>
      <c r="N89" s="5">
        <v>2.0123870000000004</v>
      </c>
      <c r="O89" s="5">
        <v>2.2390749999999997</v>
      </c>
      <c r="P89" s="5">
        <v>2.4365670000000001</v>
      </c>
      <c r="Q89" s="5">
        <v>2.5932060000000003</v>
      </c>
      <c r="R89" s="5">
        <v>2.7111649999999998</v>
      </c>
      <c r="S89" s="5">
        <v>2.7954279999999994</v>
      </c>
      <c r="T89" s="5">
        <v>2.8215239999999988</v>
      </c>
      <c r="U89" s="5">
        <v>2.8181010000000004</v>
      </c>
      <c r="V89" s="5">
        <v>2.7976619999999999</v>
      </c>
      <c r="W89" s="5">
        <v>2.8031940000000004</v>
      </c>
      <c r="X89" s="5">
        <v>2.8320970000000001</v>
      </c>
      <c r="Y89" s="5">
        <v>2.8457520000000001</v>
      </c>
      <c r="Z89" s="5">
        <v>2.8537750000000006</v>
      </c>
      <c r="AA89" s="5">
        <v>2.843815999999999</v>
      </c>
      <c r="AB89" s="5">
        <v>2.8260709999999989</v>
      </c>
      <c r="AC89" s="5">
        <v>2.7962929999999995</v>
      </c>
      <c r="AD89" s="5">
        <v>2.769620999999999</v>
      </c>
      <c r="AE89" s="5">
        <v>2.769620999999999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0.61320702500000002</v>
      </c>
      <c r="L91" s="5">
        <v>10.006443685800001</v>
      </c>
      <c r="M91" s="5">
        <v>10.006443685800001</v>
      </c>
      <c r="N91" s="5">
        <v>10.006443685800001</v>
      </c>
      <c r="O91" s="5">
        <v>10.006443685800001</v>
      </c>
      <c r="P91" s="5">
        <v>10.006443685800001</v>
      </c>
      <c r="Q91" s="5">
        <v>10.006443685800001</v>
      </c>
      <c r="R91" s="5">
        <v>10.006443685800001</v>
      </c>
      <c r="S91" s="5">
        <v>10.006443685800001</v>
      </c>
      <c r="T91" s="5">
        <v>10.006443685800001</v>
      </c>
      <c r="U91" s="5">
        <v>10.006443685800001</v>
      </c>
      <c r="V91" s="5">
        <v>10.006443685800001</v>
      </c>
      <c r="W91" s="5">
        <v>10.006443685800001</v>
      </c>
      <c r="X91" s="5">
        <v>10.006443685800001</v>
      </c>
      <c r="Y91" s="5">
        <v>10.006443685800001</v>
      </c>
      <c r="Z91" s="5">
        <v>10.006443685800001</v>
      </c>
      <c r="AA91" s="5">
        <v>10.006443685800001</v>
      </c>
      <c r="AB91" s="5">
        <v>10.006443685800001</v>
      </c>
      <c r="AC91" s="5">
        <v>10.006443685800001</v>
      </c>
      <c r="AD91" s="5">
        <v>10.006443685800001</v>
      </c>
      <c r="AE91" s="5">
        <v>10.006443685800001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1.295E-2</v>
      </c>
      <c r="E94" s="5">
        <v>2.6112E-2</v>
      </c>
      <c r="F94" s="5">
        <v>4.4142000000000001E-2</v>
      </c>
      <c r="G94" s="5">
        <v>6.6091999999999998E-2</v>
      </c>
      <c r="H94" s="5">
        <v>9.2412000000000008E-2</v>
      </c>
      <c r="I94" s="5">
        <v>0.12335400000000001</v>
      </c>
      <c r="J94" s="5">
        <v>0.17060600000000001</v>
      </c>
      <c r="K94" s="5">
        <v>0.22195862709</v>
      </c>
      <c r="L94" s="5">
        <v>0.28157472483000001</v>
      </c>
      <c r="M94" s="5">
        <v>0.35696275249999998</v>
      </c>
      <c r="N94" s="5">
        <v>0.44614944786499999</v>
      </c>
      <c r="O94" s="5">
        <v>0.54867149695000006</v>
      </c>
      <c r="P94" s="5">
        <v>0.65943704218499999</v>
      </c>
      <c r="Q94" s="5">
        <v>0.78005994754499997</v>
      </c>
      <c r="R94" s="5">
        <v>0.9062977728199999</v>
      </c>
      <c r="S94" s="5">
        <v>1.040121219285</v>
      </c>
      <c r="T94" s="5">
        <v>1.1649292652800001</v>
      </c>
      <c r="U94" s="5">
        <v>1.2964645485349999</v>
      </c>
      <c r="V94" s="5">
        <v>1.429901401595</v>
      </c>
      <c r="W94" s="5">
        <v>1.5737032151449999</v>
      </c>
      <c r="X94" s="5">
        <v>1.7260508378449999</v>
      </c>
      <c r="Y94" s="5">
        <v>1.8881865054349998</v>
      </c>
      <c r="Z94" s="5">
        <v>2.0577294330499996</v>
      </c>
      <c r="AA94" s="5">
        <v>2.2388078230950001</v>
      </c>
      <c r="AB94" s="5">
        <v>2.4264294353149998</v>
      </c>
      <c r="AC94" s="5">
        <v>2.6247670563300001</v>
      </c>
      <c r="AD94" s="5">
        <v>2.8318587599800003</v>
      </c>
      <c r="AE94" s="5">
        <v>2.8430535487099999</v>
      </c>
    </row>
    <row r="95" spans="1:31">
      <c r="A95" s="59" t="s">
        <v>134</v>
      </c>
      <c r="B95" s="59" t="s">
        <v>130</v>
      </c>
      <c r="C95" s="59" t="s">
        <v>91</v>
      </c>
      <c r="D95" s="5">
        <v>9.6873000000000001E-2</v>
      </c>
      <c r="E95" s="5">
        <v>0.13844099999999998</v>
      </c>
      <c r="F95" s="5">
        <v>0.174792</v>
      </c>
      <c r="G95" s="5">
        <v>0.20226900000000003</v>
      </c>
      <c r="H95" s="5">
        <v>0.22322</v>
      </c>
      <c r="I95" s="5">
        <v>0.23985300000000001</v>
      </c>
      <c r="J95" s="5">
        <v>0.27319900000000003</v>
      </c>
      <c r="K95" s="5">
        <v>0.31722600000000001</v>
      </c>
      <c r="L95" s="5">
        <v>0.35755400000000004</v>
      </c>
      <c r="M95" s="5">
        <v>0.41061799999999998</v>
      </c>
      <c r="N95" s="5">
        <v>0.47207399999999988</v>
      </c>
      <c r="O95" s="5">
        <v>0.53293299999999999</v>
      </c>
      <c r="P95" s="5">
        <v>0.58844799999999986</v>
      </c>
      <c r="Q95" s="5">
        <v>0.63538300000000003</v>
      </c>
      <c r="R95" s="5">
        <v>0.67350200000000016</v>
      </c>
      <c r="S95" s="5">
        <v>0.70202500000000012</v>
      </c>
      <c r="T95" s="5">
        <v>0.71373099999999978</v>
      </c>
      <c r="U95" s="5">
        <v>0.71706000000000003</v>
      </c>
      <c r="V95" s="5">
        <v>0.71355499999999994</v>
      </c>
      <c r="W95" s="5">
        <v>0.71602399999999999</v>
      </c>
      <c r="X95" s="5">
        <v>0.72410000000000008</v>
      </c>
      <c r="Y95" s="5">
        <v>0.73117500000000013</v>
      </c>
      <c r="Z95" s="5">
        <v>0.73704199999999997</v>
      </c>
      <c r="AA95" s="5">
        <v>0.73800500000000002</v>
      </c>
      <c r="AB95" s="5">
        <v>0.73683199999999993</v>
      </c>
      <c r="AC95" s="5">
        <v>0.73098499999999988</v>
      </c>
      <c r="AD95" s="5">
        <v>0.72396800000000006</v>
      </c>
      <c r="AE95" s="5">
        <v>0.72396800000000006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30.048999999999999</v>
      </c>
      <c r="S98" s="5">
        <v>30.048999999999999</v>
      </c>
      <c r="T98" s="5">
        <v>30.048999999999999</v>
      </c>
      <c r="U98" s="5">
        <v>30.048999999999999</v>
      </c>
      <c r="V98" s="5">
        <v>30.048999999999999</v>
      </c>
      <c r="W98" s="5">
        <v>30.048999999999999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11.422000000000001</v>
      </c>
      <c r="AA99" s="5">
        <v>11.422000000000001</v>
      </c>
      <c r="AB99" s="5">
        <v>4.0220000000000002</v>
      </c>
      <c r="AC99" s="5">
        <v>0.82200000000000006</v>
      </c>
      <c r="AD99" s="5">
        <v>1.0012853235200001</v>
      </c>
      <c r="AE99" s="5">
        <v>1.0012853235200001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9" t="s">
        <v>137</v>
      </c>
      <c r="B101" s="59" t="s">
        <v>126</v>
      </c>
      <c r="C101" s="59" t="s">
        <v>90</v>
      </c>
      <c r="D101" s="5">
        <v>0.19439000000000001</v>
      </c>
      <c r="E101" s="5">
        <v>0.38778199999999996</v>
      </c>
      <c r="F101" s="5">
        <v>0.64293400000000001</v>
      </c>
      <c r="G101" s="5">
        <v>0.95461600000000013</v>
      </c>
      <c r="H101" s="5">
        <v>1.3278779999800001</v>
      </c>
      <c r="I101" s="5">
        <v>1.7685240000200002</v>
      </c>
      <c r="J101" s="5">
        <v>2.4472339999999999</v>
      </c>
      <c r="K101" s="5">
        <v>3.1792912904050001</v>
      </c>
      <c r="L101" s="5">
        <v>4.0532339049049995</v>
      </c>
      <c r="M101" s="5">
        <v>5.11723319667</v>
      </c>
      <c r="N101" s="5">
        <v>6.43023426347</v>
      </c>
      <c r="O101" s="5">
        <v>7.9057333170550006</v>
      </c>
      <c r="P101" s="5">
        <v>9.4718205509300013</v>
      </c>
      <c r="Q101" s="5">
        <v>11.167270950860001</v>
      </c>
      <c r="R101" s="5">
        <v>12.912038666960001</v>
      </c>
      <c r="S101" s="5">
        <v>14.73846369202</v>
      </c>
      <c r="T101" s="5">
        <v>16.415895738775003</v>
      </c>
      <c r="U101" s="5">
        <v>18.159610702915</v>
      </c>
      <c r="V101" s="5">
        <v>19.909619633599998</v>
      </c>
      <c r="W101" s="5">
        <v>21.794410553789998</v>
      </c>
      <c r="X101" s="5">
        <v>23.789931412960001</v>
      </c>
      <c r="Y101" s="5">
        <v>25.916185676149997</v>
      </c>
      <c r="Z101" s="5">
        <v>28.143168150450002</v>
      </c>
      <c r="AA101" s="5">
        <v>30.528180027294997</v>
      </c>
      <c r="AB101" s="5">
        <v>33.003186534479994</v>
      </c>
      <c r="AC101" s="5">
        <v>35.626558730494999</v>
      </c>
      <c r="AD101" s="5">
        <v>38.366984215949998</v>
      </c>
      <c r="AE101" s="5">
        <v>38.530625895745004</v>
      </c>
    </row>
    <row r="102" spans="1:31">
      <c r="A102" s="59" t="s">
        <v>137</v>
      </c>
      <c r="B102" s="59" t="s">
        <v>126</v>
      </c>
      <c r="C102" s="59" t="s">
        <v>91</v>
      </c>
      <c r="D102" s="5">
        <v>1.2905990000000001</v>
      </c>
      <c r="E102" s="5">
        <v>1.8669420000000001</v>
      </c>
      <c r="F102" s="5">
        <v>2.3402640000000003</v>
      </c>
      <c r="G102" s="5">
        <v>2.721489</v>
      </c>
      <c r="H102" s="5">
        <v>3.0202579999999997</v>
      </c>
      <c r="I102" s="5">
        <v>3.2545370000000005</v>
      </c>
      <c r="J102" s="5">
        <v>3.7212140000000007</v>
      </c>
      <c r="K102" s="5">
        <v>4.3609040000000006</v>
      </c>
      <c r="L102" s="5">
        <v>5.0073279999999993</v>
      </c>
      <c r="M102" s="5">
        <v>5.7303620000000004</v>
      </c>
      <c r="N102" s="5">
        <v>6.740787000000001</v>
      </c>
      <c r="O102" s="5">
        <v>7.6745400000000012</v>
      </c>
      <c r="P102" s="5">
        <v>8.4862740000000016</v>
      </c>
      <c r="Q102" s="5">
        <v>9.1783719999999995</v>
      </c>
      <c r="R102" s="5">
        <v>9.7157289999999996</v>
      </c>
      <c r="S102" s="5">
        <v>10.088803999999998</v>
      </c>
      <c r="T102" s="5">
        <v>10.215768000000001</v>
      </c>
      <c r="U102" s="5">
        <v>10.213255999999999</v>
      </c>
      <c r="V102" s="5">
        <v>10.122492000000001</v>
      </c>
      <c r="W102" s="5">
        <v>10.065595000000002</v>
      </c>
      <c r="X102" s="5">
        <v>10.181203000000002</v>
      </c>
      <c r="Y102" s="5">
        <v>10.256219000000002</v>
      </c>
      <c r="Z102" s="5">
        <v>10.301365999999998</v>
      </c>
      <c r="AA102" s="5">
        <v>10.294813</v>
      </c>
      <c r="AB102" s="5">
        <v>10.252349000000001</v>
      </c>
      <c r="AC102" s="5">
        <v>10.143596999999996</v>
      </c>
      <c r="AD102" s="5">
        <v>10.015876</v>
      </c>
      <c r="AE102" s="5">
        <v>10.015876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13.213550358480001</v>
      </c>
      <c r="R104" s="5">
        <v>18.23025345408</v>
      </c>
      <c r="S104" s="5">
        <v>18.23025345408</v>
      </c>
      <c r="T104" s="5">
        <v>20.501447846160001</v>
      </c>
      <c r="U104" s="5">
        <v>20.501447846160001</v>
      </c>
      <c r="V104" s="5">
        <v>22.749809372880001</v>
      </c>
      <c r="W104" s="5">
        <v>22.749809372880001</v>
      </c>
      <c r="X104" s="5">
        <v>22.749809372880001</v>
      </c>
      <c r="Y104" s="5">
        <v>22.749809372880001</v>
      </c>
      <c r="Z104" s="5">
        <v>29.983559758799998</v>
      </c>
      <c r="AA104" s="5">
        <v>29.983559758799998</v>
      </c>
      <c r="AB104" s="5">
        <v>29.983559758799998</v>
      </c>
      <c r="AC104" s="5">
        <v>29.983559758799998</v>
      </c>
      <c r="AD104" s="5">
        <v>29.983559758799998</v>
      </c>
      <c r="AE104" s="5">
        <v>29.983559758799998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7.7703597690800006</v>
      </c>
      <c r="K105" s="5">
        <v>15.28315936596</v>
      </c>
      <c r="L105" s="5">
        <v>15.28315936596</v>
      </c>
      <c r="M105" s="5">
        <v>15.28315936596</v>
      </c>
      <c r="N105" s="5">
        <v>17.917122257239999</v>
      </c>
      <c r="O105" s="5">
        <v>17.917122257239999</v>
      </c>
      <c r="P105" s="5">
        <v>17.917122257239999</v>
      </c>
      <c r="Q105" s="5">
        <v>17.917122257239999</v>
      </c>
      <c r="R105" s="5">
        <v>19.899443137640002</v>
      </c>
      <c r="S105" s="5">
        <v>27.507796242199998</v>
      </c>
      <c r="T105" s="5">
        <v>30.185132664520001</v>
      </c>
      <c r="U105" s="5">
        <v>30.185132664520001</v>
      </c>
      <c r="V105" s="5">
        <v>34.679146999320004</v>
      </c>
      <c r="W105" s="5">
        <v>34.679146999320004</v>
      </c>
      <c r="X105" s="5">
        <v>34.679146999320004</v>
      </c>
      <c r="Y105" s="5">
        <v>34.679146999320004</v>
      </c>
      <c r="Z105" s="5">
        <v>34.679146999320004</v>
      </c>
      <c r="AA105" s="5">
        <v>34.679146999320004</v>
      </c>
      <c r="AB105" s="5">
        <v>34.679146999320004</v>
      </c>
      <c r="AC105" s="5">
        <v>40.552219823400002</v>
      </c>
      <c r="AD105" s="5">
        <v>53.855680170080007</v>
      </c>
      <c r="AE105" s="5">
        <v>46.342880573199999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0.42803602535999996</v>
      </c>
      <c r="J106" s="5">
        <v>0.42803602535999996</v>
      </c>
      <c r="K106" s="5">
        <v>0.42803602535999996</v>
      </c>
      <c r="L106" s="5">
        <v>0.42803602535999996</v>
      </c>
      <c r="M106" s="5">
        <v>0.42803602535999996</v>
      </c>
      <c r="N106" s="5">
        <v>0.42803602535999996</v>
      </c>
      <c r="O106" s="5">
        <v>0.42803602535999996</v>
      </c>
      <c r="P106" s="5">
        <v>0.42803602535999996</v>
      </c>
      <c r="Q106" s="5">
        <v>0.42803602535999996</v>
      </c>
      <c r="R106" s="5">
        <v>0.42803602535999996</v>
      </c>
      <c r="S106" s="5">
        <v>0.42803602535999996</v>
      </c>
      <c r="T106" s="5">
        <v>0.42803602535999996</v>
      </c>
      <c r="U106" s="5">
        <v>0.42803602535999996</v>
      </c>
      <c r="V106" s="5">
        <v>0.42803602535999996</v>
      </c>
      <c r="W106" s="5">
        <v>0.42803602535999996</v>
      </c>
      <c r="X106" s="5">
        <v>0.42803602535999996</v>
      </c>
      <c r="Y106" s="5">
        <v>0.42803602535999996</v>
      </c>
      <c r="Z106" s="5">
        <v>0.42803602535999996</v>
      </c>
      <c r="AA106" s="5">
        <v>0.42803602535999996</v>
      </c>
      <c r="AB106" s="5">
        <v>0.42803602535999996</v>
      </c>
      <c r="AC106" s="5">
        <v>0.15</v>
      </c>
      <c r="AD106" s="5">
        <v>0.15</v>
      </c>
      <c r="AE106" s="5">
        <v>0.15</v>
      </c>
    </row>
    <row r="107" spans="1:31">
      <c r="A107" s="59" t="s">
        <v>137</v>
      </c>
      <c r="B107" s="59" t="s">
        <v>127</v>
      </c>
      <c r="C107" s="59" t="s">
        <v>90</v>
      </c>
      <c r="D107" s="5">
        <v>0.14129399998</v>
      </c>
      <c r="E107" s="5">
        <v>0.30395800002000001</v>
      </c>
      <c r="F107" s="5">
        <v>0.53381000000000001</v>
      </c>
      <c r="G107" s="5">
        <v>0.813106</v>
      </c>
      <c r="H107" s="5">
        <v>1.146738</v>
      </c>
      <c r="I107" s="5">
        <v>1.550006</v>
      </c>
      <c r="J107" s="5">
        <v>2.1779019999799996</v>
      </c>
      <c r="K107" s="5">
        <v>2.8239585915449998</v>
      </c>
      <c r="L107" s="5">
        <v>3.4868108320349998</v>
      </c>
      <c r="M107" s="5">
        <v>4.2915399553900002</v>
      </c>
      <c r="N107" s="5">
        <v>5.2811603713600004</v>
      </c>
      <c r="O107" s="5">
        <v>6.3950273002500007</v>
      </c>
      <c r="P107" s="5">
        <v>7.5862314719300006</v>
      </c>
      <c r="Q107" s="5">
        <v>8.8577822420450012</v>
      </c>
      <c r="R107" s="5">
        <v>10.169888386215</v>
      </c>
      <c r="S107" s="5">
        <v>11.545914341805</v>
      </c>
      <c r="T107" s="5">
        <v>12.764630874205</v>
      </c>
      <c r="U107" s="5">
        <v>14.01262180554</v>
      </c>
      <c r="V107" s="5">
        <v>15.235826242095001</v>
      </c>
      <c r="W107" s="5">
        <v>16.550862035824998</v>
      </c>
      <c r="X107" s="5">
        <v>17.939280273454997</v>
      </c>
      <c r="Y107" s="5">
        <v>19.407113092399999</v>
      </c>
      <c r="Z107" s="5">
        <v>20.940613881545001</v>
      </c>
      <c r="AA107" s="5">
        <v>22.57659538319</v>
      </c>
      <c r="AB107" s="5">
        <v>24.272251064640002</v>
      </c>
      <c r="AC107" s="5">
        <v>26.07354447682</v>
      </c>
      <c r="AD107" s="5">
        <v>27.941384198834999</v>
      </c>
      <c r="AE107" s="5">
        <v>28.04476365911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0.93413899999999994</v>
      </c>
      <c r="E108" s="5">
        <v>1.486032</v>
      </c>
      <c r="F108" s="5">
        <v>1.9983319999999998</v>
      </c>
      <c r="G108" s="5">
        <v>2.3772110000000004</v>
      </c>
      <c r="H108" s="5">
        <v>2.6857309999999996</v>
      </c>
      <c r="I108" s="5">
        <v>2.9478589999999993</v>
      </c>
      <c r="J108" s="5">
        <v>3.4452570000000007</v>
      </c>
      <c r="K108" s="5">
        <v>4.0823709999999993</v>
      </c>
      <c r="L108" s="5">
        <v>4.5611999999999995</v>
      </c>
      <c r="M108" s="5">
        <v>5.1066079999999987</v>
      </c>
      <c r="N108" s="5">
        <v>5.893184999999999</v>
      </c>
      <c r="O108" s="5">
        <v>6.655151</v>
      </c>
      <c r="P108" s="5">
        <v>7.3638430000000001</v>
      </c>
      <c r="Q108" s="5">
        <v>7.9421039999999996</v>
      </c>
      <c r="R108" s="5">
        <v>8.4166529999999984</v>
      </c>
      <c r="S108" s="5">
        <v>8.7754529999999971</v>
      </c>
      <c r="T108" s="5">
        <v>8.9196810000000006</v>
      </c>
      <c r="U108" s="5">
        <v>8.9421520000000001</v>
      </c>
      <c r="V108" s="5">
        <v>8.8258210000000012</v>
      </c>
      <c r="W108" s="5">
        <v>8.7349959999999989</v>
      </c>
      <c r="X108" s="5">
        <v>8.7984870000000015</v>
      </c>
      <c r="Y108" s="5">
        <v>8.8397610000000011</v>
      </c>
      <c r="Z108" s="5">
        <v>8.8853490000000015</v>
      </c>
      <c r="AA108" s="5">
        <v>8.8638999999999974</v>
      </c>
      <c r="AB108" s="5">
        <v>8.8276219999999999</v>
      </c>
      <c r="AC108" s="5">
        <v>8.7483510000000013</v>
      </c>
      <c r="AD108" s="5">
        <v>8.6558369999999965</v>
      </c>
      <c r="AE108" s="5">
        <v>8.6558369999999965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12.92744727144</v>
      </c>
      <c r="U110" s="5">
        <v>12.92744727144</v>
      </c>
      <c r="V110" s="5">
        <v>12.92744727144</v>
      </c>
      <c r="W110" s="5">
        <v>12.92744727144</v>
      </c>
      <c r="X110" s="5">
        <v>12.92744727144</v>
      </c>
      <c r="Y110" s="5">
        <v>12.92744727144</v>
      </c>
      <c r="Z110" s="5">
        <v>12.92744727144</v>
      </c>
      <c r="AA110" s="5">
        <v>12.92744727144</v>
      </c>
      <c r="AB110" s="5">
        <v>12.92744727144</v>
      </c>
      <c r="AC110" s="5">
        <v>12.92744727144</v>
      </c>
      <c r="AD110" s="5">
        <v>12.92744727144</v>
      </c>
      <c r="AE110" s="5">
        <v>12.92744727144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1.10612158328</v>
      </c>
      <c r="O111" s="5">
        <v>1.10612158328</v>
      </c>
      <c r="P111" s="5">
        <v>2.31827476608</v>
      </c>
      <c r="Q111" s="5">
        <v>4.9373309856800001</v>
      </c>
      <c r="R111" s="5">
        <v>4.9373309856800001</v>
      </c>
      <c r="S111" s="5">
        <v>4.9373309856800001</v>
      </c>
      <c r="T111" s="5">
        <v>4.9373309856800001</v>
      </c>
      <c r="U111" s="5">
        <v>4.9373309856800001</v>
      </c>
      <c r="V111" s="5">
        <v>4.9373309856800001</v>
      </c>
      <c r="W111" s="5">
        <v>4.9373309856800001</v>
      </c>
      <c r="X111" s="5">
        <v>4.9373309856800001</v>
      </c>
      <c r="Y111" s="5">
        <v>4.9373309856800001</v>
      </c>
      <c r="Z111" s="5">
        <v>4.9373309856800001</v>
      </c>
      <c r="AA111" s="5">
        <v>4.9373309856800001</v>
      </c>
      <c r="AB111" s="5">
        <v>4.9373309856800001</v>
      </c>
      <c r="AC111" s="5">
        <v>4.9373309856800001</v>
      </c>
      <c r="AD111" s="5">
        <v>4.9373309856800001</v>
      </c>
      <c r="AE111" s="5">
        <v>4.9373309856800001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9" t="s">
        <v>137</v>
      </c>
      <c r="B113" s="59" t="s">
        <v>128</v>
      </c>
      <c r="C113" s="59" t="s">
        <v>90</v>
      </c>
      <c r="D113" s="5">
        <v>0.11161</v>
      </c>
      <c r="E113" s="5">
        <v>0.27435599999999999</v>
      </c>
      <c r="F113" s="5">
        <v>0.50951400000000002</v>
      </c>
      <c r="G113" s="5">
        <v>0.81549400000000005</v>
      </c>
      <c r="H113" s="5">
        <v>1.1945239999999999</v>
      </c>
      <c r="I113" s="5">
        <v>1.5451159999999999</v>
      </c>
      <c r="J113" s="5">
        <v>2.0498980000000002</v>
      </c>
      <c r="K113" s="5">
        <v>2.5815388810150002</v>
      </c>
      <c r="L113" s="5">
        <v>3.1455602480300002</v>
      </c>
      <c r="M113" s="5">
        <v>3.8200426915450003</v>
      </c>
      <c r="N113" s="5">
        <v>4.6911656939449999</v>
      </c>
      <c r="O113" s="5">
        <v>5.7236920958500006</v>
      </c>
      <c r="P113" s="5">
        <v>6.8466633628600002</v>
      </c>
      <c r="Q113" s="5">
        <v>8.0847969820549999</v>
      </c>
      <c r="R113" s="5">
        <v>9.4407073651500006</v>
      </c>
      <c r="S113" s="5">
        <v>10.823985475835</v>
      </c>
      <c r="T113" s="5">
        <v>12.145885763219999</v>
      </c>
      <c r="U113" s="5">
        <v>13.548879691469999</v>
      </c>
      <c r="V113" s="5">
        <v>14.978759922350001</v>
      </c>
      <c r="W113" s="5">
        <v>16.456960919829999</v>
      </c>
      <c r="X113" s="5">
        <v>18.030004343885</v>
      </c>
      <c r="Y113" s="5">
        <v>19.703834100999998</v>
      </c>
      <c r="Z113" s="5">
        <v>21.463974976109998</v>
      </c>
      <c r="AA113" s="5">
        <v>23.349093619199998</v>
      </c>
      <c r="AB113" s="5">
        <v>25.312737212824999</v>
      </c>
      <c r="AC113" s="5">
        <v>27.396983894875</v>
      </c>
      <c r="AD113" s="5">
        <v>29.581797740429998</v>
      </c>
      <c r="AE113" s="5">
        <v>29.728784622135002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0.78429700000000002</v>
      </c>
      <c r="E114" s="5">
        <v>1.403103</v>
      </c>
      <c r="F114" s="5">
        <v>1.9629890000000001</v>
      </c>
      <c r="G114" s="5">
        <v>2.4524569999999999</v>
      </c>
      <c r="H114" s="5">
        <v>2.8511630000000001</v>
      </c>
      <c r="I114" s="5">
        <v>2.9337700000000004</v>
      </c>
      <c r="J114" s="5">
        <v>3.1565189999999994</v>
      </c>
      <c r="K114" s="5">
        <v>3.5490979999999994</v>
      </c>
      <c r="L114" s="5">
        <v>3.8150280000000008</v>
      </c>
      <c r="M114" s="5">
        <v>4.0760119999999995</v>
      </c>
      <c r="N114" s="5">
        <v>4.6260350000000008</v>
      </c>
      <c r="O114" s="5">
        <v>5.2448150000000009</v>
      </c>
      <c r="P114" s="5">
        <v>5.8257370000000011</v>
      </c>
      <c r="Q114" s="5">
        <v>6.3521019999999995</v>
      </c>
      <c r="R114" s="5">
        <v>6.8651939999999998</v>
      </c>
      <c r="S114" s="5">
        <v>7.1223680000000007</v>
      </c>
      <c r="T114" s="5">
        <v>7.2354590000000005</v>
      </c>
      <c r="U114" s="5">
        <v>7.2812550000000007</v>
      </c>
      <c r="V114" s="5">
        <v>7.2268980000000012</v>
      </c>
      <c r="W114" s="5">
        <v>7.0892839999999993</v>
      </c>
      <c r="X114" s="5">
        <v>7.1246879999999999</v>
      </c>
      <c r="Y114" s="5">
        <v>7.1913909999999976</v>
      </c>
      <c r="Z114" s="5">
        <v>7.2593880000000004</v>
      </c>
      <c r="AA114" s="5">
        <v>7.3007839999999993</v>
      </c>
      <c r="AB114" s="5">
        <v>7.3490309999999992</v>
      </c>
      <c r="AC114" s="5">
        <v>7.2703799999999994</v>
      </c>
      <c r="AD114" s="5">
        <v>7.1865010000000016</v>
      </c>
      <c r="AE114" s="5">
        <v>7.1865010000000016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0.17027540360000001</v>
      </c>
      <c r="T117" s="5">
        <v>2.7538165101599996</v>
      </c>
      <c r="U117" s="5">
        <v>2.7538165101599996</v>
      </c>
      <c r="V117" s="5">
        <v>2.7538165101599996</v>
      </c>
      <c r="W117" s="5">
        <v>2.7538165101599996</v>
      </c>
      <c r="X117" s="5">
        <v>2.7538165101599996</v>
      </c>
      <c r="Y117" s="5">
        <v>2.7538165101599996</v>
      </c>
      <c r="Z117" s="5">
        <v>2.7538165101599996</v>
      </c>
      <c r="AA117" s="5">
        <v>2.7538165101599996</v>
      </c>
      <c r="AB117" s="5">
        <v>2.7538165101599996</v>
      </c>
      <c r="AC117" s="5">
        <v>2.7538165101599996</v>
      </c>
      <c r="AD117" s="5">
        <v>6.9583365767199998</v>
      </c>
      <c r="AE117" s="5">
        <v>6.9583365767199998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0.177234</v>
      </c>
      <c r="E119" s="5">
        <v>0.25385200000000002</v>
      </c>
      <c r="F119" s="5">
        <v>0.34049200000000002</v>
      </c>
      <c r="G119" s="5">
        <v>0.42854599999999998</v>
      </c>
      <c r="H119" s="5">
        <v>0.52407000000000004</v>
      </c>
      <c r="I119" s="5">
        <v>0.62826599999999999</v>
      </c>
      <c r="J119" s="5">
        <v>0.79303599999999996</v>
      </c>
      <c r="K119" s="5">
        <v>0.99175479582000003</v>
      </c>
      <c r="L119" s="5">
        <v>1.2257964611099998</v>
      </c>
      <c r="M119" s="5">
        <v>1.5154033582999999</v>
      </c>
      <c r="N119" s="5">
        <v>1.8525460994399998</v>
      </c>
      <c r="O119" s="5">
        <v>2.2242779065849998</v>
      </c>
      <c r="P119" s="5">
        <v>2.6158697714599999</v>
      </c>
      <c r="Q119" s="5">
        <v>3.0340323817850003</v>
      </c>
      <c r="R119" s="5">
        <v>3.4611048156050002</v>
      </c>
      <c r="S119" s="5">
        <v>3.9100311481299999</v>
      </c>
      <c r="T119" s="5">
        <v>4.3138377653299997</v>
      </c>
      <c r="U119" s="5">
        <v>4.7349114211899996</v>
      </c>
      <c r="V119" s="5">
        <v>5.1581130626949996</v>
      </c>
      <c r="W119" s="5">
        <v>5.6152779068100003</v>
      </c>
      <c r="X119" s="5">
        <v>6.09989296011</v>
      </c>
      <c r="Y119" s="5">
        <v>6.61594202651</v>
      </c>
      <c r="Z119" s="5">
        <v>7.1544283970299993</v>
      </c>
      <c r="AA119" s="5">
        <v>7.7296852599650006</v>
      </c>
      <c r="AB119" s="5">
        <v>8.3255817648649995</v>
      </c>
      <c r="AC119" s="5">
        <v>8.955569384084999</v>
      </c>
      <c r="AD119" s="5">
        <v>9.6143613852450009</v>
      </c>
      <c r="AE119" s="5">
        <v>9.6549281924599981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0.49089899999999997</v>
      </c>
      <c r="E120" s="5">
        <v>0.627193</v>
      </c>
      <c r="F120" s="5">
        <v>0.74812099999999981</v>
      </c>
      <c r="G120" s="5">
        <v>0.84191099999999985</v>
      </c>
      <c r="H120" s="5">
        <v>0.92225799999999991</v>
      </c>
      <c r="I120" s="5">
        <v>0.99943300000000013</v>
      </c>
      <c r="J120" s="5">
        <v>1.1646390000000002</v>
      </c>
      <c r="K120" s="5">
        <v>1.3450150000000003</v>
      </c>
      <c r="L120" s="5">
        <v>1.5271239999999999</v>
      </c>
      <c r="M120" s="5">
        <v>1.7546359999999996</v>
      </c>
      <c r="N120" s="5">
        <v>2.0123870000000004</v>
      </c>
      <c r="O120" s="5">
        <v>2.2390749999999997</v>
      </c>
      <c r="P120" s="5">
        <v>2.4365670000000001</v>
      </c>
      <c r="Q120" s="5">
        <v>2.5932060000000003</v>
      </c>
      <c r="R120" s="5">
        <v>2.7111649999999998</v>
      </c>
      <c r="S120" s="5">
        <v>2.7954279999999994</v>
      </c>
      <c r="T120" s="5">
        <v>2.8215239999999988</v>
      </c>
      <c r="U120" s="5">
        <v>2.8181010000000004</v>
      </c>
      <c r="V120" s="5">
        <v>2.7976619999999999</v>
      </c>
      <c r="W120" s="5">
        <v>2.8031940000000004</v>
      </c>
      <c r="X120" s="5">
        <v>2.8320970000000001</v>
      </c>
      <c r="Y120" s="5">
        <v>2.8457520000000001</v>
      </c>
      <c r="Z120" s="5">
        <v>2.8537750000000006</v>
      </c>
      <c r="AA120" s="5">
        <v>2.843815999999999</v>
      </c>
      <c r="AB120" s="5">
        <v>2.8260709999999989</v>
      </c>
      <c r="AC120" s="5">
        <v>2.7962929999999995</v>
      </c>
      <c r="AD120" s="5">
        <v>2.769620999999999</v>
      </c>
      <c r="AE120" s="5">
        <v>2.769620999999999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0.5903643878</v>
      </c>
      <c r="L122" s="5">
        <v>0.5903643878</v>
      </c>
      <c r="M122" s="5">
        <v>0.5903643878</v>
      </c>
      <c r="N122" s="5">
        <v>0.5903643878</v>
      </c>
      <c r="O122" s="5">
        <v>2.8414824945999997</v>
      </c>
      <c r="P122" s="5">
        <v>2.8414824945999997</v>
      </c>
      <c r="Q122" s="5">
        <v>10.267204378840001</v>
      </c>
      <c r="R122" s="5">
        <v>10.267204378840001</v>
      </c>
      <c r="S122" s="5">
        <v>10.267204378840001</v>
      </c>
      <c r="T122" s="5">
        <v>10.267204378840001</v>
      </c>
      <c r="U122" s="5">
        <v>10.267204378840001</v>
      </c>
      <c r="V122" s="5">
        <v>10.267204378840001</v>
      </c>
      <c r="W122" s="5">
        <v>10.267204378840001</v>
      </c>
      <c r="X122" s="5">
        <v>10.267204378840001</v>
      </c>
      <c r="Y122" s="5">
        <v>10.267204378840001</v>
      </c>
      <c r="Z122" s="5">
        <v>10.267204378840001</v>
      </c>
      <c r="AA122" s="5">
        <v>10.267204378840001</v>
      </c>
      <c r="AB122" s="5">
        <v>10.267204378840001</v>
      </c>
      <c r="AC122" s="5">
        <v>10.267204378840001</v>
      </c>
      <c r="AD122" s="5">
        <v>10.267204378840001</v>
      </c>
      <c r="AE122" s="5">
        <v>10.267204378840001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1.295E-2</v>
      </c>
      <c r="E125" s="5">
        <v>2.6112E-2</v>
      </c>
      <c r="F125" s="5">
        <v>4.4142000000000001E-2</v>
      </c>
      <c r="G125" s="5">
        <v>6.6091999999999998E-2</v>
      </c>
      <c r="H125" s="5">
        <v>9.2412000000000008E-2</v>
      </c>
      <c r="I125" s="5">
        <v>0.12335400000000001</v>
      </c>
      <c r="J125" s="5">
        <v>0.17060600000000001</v>
      </c>
      <c r="K125" s="5">
        <v>0.22195862709</v>
      </c>
      <c r="L125" s="5">
        <v>0.28157472483000001</v>
      </c>
      <c r="M125" s="5">
        <v>0.35696275249999998</v>
      </c>
      <c r="N125" s="5">
        <v>0.44614944786499999</v>
      </c>
      <c r="O125" s="5">
        <v>0.54867149695000006</v>
      </c>
      <c r="P125" s="5">
        <v>0.65943704218499999</v>
      </c>
      <c r="Q125" s="5">
        <v>0.78005994754499997</v>
      </c>
      <c r="R125" s="5">
        <v>0.9062977728199999</v>
      </c>
      <c r="S125" s="5">
        <v>1.040121219285</v>
      </c>
      <c r="T125" s="5">
        <v>1.1649292652800001</v>
      </c>
      <c r="U125" s="5">
        <v>1.2964645485349999</v>
      </c>
      <c r="V125" s="5">
        <v>1.429901401595</v>
      </c>
      <c r="W125" s="5">
        <v>1.5737032151449999</v>
      </c>
      <c r="X125" s="5">
        <v>1.7260508378449999</v>
      </c>
      <c r="Y125" s="5">
        <v>1.8881865054349998</v>
      </c>
      <c r="Z125" s="5">
        <v>2.0577294330499996</v>
      </c>
      <c r="AA125" s="5">
        <v>2.2388078230950001</v>
      </c>
      <c r="AB125" s="5">
        <v>2.4264294353149998</v>
      </c>
      <c r="AC125" s="5">
        <v>2.6247670563300001</v>
      </c>
      <c r="AD125" s="5">
        <v>2.8318587599800003</v>
      </c>
      <c r="AE125" s="5">
        <v>2.8430535487099999</v>
      </c>
    </row>
    <row r="126" spans="1:31">
      <c r="A126" s="59" t="s">
        <v>137</v>
      </c>
      <c r="B126" s="59" t="s">
        <v>130</v>
      </c>
      <c r="C126" s="59" t="s">
        <v>91</v>
      </c>
      <c r="D126" s="5">
        <v>9.6873000000000001E-2</v>
      </c>
      <c r="E126" s="5">
        <v>0.13844099999999998</v>
      </c>
      <c r="F126" s="5">
        <v>0.174792</v>
      </c>
      <c r="G126" s="5">
        <v>0.20226900000000003</v>
      </c>
      <c r="H126" s="5">
        <v>0.22322</v>
      </c>
      <c r="I126" s="5">
        <v>0.23985300000000001</v>
      </c>
      <c r="J126" s="5">
        <v>0.27319900000000003</v>
      </c>
      <c r="K126" s="5">
        <v>0.31722600000000001</v>
      </c>
      <c r="L126" s="5">
        <v>0.35755400000000004</v>
      </c>
      <c r="M126" s="5">
        <v>0.41061799999999998</v>
      </c>
      <c r="N126" s="5">
        <v>0.47207399999999988</v>
      </c>
      <c r="O126" s="5">
        <v>0.53293299999999999</v>
      </c>
      <c r="P126" s="5">
        <v>0.58844799999999986</v>
      </c>
      <c r="Q126" s="5">
        <v>0.63538300000000003</v>
      </c>
      <c r="R126" s="5">
        <v>0.67350200000000016</v>
      </c>
      <c r="S126" s="5">
        <v>0.70202500000000012</v>
      </c>
      <c r="T126" s="5">
        <v>0.71373099999999978</v>
      </c>
      <c r="U126" s="5">
        <v>0.71706000000000003</v>
      </c>
      <c r="V126" s="5">
        <v>0.71355499999999994</v>
      </c>
      <c r="W126" s="5">
        <v>0.71602399999999999</v>
      </c>
      <c r="X126" s="5">
        <v>0.72410000000000008</v>
      </c>
      <c r="Y126" s="5">
        <v>0.73117500000000013</v>
      </c>
      <c r="Z126" s="5">
        <v>0.73704199999999997</v>
      </c>
      <c r="AA126" s="5">
        <v>0.73800500000000002</v>
      </c>
      <c r="AB126" s="5">
        <v>0.73683199999999993</v>
      </c>
      <c r="AC126" s="5">
        <v>0.73098499999999988</v>
      </c>
      <c r="AD126" s="5">
        <v>0.72396800000000006</v>
      </c>
      <c r="AE126" s="5">
        <v>0.72396800000000006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30.048999999999999</v>
      </c>
      <c r="S129" s="5">
        <v>30.048999999999999</v>
      </c>
      <c r="T129" s="5">
        <v>30.048999999999999</v>
      </c>
      <c r="U129" s="5">
        <v>30.048999999999999</v>
      </c>
      <c r="V129" s="5">
        <v>30.048999999999999</v>
      </c>
      <c r="W129" s="5">
        <v>30.048999999999999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12.422000000000001</v>
      </c>
      <c r="I130" s="5">
        <v>15.621999999999998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16.222000000000001</v>
      </c>
      <c r="U130" s="5">
        <v>16.222000000000001</v>
      </c>
      <c r="V130" s="5">
        <v>16.222000000000001</v>
      </c>
      <c r="W130" s="5">
        <v>16.222000000000001</v>
      </c>
      <c r="X130" s="5">
        <v>16.222000000000001</v>
      </c>
      <c r="Y130" s="5">
        <v>16.222000000000001</v>
      </c>
      <c r="Z130" s="5">
        <v>11.421999999999999</v>
      </c>
      <c r="AA130" s="5">
        <v>11.421999999999999</v>
      </c>
      <c r="AB130" s="5">
        <v>4.0220000000000002</v>
      </c>
      <c r="AC130" s="5">
        <v>0.82199999999999995</v>
      </c>
      <c r="AD130" s="5">
        <v>0.94881999575999998</v>
      </c>
      <c r="AE130" s="5">
        <v>0.94881999575999998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9" t="s">
        <v>139</v>
      </c>
      <c r="B132" s="59" t="s">
        <v>126</v>
      </c>
      <c r="C132" s="59" t="s">
        <v>90</v>
      </c>
      <c r="D132" s="5">
        <v>0.19439000000000001</v>
      </c>
      <c r="E132" s="5">
        <v>0.38778199999999996</v>
      </c>
      <c r="F132" s="5">
        <v>0.64293400000000001</v>
      </c>
      <c r="G132" s="5">
        <v>0.95461600000000013</v>
      </c>
      <c r="H132" s="5">
        <v>1.3278779999800001</v>
      </c>
      <c r="I132" s="5">
        <v>1.7685240000200002</v>
      </c>
      <c r="J132" s="5">
        <v>2.4472339999999999</v>
      </c>
      <c r="K132" s="5">
        <v>3.1792912904050001</v>
      </c>
      <c r="L132" s="5">
        <v>4.0532339049049995</v>
      </c>
      <c r="M132" s="5">
        <v>5.11723319667</v>
      </c>
      <c r="N132" s="5">
        <v>6.43023426347</v>
      </c>
      <c r="O132" s="5">
        <v>7.9057333170550006</v>
      </c>
      <c r="P132" s="5">
        <v>9.4718205509300013</v>
      </c>
      <c r="Q132" s="5">
        <v>11.167270950860001</v>
      </c>
      <c r="R132" s="5">
        <v>12.912038666960001</v>
      </c>
      <c r="S132" s="5">
        <v>14.73846369202</v>
      </c>
      <c r="T132" s="5">
        <v>16.415895738775003</v>
      </c>
      <c r="U132" s="5">
        <v>18.159610702915</v>
      </c>
      <c r="V132" s="5">
        <v>19.909619633599998</v>
      </c>
      <c r="W132" s="5">
        <v>21.794410553789998</v>
      </c>
      <c r="X132" s="5">
        <v>23.789931412960001</v>
      </c>
      <c r="Y132" s="5">
        <v>25.916185676149997</v>
      </c>
      <c r="Z132" s="5">
        <v>28.143168150450002</v>
      </c>
      <c r="AA132" s="5">
        <v>30.528180027294997</v>
      </c>
      <c r="AB132" s="5">
        <v>33.003186534479994</v>
      </c>
      <c r="AC132" s="5">
        <v>35.626558730494999</v>
      </c>
      <c r="AD132" s="5">
        <v>38.366984215949998</v>
      </c>
      <c r="AE132" s="5">
        <v>38.530625895745004</v>
      </c>
    </row>
    <row r="133" spans="1:31">
      <c r="A133" s="59" t="s">
        <v>139</v>
      </c>
      <c r="B133" s="59" t="s">
        <v>126</v>
      </c>
      <c r="C133" s="59" t="s">
        <v>91</v>
      </c>
      <c r="D133" s="5">
        <v>1.2905990000000001</v>
      </c>
      <c r="E133" s="5">
        <v>1.8669420000000001</v>
      </c>
      <c r="F133" s="5">
        <v>2.3402640000000003</v>
      </c>
      <c r="G133" s="5">
        <v>2.721489</v>
      </c>
      <c r="H133" s="5">
        <v>3.0202579999999997</v>
      </c>
      <c r="I133" s="5">
        <v>3.2545370000000005</v>
      </c>
      <c r="J133" s="5">
        <v>3.7212140000000007</v>
      </c>
      <c r="K133" s="5">
        <v>4.3609040000000006</v>
      </c>
      <c r="L133" s="5">
        <v>5.0073279999999993</v>
      </c>
      <c r="M133" s="5">
        <v>5.7303620000000004</v>
      </c>
      <c r="N133" s="5">
        <v>6.740787000000001</v>
      </c>
      <c r="O133" s="5">
        <v>7.6745400000000012</v>
      </c>
      <c r="P133" s="5">
        <v>8.4862740000000016</v>
      </c>
      <c r="Q133" s="5">
        <v>9.1783719999999995</v>
      </c>
      <c r="R133" s="5">
        <v>9.7157289999999996</v>
      </c>
      <c r="S133" s="5">
        <v>10.088803999999998</v>
      </c>
      <c r="T133" s="5">
        <v>10.215768000000001</v>
      </c>
      <c r="U133" s="5">
        <v>10.213255999999999</v>
      </c>
      <c r="V133" s="5">
        <v>10.122492000000001</v>
      </c>
      <c r="W133" s="5">
        <v>10.065595000000002</v>
      </c>
      <c r="X133" s="5">
        <v>10.181203000000002</v>
      </c>
      <c r="Y133" s="5">
        <v>10.256219000000002</v>
      </c>
      <c r="Z133" s="5">
        <v>10.301365999999998</v>
      </c>
      <c r="AA133" s="5">
        <v>10.294813</v>
      </c>
      <c r="AB133" s="5">
        <v>10.252349000000001</v>
      </c>
      <c r="AC133" s="5">
        <v>10.143596999999996</v>
      </c>
      <c r="AD133" s="5">
        <v>10.015876</v>
      </c>
      <c r="AE133" s="5">
        <v>10.015876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13.09333367208</v>
      </c>
      <c r="R135" s="5">
        <v>18.242829735840001</v>
      </c>
      <c r="S135" s="5">
        <v>18.242829735840001</v>
      </c>
      <c r="T135" s="5">
        <v>20.5032859608</v>
      </c>
      <c r="U135" s="5">
        <v>20.5032859608</v>
      </c>
      <c r="V135" s="5">
        <v>22.718302866240002</v>
      </c>
      <c r="W135" s="5">
        <v>22.718302866240002</v>
      </c>
      <c r="X135" s="5">
        <v>22.718302866240002</v>
      </c>
      <c r="Y135" s="5">
        <v>22.718302866240002</v>
      </c>
      <c r="Z135" s="5">
        <v>29.900504228160003</v>
      </c>
      <c r="AA135" s="5">
        <v>29.900504228160003</v>
      </c>
      <c r="AB135" s="5">
        <v>29.900504228160003</v>
      </c>
      <c r="AC135" s="5">
        <v>29.900504228160003</v>
      </c>
      <c r="AD135" s="5">
        <v>29.900504228160003</v>
      </c>
      <c r="AE135" s="5">
        <v>29.900504228160003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7.8818974274000002</v>
      </c>
      <c r="J136" s="5">
        <v>7.9724530864799998</v>
      </c>
      <c r="K136" s="5">
        <v>15.5240111532</v>
      </c>
      <c r="L136" s="5">
        <v>15.5240111532</v>
      </c>
      <c r="M136" s="5">
        <v>15.5240111532</v>
      </c>
      <c r="N136" s="5">
        <v>18.054824333759999</v>
      </c>
      <c r="O136" s="5">
        <v>18.054824333759999</v>
      </c>
      <c r="P136" s="5">
        <v>18.054824333759999</v>
      </c>
      <c r="Q136" s="5">
        <v>18.054824333759999</v>
      </c>
      <c r="R136" s="5">
        <v>20.0057989208</v>
      </c>
      <c r="S136" s="5">
        <v>27.626360979440001</v>
      </c>
      <c r="T136" s="5">
        <v>30.317010188960001</v>
      </c>
      <c r="U136" s="5">
        <v>30.317010188960001</v>
      </c>
      <c r="V136" s="5">
        <v>34.786502535280007</v>
      </c>
      <c r="W136" s="5">
        <v>34.786502535280007</v>
      </c>
      <c r="X136" s="5">
        <v>34.786502535280007</v>
      </c>
      <c r="Y136" s="5">
        <v>34.786502535280007</v>
      </c>
      <c r="Z136" s="5">
        <v>34.786502535280007</v>
      </c>
      <c r="AA136" s="5">
        <v>34.786502535280007</v>
      </c>
      <c r="AB136" s="5">
        <v>34.786502535280007</v>
      </c>
      <c r="AC136" s="5">
        <v>40.440964095800005</v>
      </c>
      <c r="AD136" s="5">
        <v>53.806307005520004</v>
      </c>
      <c r="AE136" s="5">
        <v>46.254748938800006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0.32345154702000001</v>
      </c>
      <c r="J137" s="5">
        <v>0.32345154702000001</v>
      </c>
      <c r="K137" s="5">
        <v>0.32345154702000001</v>
      </c>
      <c r="L137" s="5">
        <v>0.32345154702000001</v>
      </c>
      <c r="M137" s="5">
        <v>0.32345154702000001</v>
      </c>
      <c r="N137" s="5">
        <v>0.32345154702000001</v>
      </c>
      <c r="O137" s="5">
        <v>0.32345154702000001</v>
      </c>
      <c r="P137" s="5">
        <v>0.32345154702000001</v>
      </c>
      <c r="Q137" s="5">
        <v>0.32345154702000001</v>
      </c>
      <c r="R137" s="5">
        <v>0.32345154702000001</v>
      </c>
      <c r="S137" s="5">
        <v>0.32345154702000001</v>
      </c>
      <c r="T137" s="5">
        <v>0.32345154702000001</v>
      </c>
      <c r="U137" s="5">
        <v>0.32345154702000001</v>
      </c>
      <c r="V137" s="5">
        <v>0.32345154702000001</v>
      </c>
      <c r="W137" s="5">
        <v>0.32345154702000001</v>
      </c>
      <c r="X137" s="5">
        <v>0.32345154702000001</v>
      </c>
      <c r="Y137" s="5">
        <v>0.32345154702000001</v>
      </c>
      <c r="Z137" s="5">
        <v>0.32345154702000001</v>
      </c>
      <c r="AA137" s="5">
        <v>0.32345154702000001</v>
      </c>
      <c r="AB137" s="5">
        <v>0.32345154702000001</v>
      </c>
      <c r="AC137" s="5">
        <v>0.15</v>
      </c>
      <c r="AD137" s="5">
        <v>0.15</v>
      </c>
      <c r="AE137" s="5">
        <v>0.15</v>
      </c>
    </row>
    <row r="138" spans="1:31">
      <c r="A138" s="59" t="s">
        <v>139</v>
      </c>
      <c r="B138" s="59" t="s">
        <v>127</v>
      </c>
      <c r="C138" s="59" t="s">
        <v>90</v>
      </c>
      <c r="D138" s="5">
        <v>0.14129399998</v>
      </c>
      <c r="E138" s="5">
        <v>0.30395800002000001</v>
      </c>
      <c r="F138" s="5">
        <v>0.53381000000000001</v>
      </c>
      <c r="G138" s="5">
        <v>0.813106</v>
      </c>
      <c r="H138" s="5">
        <v>1.146738</v>
      </c>
      <c r="I138" s="5">
        <v>1.550006</v>
      </c>
      <c r="J138" s="5">
        <v>2.1779019999799996</v>
      </c>
      <c r="K138" s="5">
        <v>2.8239585915449998</v>
      </c>
      <c r="L138" s="5">
        <v>3.4868108320349998</v>
      </c>
      <c r="M138" s="5">
        <v>4.2915399553900002</v>
      </c>
      <c r="N138" s="5">
        <v>5.2811603713600004</v>
      </c>
      <c r="O138" s="5">
        <v>6.3950273002500007</v>
      </c>
      <c r="P138" s="5">
        <v>7.5862314719300006</v>
      </c>
      <c r="Q138" s="5">
        <v>8.8577822420450012</v>
      </c>
      <c r="R138" s="5">
        <v>10.169888386215</v>
      </c>
      <c r="S138" s="5">
        <v>11.545914341805</v>
      </c>
      <c r="T138" s="5">
        <v>12.764630874205</v>
      </c>
      <c r="U138" s="5">
        <v>14.01262180554</v>
      </c>
      <c r="V138" s="5">
        <v>15.235826242095001</v>
      </c>
      <c r="W138" s="5">
        <v>16.550862035824998</v>
      </c>
      <c r="X138" s="5">
        <v>17.939280273454997</v>
      </c>
      <c r="Y138" s="5">
        <v>19.407113092399999</v>
      </c>
      <c r="Z138" s="5">
        <v>20.940613881545001</v>
      </c>
      <c r="AA138" s="5">
        <v>22.57659538319</v>
      </c>
      <c r="AB138" s="5">
        <v>24.272251064640002</v>
      </c>
      <c r="AC138" s="5">
        <v>26.07354447682</v>
      </c>
      <c r="AD138" s="5">
        <v>27.941384198834999</v>
      </c>
      <c r="AE138" s="5">
        <v>28.04476365911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0.93413899999999994</v>
      </c>
      <c r="E139" s="5">
        <v>1.486032</v>
      </c>
      <c r="F139" s="5">
        <v>1.9983319999999998</v>
      </c>
      <c r="G139" s="5">
        <v>2.3772110000000004</v>
      </c>
      <c r="H139" s="5">
        <v>2.6857309999999996</v>
      </c>
      <c r="I139" s="5">
        <v>2.9478589999999993</v>
      </c>
      <c r="J139" s="5">
        <v>3.4452570000000007</v>
      </c>
      <c r="K139" s="5">
        <v>4.0823709999999993</v>
      </c>
      <c r="L139" s="5">
        <v>4.5611999999999995</v>
      </c>
      <c r="M139" s="5">
        <v>5.1066079999999987</v>
      </c>
      <c r="N139" s="5">
        <v>5.893184999999999</v>
      </c>
      <c r="O139" s="5">
        <v>6.655151</v>
      </c>
      <c r="P139" s="5">
        <v>7.3638430000000001</v>
      </c>
      <c r="Q139" s="5">
        <v>7.9421039999999996</v>
      </c>
      <c r="R139" s="5">
        <v>8.4166529999999984</v>
      </c>
      <c r="S139" s="5">
        <v>8.7754529999999971</v>
      </c>
      <c r="T139" s="5">
        <v>8.9196810000000006</v>
      </c>
      <c r="U139" s="5">
        <v>8.9421520000000001</v>
      </c>
      <c r="V139" s="5">
        <v>8.8258210000000012</v>
      </c>
      <c r="W139" s="5">
        <v>8.7349959999999989</v>
      </c>
      <c r="X139" s="5">
        <v>8.7984870000000015</v>
      </c>
      <c r="Y139" s="5">
        <v>8.8397610000000011</v>
      </c>
      <c r="Z139" s="5">
        <v>8.8853490000000015</v>
      </c>
      <c r="AA139" s="5">
        <v>8.8638999999999974</v>
      </c>
      <c r="AB139" s="5">
        <v>8.8276219999999999</v>
      </c>
      <c r="AC139" s="5">
        <v>8.7483510000000013</v>
      </c>
      <c r="AD139" s="5">
        <v>8.6558369999999965</v>
      </c>
      <c r="AE139" s="5">
        <v>8.6558369999999965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12.93784582704</v>
      </c>
      <c r="U141" s="5">
        <v>12.93784582704</v>
      </c>
      <c r="V141" s="5">
        <v>12.93784582704</v>
      </c>
      <c r="W141" s="5">
        <v>12.93784582704</v>
      </c>
      <c r="X141" s="5">
        <v>12.93784582704</v>
      </c>
      <c r="Y141" s="5">
        <v>12.93784582704</v>
      </c>
      <c r="Z141" s="5">
        <v>12.93784582704</v>
      </c>
      <c r="AA141" s="5">
        <v>12.93784582704</v>
      </c>
      <c r="AB141" s="5">
        <v>12.93784582704</v>
      </c>
      <c r="AC141" s="5">
        <v>12.93784582704</v>
      </c>
      <c r="AD141" s="5">
        <v>12.93784582704</v>
      </c>
      <c r="AE141" s="5">
        <v>12.93784582704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1.11614023232</v>
      </c>
      <c r="O142" s="5">
        <v>1.11614023232</v>
      </c>
      <c r="P142" s="5">
        <v>2.3103599668799997</v>
      </c>
      <c r="Q142" s="5">
        <v>4.9134599141599997</v>
      </c>
      <c r="R142" s="5">
        <v>4.9134599141599997</v>
      </c>
      <c r="S142" s="5">
        <v>4.9134599141599997</v>
      </c>
      <c r="T142" s="5">
        <v>4.9134599141599997</v>
      </c>
      <c r="U142" s="5">
        <v>4.9134599141599997</v>
      </c>
      <c r="V142" s="5">
        <v>4.9134599141599997</v>
      </c>
      <c r="W142" s="5">
        <v>4.9134599141599997</v>
      </c>
      <c r="X142" s="5">
        <v>4.9134599141599997</v>
      </c>
      <c r="Y142" s="5">
        <v>4.9134599141599997</v>
      </c>
      <c r="Z142" s="5">
        <v>4.9134599141599997</v>
      </c>
      <c r="AA142" s="5">
        <v>4.9134599141599997</v>
      </c>
      <c r="AB142" s="5">
        <v>4.9134599141599997</v>
      </c>
      <c r="AC142" s="5">
        <v>4.9134599141599997</v>
      </c>
      <c r="AD142" s="5">
        <v>4.9134599141599997</v>
      </c>
      <c r="AE142" s="5">
        <v>4.9134599141599997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0.56455999999999995</v>
      </c>
      <c r="R143" s="5">
        <v>0.56455999999999995</v>
      </c>
      <c r="S143" s="5">
        <v>0.56455999999999995</v>
      </c>
      <c r="T143" s="5">
        <v>0.56455999999999995</v>
      </c>
      <c r="U143" s="5">
        <v>0.56455999999999995</v>
      </c>
      <c r="V143" s="5">
        <v>0.56455999999999995</v>
      </c>
      <c r="W143" s="5">
        <v>0.56455999999999995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9" t="s">
        <v>139</v>
      </c>
      <c r="B144" s="59" t="s">
        <v>128</v>
      </c>
      <c r="C144" s="59" t="s">
        <v>90</v>
      </c>
      <c r="D144" s="5">
        <v>0.11161</v>
      </c>
      <c r="E144" s="5">
        <v>0.27435599999999999</v>
      </c>
      <c r="F144" s="5">
        <v>0.50951400000000002</v>
      </c>
      <c r="G144" s="5">
        <v>0.81549400000000005</v>
      </c>
      <c r="H144" s="5">
        <v>1.1945239999999999</v>
      </c>
      <c r="I144" s="5">
        <v>1.5451159999999999</v>
      </c>
      <c r="J144" s="5">
        <v>2.0498980000000002</v>
      </c>
      <c r="K144" s="5">
        <v>2.5815388810150002</v>
      </c>
      <c r="L144" s="5">
        <v>3.1455602480300002</v>
      </c>
      <c r="M144" s="5">
        <v>3.8200426915450003</v>
      </c>
      <c r="N144" s="5">
        <v>4.6911656939449999</v>
      </c>
      <c r="O144" s="5">
        <v>5.7236920958500006</v>
      </c>
      <c r="P144" s="5">
        <v>6.8466633628600002</v>
      </c>
      <c r="Q144" s="5">
        <v>8.0847969820549999</v>
      </c>
      <c r="R144" s="5">
        <v>9.4407073651500006</v>
      </c>
      <c r="S144" s="5">
        <v>10.823985475835</v>
      </c>
      <c r="T144" s="5">
        <v>12.145885763219999</v>
      </c>
      <c r="U144" s="5">
        <v>13.548879691469999</v>
      </c>
      <c r="V144" s="5">
        <v>14.978759922350001</v>
      </c>
      <c r="W144" s="5">
        <v>16.456960919829999</v>
      </c>
      <c r="X144" s="5">
        <v>18.030004343885</v>
      </c>
      <c r="Y144" s="5">
        <v>19.703834100999998</v>
      </c>
      <c r="Z144" s="5">
        <v>21.463974976109998</v>
      </c>
      <c r="AA144" s="5">
        <v>23.349093619199998</v>
      </c>
      <c r="AB144" s="5">
        <v>25.312737212824999</v>
      </c>
      <c r="AC144" s="5">
        <v>27.396983894875</v>
      </c>
      <c r="AD144" s="5">
        <v>29.581797740429998</v>
      </c>
      <c r="AE144" s="5">
        <v>29.728784622135002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0.78429700000000002</v>
      </c>
      <c r="E145" s="5">
        <v>1.403103</v>
      </c>
      <c r="F145" s="5">
        <v>1.9629890000000001</v>
      </c>
      <c r="G145" s="5">
        <v>2.4524569999999999</v>
      </c>
      <c r="H145" s="5">
        <v>2.8511630000000001</v>
      </c>
      <c r="I145" s="5">
        <v>2.9337700000000004</v>
      </c>
      <c r="J145" s="5">
        <v>3.1565189999999994</v>
      </c>
      <c r="K145" s="5">
        <v>3.5490979999999994</v>
      </c>
      <c r="L145" s="5">
        <v>3.8150280000000008</v>
      </c>
      <c r="M145" s="5">
        <v>4.0760119999999995</v>
      </c>
      <c r="N145" s="5">
        <v>4.6260350000000008</v>
      </c>
      <c r="O145" s="5">
        <v>5.2448150000000009</v>
      </c>
      <c r="P145" s="5">
        <v>5.8257370000000011</v>
      </c>
      <c r="Q145" s="5">
        <v>6.3521019999999995</v>
      </c>
      <c r="R145" s="5">
        <v>6.8651939999999998</v>
      </c>
      <c r="S145" s="5">
        <v>7.1223680000000007</v>
      </c>
      <c r="T145" s="5">
        <v>7.2354590000000005</v>
      </c>
      <c r="U145" s="5">
        <v>7.2812550000000007</v>
      </c>
      <c r="V145" s="5">
        <v>7.2268980000000012</v>
      </c>
      <c r="W145" s="5">
        <v>7.0892839999999993</v>
      </c>
      <c r="X145" s="5">
        <v>7.1246879999999999</v>
      </c>
      <c r="Y145" s="5">
        <v>7.1913909999999976</v>
      </c>
      <c r="Z145" s="5">
        <v>7.2593880000000004</v>
      </c>
      <c r="AA145" s="5">
        <v>7.3007839999999993</v>
      </c>
      <c r="AB145" s="5">
        <v>7.3490309999999992</v>
      </c>
      <c r="AC145" s="5">
        <v>7.2703799999999994</v>
      </c>
      <c r="AD145" s="5">
        <v>7.1865010000000016</v>
      </c>
      <c r="AE145" s="5">
        <v>7.1865010000000016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0.19291034768000001</v>
      </c>
      <c r="T148" s="5">
        <v>2.7541928771199999</v>
      </c>
      <c r="U148" s="5">
        <v>2.7541928771199999</v>
      </c>
      <c r="V148" s="5">
        <v>2.7541928771199999</v>
      </c>
      <c r="W148" s="5">
        <v>2.7541928771199999</v>
      </c>
      <c r="X148" s="5">
        <v>2.7541928771199999</v>
      </c>
      <c r="Y148" s="5">
        <v>2.7541928771199999</v>
      </c>
      <c r="Z148" s="5">
        <v>2.7541928771199999</v>
      </c>
      <c r="AA148" s="5">
        <v>2.7541928771199999</v>
      </c>
      <c r="AB148" s="5">
        <v>2.7541928771199999</v>
      </c>
      <c r="AC148" s="5">
        <v>2.7541928771199999</v>
      </c>
      <c r="AD148" s="5">
        <v>6.9577544796000002</v>
      </c>
      <c r="AE148" s="5">
        <v>6.9577544796000002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0.177234</v>
      </c>
      <c r="E150" s="5">
        <v>0.25385200000000002</v>
      </c>
      <c r="F150" s="5">
        <v>0.34049200000000002</v>
      </c>
      <c r="G150" s="5">
        <v>0.42854599999999998</v>
      </c>
      <c r="H150" s="5">
        <v>0.52407000000000004</v>
      </c>
      <c r="I150" s="5">
        <v>0.62826599999999999</v>
      </c>
      <c r="J150" s="5">
        <v>0.79303599999999996</v>
      </c>
      <c r="K150" s="5">
        <v>0.99175479582000003</v>
      </c>
      <c r="L150" s="5">
        <v>1.2257964611099998</v>
      </c>
      <c r="M150" s="5">
        <v>1.5154033582999999</v>
      </c>
      <c r="N150" s="5">
        <v>1.8525460994399998</v>
      </c>
      <c r="O150" s="5">
        <v>2.2242779065849998</v>
      </c>
      <c r="P150" s="5">
        <v>2.6158697714599999</v>
      </c>
      <c r="Q150" s="5">
        <v>3.0340323817850003</v>
      </c>
      <c r="R150" s="5">
        <v>3.4611048156050002</v>
      </c>
      <c r="S150" s="5">
        <v>3.9100311481299999</v>
      </c>
      <c r="T150" s="5">
        <v>4.3138377653299997</v>
      </c>
      <c r="U150" s="5">
        <v>4.7349114211899996</v>
      </c>
      <c r="V150" s="5">
        <v>5.1581130626949996</v>
      </c>
      <c r="W150" s="5">
        <v>5.6152779068100003</v>
      </c>
      <c r="X150" s="5">
        <v>6.09989296011</v>
      </c>
      <c r="Y150" s="5">
        <v>6.61594202651</v>
      </c>
      <c r="Z150" s="5">
        <v>7.1544283970299993</v>
      </c>
      <c r="AA150" s="5">
        <v>7.7296852599650006</v>
      </c>
      <c r="AB150" s="5">
        <v>8.3255817648649995</v>
      </c>
      <c r="AC150" s="5">
        <v>8.955569384084999</v>
      </c>
      <c r="AD150" s="5">
        <v>9.6143613852450009</v>
      </c>
      <c r="AE150" s="5">
        <v>9.6549281924599981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0.49089899999999997</v>
      </c>
      <c r="E151" s="5">
        <v>0.627193</v>
      </c>
      <c r="F151" s="5">
        <v>0.74812099999999981</v>
      </c>
      <c r="G151" s="5">
        <v>0.84191099999999985</v>
      </c>
      <c r="H151" s="5">
        <v>0.92225799999999991</v>
      </c>
      <c r="I151" s="5">
        <v>0.99943300000000013</v>
      </c>
      <c r="J151" s="5">
        <v>1.1646390000000002</v>
      </c>
      <c r="K151" s="5">
        <v>1.3450150000000003</v>
      </c>
      <c r="L151" s="5">
        <v>1.5271239999999999</v>
      </c>
      <c r="M151" s="5">
        <v>1.7546359999999996</v>
      </c>
      <c r="N151" s="5">
        <v>2.0123870000000004</v>
      </c>
      <c r="O151" s="5">
        <v>2.2390749999999997</v>
      </c>
      <c r="P151" s="5">
        <v>2.4365670000000001</v>
      </c>
      <c r="Q151" s="5">
        <v>2.5932060000000003</v>
      </c>
      <c r="R151" s="5">
        <v>2.7111649999999998</v>
      </c>
      <c r="S151" s="5">
        <v>2.7954279999999994</v>
      </c>
      <c r="T151" s="5">
        <v>2.8215239999999988</v>
      </c>
      <c r="U151" s="5">
        <v>2.8181010000000004</v>
      </c>
      <c r="V151" s="5">
        <v>2.7976619999999999</v>
      </c>
      <c r="W151" s="5">
        <v>2.8031940000000004</v>
      </c>
      <c r="X151" s="5">
        <v>2.8320970000000001</v>
      </c>
      <c r="Y151" s="5">
        <v>2.8457520000000001</v>
      </c>
      <c r="Z151" s="5">
        <v>2.8537750000000006</v>
      </c>
      <c r="AA151" s="5">
        <v>2.843815999999999</v>
      </c>
      <c r="AB151" s="5">
        <v>2.8260709999999989</v>
      </c>
      <c r="AC151" s="5">
        <v>2.7962929999999995</v>
      </c>
      <c r="AD151" s="5">
        <v>2.769620999999999</v>
      </c>
      <c r="AE151" s="5">
        <v>2.769620999999999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0.59629372359999999</v>
      </c>
      <c r="L153" s="5">
        <v>0.59629372359999999</v>
      </c>
      <c r="M153" s="5">
        <v>0.59629372359999999</v>
      </c>
      <c r="N153" s="5">
        <v>0.59629372359999999</v>
      </c>
      <c r="O153" s="5">
        <v>2.8661254198000004</v>
      </c>
      <c r="P153" s="5">
        <v>2.8661254198000004</v>
      </c>
      <c r="Q153" s="5">
        <v>10.16864592572</v>
      </c>
      <c r="R153" s="5">
        <v>10.16864592572</v>
      </c>
      <c r="S153" s="5">
        <v>10.16864592572</v>
      </c>
      <c r="T153" s="5">
        <v>10.16864592572</v>
      </c>
      <c r="U153" s="5">
        <v>10.16864592572</v>
      </c>
      <c r="V153" s="5">
        <v>10.16864592572</v>
      </c>
      <c r="W153" s="5">
        <v>10.16864592572</v>
      </c>
      <c r="X153" s="5">
        <v>10.16864592572</v>
      </c>
      <c r="Y153" s="5">
        <v>10.16864592572</v>
      </c>
      <c r="Z153" s="5">
        <v>10.16864592572</v>
      </c>
      <c r="AA153" s="5">
        <v>10.16864592572</v>
      </c>
      <c r="AB153" s="5">
        <v>10.16864592572</v>
      </c>
      <c r="AC153" s="5">
        <v>10.16864592572</v>
      </c>
      <c r="AD153" s="5">
        <v>10.16864592572</v>
      </c>
      <c r="AE153" s="5">
        <v>10.16864592572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1.295E-2</v>
      </c>
      <c r="E156" s="5">
        <v>2.6112E-2</v>
      </c>
      <c r="F156" s="5">
        <v>4.4142000000000001E-2</v>
      </c>
      <c r="G156" s="5">
        <v>6.6091999999999998E-2</v>
      </c>
      <c r="H156" s="5">
        <v>9.2412000000000008E-2</v>
      </c>
      <c r="I156" s="5">
        <v>0.12335400000000001</v>
      </c>
      <c r="J156" s="5">
        <v>0.17060600000000001</v>
      </c>
      <c r="K156" s="5">
        <v>0.22195862709</v>
      </c>
      <c r="L156" s="5">
        <v>0.28157472483000001</v>
      </c>
      <c r="M156" s="5">
        <v>0.35696275249999998</v>
      </c>
      <c r="N156" s="5">
        <v>0.44614944786499999</v>
      </c>
      <c r="O156" s="5">
        <v>0.54867149695000006</v>
      </c>
      <c r="P156" s="5">
        <v>0.65943704218499999</v>
      </c>
      <c r="Q156" s="5">
        <v>0.78005994754499997</v>
      </c>
      <c r="R156" s="5">
        <v>0.9062977728199999</v>
      </c>
      <c r="S156" s="5">
        <v>1.040121219285</v>
      </c>
      <c r="T156" s="5">
        <v>1.1649292652800001</v>
      </c>
      <c r="U156" s="5">
        <v>1.2964645485349999</v>
      </c>
      <c r="V156" s="5">
        <v>1.429901401595</v>
      </c>
      <c r="W156" s="5">
        <v>1.5737032151449999</v>
      </c>
      <c r="X156" s="5">
        <v>1.7260508378449999</v>
      </c>
      <c r="Y156" s="5">
        <v>1.8881865054349998</v>
      </c>
      <c r="Z156" s="5">
        <v>2.0577294330499996</v>
      </c>
      <c r="AA156" s="5">
        <v>2.2388078230950001</v>
      </c>
      <c r="AB156" s="5">
        <v>2.4264294353149998</v>
      </c>
      <c r="AC156" s="5">
        <v>2.6247670563300001</v>
      </c>
      <c r="AD156" s="5">
        <v>2.8318587599800003</v>
      </c>
      <c r="AE156" s="5">
        <v>2.8430535487099999</v>
      </c>
    </row>
    <row r="157" spans="1:31">
      <c r="A157" s="59" t="s">
        <v>139</v>
      </c>
      <c r="B157" s="59" t="s">
        <v>130</v>
      </c>
      <c r="C157" s="59" t="s">
        <v>91</v>
      </c>
      <c r="D157" s="5">
        <v>9.6873000000000001E-2</v>
      </c>
      <c r="E157" s="5">
        <v>0.13844099999999998</v>
      </c>
      <c r="F157" s="5">
        <v>0.174792</v>
      </c>
      <c r="G157" s="5">
        <v>0.20226900000000003</v>
      </c>
      <c r="H157" s="5">
        <v>0.22322</v>
      </c>
      <c r="I157" s="5">
        <v>0.23985300000000001</v>
      </c>
      <c r="J157" s="5">
        <v>0.27319900000000003</v>
      </c>
      <c r="K157" s="5">
        <v>0.31722600000000001</v>
      </c>
      <c r="L157" s="5">
        <v>0.35755400000000004</v>
      </c>
      <c r="M157" s="5">
        <v>0.41061799999999998</v>
      </c>
      <c r="N157" s="5">
        <v>0.47207399999999988</v>
      </c>
      <c r="O157" s="5">
        <v>0.53293299999999999</v>
      </c>
      <c r="P157" s="5">
        <v>0.58844799999999986</v>
      </c>
      <c r="Q157" s="5">
        <v>0.63538300000000003</v>
      </c>
      <c r="R157" s="5">
        <v>0.67350200000000016</v>
      </c>
      <c r="S157" s="5">
        <v>0.70202500000000012</v>
      </c>
      <c r="T157" s="5">
        <v>0.71373099999999978</v>
      </c>
      <c r="U157" s="5">
        <v>0.71706000000000003</v>
      </c>
      <c r="V157" s="5">
        <v>0.71355499999999994</v>
      </c>
      <c r="W157" s="5">
        <v>0.71602399999999999</v>
      </c>
      <c r="X157" s="5">
        <v>0.72410000000000008</v>
      </c>
      <c r="Y157" s="5">
        <v>0.73117500000000013</v>
      </c>
      <c r="Z157" s="5">
        <v>0.73704199999999997</v>
      </c>
      <c r="AA157" s="5">
        <v>0.73800500000000002</v>
      </c>
      <c r="AB157" s="5">
        <v>0.73683199999999993</v>
      </c>
      <c r="AC157" s="5">
        <v>0.73098499999999988</v>
      </c>
      <c r="AD157" s="5">
        <v>0.72396800000000006</v>
      </c>
      <c r="AE157" s="5">
        <v>0.72396800000000006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30.048999999999999</v>
      </c>
      <c r="S160" s="5">
        <v>30.048999999999999</v>
      </c>
      <c r="T160" s="5">
        <v>30.048999999999999</v>
      </c>
      <c r="U160" s="5">
        <v>30.048999999999999</v>
      </c>
      <c r="V160" s="5">
        <v>30.048999999999999</v>
      </c>
      <c r="W160" s="5">
        <v>30.048999999999999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11.422000000000001</v>
      </c>
      <c r="AA161" s="5">
        <v>11.422000000000001</v>
      </c>
      <c r="AB161" s="5">
        <v>4.0220000000000002</v>
      </c>
      <c r="AC161" s="5">
        <v>0.82200000000000006</v>
      </c>
      <c r="AD161" s="5">
        <v>1.0012853235200001</v>
      </c>
      <c r="AE161" s="5">
        <v>1.0012853235200001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9" t="s">
        <v>140</v>
      </c>
      <c r="B163" s="59" t="s">
        <v>126</v>
      </c>
      <c r="C163" s="59" t="s">
        <v>90</v>
      </c>
      <c r="D163" s="5">
        <v>0.19439000000000001</v>
      </c>
      <c r="E163" s="5">
        <v>0.38778199999999996</v>
      </c>
      <c r="F163" s="5">
        <v>0.64293400000000001</v>
      </c>
      <c r="G163" s="5">
        <v>0.95461600000000013</v>
      </c>
      <c r="H163" s="5">
        <v>1.3278779999800001</v>
      </c>
      <c r="I163" s="5">
        <v>1.7685240000200002</v>
      </c>
      <c r="J163" s="5">
        <v>2.4472339999999999</v>
      </c>
      <c r="K163" s="5">
        <v>3.1792912904050001</v>
      </c>
      <c r="L163" s="5">
        <v>4.0532339049049995</v>
      </c>
      <c r="M163" s="5">
        <v>5.11723319667</v>
      </c>
      <c r="N163" s="5">
        <v>6.43023426347</v>
      </c>
      <c r="O163" s="5">
        <v>7.9057333170550006</v>
      </c>
      <c r="P163" s="5">
        <v>9.4718205509300013</v>
      </c>
      <c r="Q163" s="5">
        <v>11.167270950860001</v>
      </c>
      <c r="R163" s="5">
        <v>12.912038666960001</v>
      </c>
      <c r="S163" s="5">
        <v>14.73846369202</v>
      </c>
      <c r="T163" s="5">
        <v>16.415895738775003</v>
      </c>
      <c r="U163" s="5">
        <v>18.159610702915</v>
      </c>
      <c r="V163" s="5">
        <v>19.909619633599998</v>
      </c>
      <c r="W163" s="5">
        <v>21.794410553789998</v>
      </c>
      <c r="X163" s="5">
        <v>23.789931412960001</v>
      </c>
      <c r="Y163" s="5">
        <v>25.916185676149997</v>
      </c>
      <c r="Z163" s="5">
        <v>28.143168150450002</v>
      </c>
      <c r="AA163" s="5">
        <v>30.528180027294997</v>
      </c>
      <c r="AB163" s="5">
        <v>33.003186534479994</v>
      </c>
      <c r="AC163" s="5">
        <v>35.626558730494999</v>
      </c>
      <c r="AD163" s="5">
        <v>38.366984215949998</v>
      </c>
      <c r="AE163" s="5">
        <v>38.530625895745004</v>
      </c>
    </row>
    <row r="164" spans="1:31">
      <c r="A164" s="59" t="s">
        <v>140</v>
      </c>
      <c r="B164" s="59" t="s">
        <v>126</v>
      </c>
      <c r="C164" s="59" t="s">
        <v>91</v>
      </c>
      <c r="D164" s="5">
        <v>1.2905990000000001</v>
      </c>
      <c r="E164" s="5">
        <v>1.8669420000000001</v>
      </c>
      <c r="F164" s="5">
        <v>2.3402640000000003</v>
      </c>
      <c r="G164" s="5">
        <v>2.721489</v>
      </c>
      <c r="H164" s="5">
        <v>3.0202579999999997</v>
      </c>
      <c r="I164" s="5">
        <v>3.2545370000000005</v>
      </c>
      <c r="J164" s="5">
        <v>3.7212140000000007</v>
      </c>
      <c r="K164" s="5">
        <v>4.3609040000000006</v>
      </c>
      <c r="L164" s="5">
        <v>5.0073279999999993</v>
      </c>
      <c r="M164" s="5">
        <v>5.7303620000000004</v>
      </c>
      <c r="N164" s="5">
        <v>6.740787000000001</v>
      </c>
      <c r="O164" s="5">
        <v>7.6745400000000012</v>
      </c>
      <c r="P164" s="5">
        <v>8.4862740000000016</v>
      </c>
      <c r="Q164" s="5">
        <v>9.1783719999999995</v>
      </c>
      <c r="R164" s="5">
        <v>9.7157289999999996</v>
      </c>
      <c r="S164" s="5">
        <v>10.088803999999998</v>
      </c>
      <c r="T164" s="5">
        <v>10.215768000000001</v>
      </c>
      <c r="U164" s="5">
        <v>10.213255999999999</v>
      </c>
      <c r="V164" s="5">
        <v>10.122492000000001</v>
      </c>
      <c r="W164" s="5">
        <v>10.065595000000002</v>
      </c>
      <c r="X164" s="5">
        <v>10.181203000000002</v>
      </c>
      <c r="Y164" s="5">
        <v>10.256219000000002</v>
      </c>
      <c r="Z164" s="5">
        <v>10.301365999999998</v>
      </c>
      <c r="AA164" s="5">
        <v>10.294813</v>
      </c>
      <c r="AB164" s="5">
        <v>10.252349000000001</v>
      </c>
      <c r="AC164" s="5">
        <v>10.143596999999996</v>
      </c>
      <c r="AD164" s="5">
        <v>10.015876</v>
      </c>
      <c r="AE164" s="5">
        <v>10.015876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13.213550358480001</v>
      </c>
      <c r="R166" s="5">
        <v>18.23025345408</v>
      </c>
      <c r="S166" s="5">
        <v>18.23025345408</v>
      </c>
      <c r="T166" s="5">
        <v>20.501447846160001</v>
      </c>
      <c r="U166" s="5">
        <v>20.501447846160001</v>
      </c>
      <c r="V166" s="5">
        <v>22.749809372880001</v>
      </c>
      <c r="W166" s="5">
        <v>22.749809372880001</v>
      </c>
      <c r="X166" s="5">
        <v>22.749809372880001</v>
      </c>
      <c r="Y166" s="5">
        <v>22.749809372880001</v>
      </c>
      <c r="Z166" s="5">
        <v>29.983559758799998</v>
      </c>
      <c r="AA166" s="5">
        <v>29.983559758799998</v>
      </c>
      <c r="AB166" s="5">
        <v>29.983559758799998</v>
      </c>
      <c r="AC166" s="5">
        <v>29.983559758799998</v>
      </c>
      <c r="AD166" s="5">
        <v>29.983559758799998</v>
      </c>
      <c r="AE166" s="5">
        <v>29.983559758799998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7.7703597690800006</v>
      </c>
      <c r="K167" s="5">
        <v>15.28315936596</v>
      </c>
      <c r="L167" s="5">
        <v>15.28315936596</v>
      </c>
      <c r="M167" s="5">
        <v>15.28315936596</v>
      </c>
      <c r="N167" s="5">
        <v>17.917122257239999</v>
      </c>
      <c r="O167" s="5">
        <v>17.917122257239999</v>
      </c>
      <c r="P167" s="5">
        <v>17.917122257239999</v>
      </c>
      <c r="Q167" s="5">
        <v>17.917122257239999</v>
      </c>
      <c r="R167" s="5">
        <v>19.899443137640002</v>
      </c>
      <c r="S167" s="5">
        <v>27.507796242199998</v>
      </c>
      <c r="T167" s="5">
        <v>30.185132664520001</v>
      </c>
      <c r="U167" s="5">
        <v>30.185132664520001</v>
      </c>
      <c r="V167" s="5">
        <v>34.679146999320004</v>
      </c>
      <c r="W167" s="5">
        <v>34.679146999320004</v>
      </c>
      <c r="X167" s="5">
        <v>34.679146999320004</v>
      </c>
      <c r="Y167" s="5">
        <v>34.679146999320004</v>
      </c>
      <c r="Z167" s="5">
        <v>34.679146999320004</v>
      </c>
      <c r="AA167" s="5">
        <v>34.679146999320004</v>
      </c>
      <c r="AB167" s="5">
        <v>34.679146999320004</v>
      </c>
      <c r="AC167" s="5">
        <v>40.552219823400002</v>
      </c>
      <c r="AD167" s="5">
        <v>53.855680170080007</v>
      </c>
      <c r="AE167" s="5">
        <v>46.342880573199999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0.42803602535999996</v>
      </c>
      <c r="J168" s="5">
        <v>0.42803602535999996</v>
      </c>
      <c r="K168" s="5">
        <v>0.42803602535999996</v>
      </c>
      <c r="L168" s="5">
        <v>0.42803602535999996</v>
      </c>
      <c r="M168" s="5">
        <v>0.42803602535999996</v>
      </c>
      <c r="N168" s="5">
        <v>0.42803602535999996</v>
      </c>
      <c r="O168" s="5">
        <v>0.42803602535999996</v>
      </c>
      <c r="P168" s="5">
        <v>0.42803602535999996</v>
      </c>
      <c r="Q168" s="5">
        <v>0.42803602535999996</v>
      </c>
      <c r="R168" s="5">
        <v>0.42803602535999996</v>
      </c>
      <c r="S168" s="5">
        <v>0.42803602535999996</v>
      </c>
      <c r="T168" s="5">
        <v>0.42803602535999996</v>
      </c>
      <c r="U168" s="5">
        <v>0.42803602535999996</v>
      </c>
      <c r="V168" s="5">
        <v>0.42803602535999996</v>
      </c>
      <c r="W168" s="5">
        <v>0.42803602535999996</v>
      </c>
      <c r="X168" s="5">
        <v>0.42803602535999996</v>
      </c>
      <c r="Y168" s="5">
        <v>0.42803602535999996</v>
      </c>
      <c r="Z168" s="5">
        <v>0.42803602535999996</v>
      </c>
      <c r="AA168" s="5">
        <v>0.42803602535999996</v>
      </c>
      <c r="AB168" s="5">
        <v>0.42803602535999996</v>
      </c>
      <c r="AC168" s="5">
        <v>0.15</v>
      </c>
      <c r="AD168" s="5">
        <v>0.15</v>
      </c>
      <c r="AE168" s="5">
        <v>0.15</v>
      </c>
    </row>
    <row r="169" spans="1:31">
      <c r="A169" s="59" t="s">
        <v>140</v>
      </c>
      <c r="B169" s="59" t="s">
        <v>127</v>
      </c>
      <c r="C169" s="59" t="s">
        <v>90</v>
      </c>
      <c r="D169" s="5">
        <v>0.14129399998</v>
      </c>
      <c r="E169" s="5">
        <v>0.30395800002000001</v>
      </c>
      <c r="F169" s="5">
        <v>0.53381000000000001</v>
      </c>
      <c r="G169" s="5">
        <v>0.813106</v>
      </c>
      <c r="H169" s="5">
        <v>1.146738</v>
      </c>
      <c r="I169" s="5">
        <v>1.550006</v>
      </c>
      <c r="J169" s="5">
        <v>2.1779019999799996</v>
      </c>
      <c r="K169" s="5">
        <v>2.8239585915449998</v>
      </c>
      <c r="L169" s="5">
        <v>3.4868108320349998</v>
      </c>
      <c r="M169" s="5">
        <v>4.2915399553900002</v>
      </c>
      <c r="N169" s="5">
        <v>5.2811603713600004</v>
      </c>
      <c r="O169" s="5">
        <v>6.3950273002500007</v>
      </c>
      <c r="P169" s="5">
        <v>7.5862314719300006</v>
      </c>
      <c r="Q169" s="5">
        <v>8.8577822420450012</v>
      </c>
      <c r="R169" s="5">
        <v>10.169888386215</v>
      </c>
      <c r="S169" s="5">
        <v>11.545914341805</v>
      </c>
      <c r="T169" s="5">
        <v>12.764630874205</v>
      </c>
      <c r="U169" s="5">
        <v>14.01262180554</v>
      </c>
      <c r="V169" s="5">
        <v>15.235826242095001</v>
      </c>
      <c r="W169" s="5">
        <v>16.550862035824998</v>
      </c>
      <c r="X169" s="5">
        <v>17.939280273454997</v>
      </c>
      <c r="Y169" s="5">
        <v>19.407113092399999</v>
      </c>
      <c r="Z169" s="5">
        <v>20.940613881545001</v>
      </c>
      <c r="AA169" s="5">
        <v>22.57659538319</v>
      </c>
      <c r="AB169" s="5">
        <v>24.272251064640002</v>
      </c>
      <c r="AC169" s="5">
        <v>26.07354447682</v>
      </c>
      <c r="AD169" s="5">
        <v>27.941384198834999</v>
      </c>
      <c r="AE169" s="5">
        <v>28.04476365911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0.93413899999999994</v>
      </c>
      <c r="E170" s="5">
        <v>1.486032</v>
      </c>
      <c r="F170" s="5">
        <v>1.9983319999999998</v>
      </c>
      <c r="G170" s="5">
        <v>2.3772110000000004</v>
      </c>
      <c r="H170" s="5">
        <v>2.6857309999999996</v>
      </c>
      <c r="I170" s="5">
        <v>2.9478589999999993</v>
      </c>
      <c r="J170" s="5">
        <v>3.4452570000000007</v>
      </c>
      <c r="K170" s="5">
        <v>4.0823709999999993</v>
      </c>
      <c r="L170" s="5">
        <v>4.5611999999999995</v>
      </c>
      <c r="M170" s="5">
        <v>5.1066079999999987</v>
      </c>
      <c r="N170" s="5">
        <v>5.893184999999999</v>
      </c>
      <c r="O170" s="5">
        <v>6.655151</v>
      </c>
      <c r="P170" s="5">
        <v>7.3638430000000001</v>
      </c>
      <c r="Q170" s="5">
        <v>7.9421039999999996</v>
      </c>
      <c r="R170" s="5">
        <v>8.4166529999999984</v>
      </c>
      <c r="S170" s="5">
        <v>8.7754529999999971</v>
      </c>
      <c r="T170" s="5">
        <v>8.9196810000000006</v>
      </c>
      <c r="U170" s="5">
        <v>8.9421520000000001</v>
      </c>
      <c r="V170" s="5">
        <v>8.8258210000000012</v>
      </c>
      <c r="W170" s="5">
        <v>8.7349959999999989</v>
      </c>
      <c r="X170" s="5">
        <v>8.7984870000000015</v>
      </c>
      <c r="Y170" s="5">
        <v>8.8397610000000011</v>
      </c>
      <c r="Z170" s="5">
        <v>8.8853490000000015</v>
      </c>
      <c r="AA170" s="5">
        <v>8.8638999999999974</v>
      </c>
      <c r="AB170" s="5">
        <v>8.8276219999999999</v>
      </c>
      <c r="AC170" s="5">
        <v>8.7483510000000013</v>
      </c>
      <c r="AD170" s="5">
        <v>8.6558369999999965</v>
      </c>
      <c r="AE170" s="5">
        <v>8.6558369999999965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12.92744727144</v>
      </c>
      <c r="U172" s="5">
        <v>12.92744727144</v>
      </c>
      <c r="V172" s="5">
        <v>12.92744727144</v>
      </c>
      <c r="W172" s="5">
        <v>12.92744727144</v>
      </c>
      <c r="X172" s="5">
        <v>12.92744727144</v>
      </c>
      <c r="Y172" s="5">
        <v>12.92744727144</v>
      </c>
      <c r="Z172" s="5">
        <v>12.92744727144</v>
      </c>
      <c r="AA172" s="5">
        <v>12.92744727144</v>
      </c>
      <c r="AB172" s="5">
        <v>12.92744727144</v>
      </c>
      <c r="AC172" s="5">
        <v>12.92744727144</v>
      </c>
      <c r="AD172" s="5">
        <v>12.92744727144</v>
      </c>
      <c r="AE172" s="5">
        <v>12.92744727144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1.10612158328</v>
      </c>
      <c r="O173" s="5">
        <v>1.10612158328</v>
      </c>
      <c r="P173" s="5">
        <v>2.31827476608</v>
      </c>
      <c r="Q173" s="5">
        <v>4.9373309856800001</v>
      </c>
      <c r="R173" s="5">
        <v>4.9373309856800001</v>
      </c>
      <c r="S173" s="5">
        <v>4.9373309856800001</v>
      </c>
      <c r="T173" s="5">
        <v>4.9373309856800001</v>
      </c>
      <c r="U173" s="5">
        <v>4.9373309856800001</v>
      </c>
      <c r="V173" s="5">
        <v>4.9373309856800001</v>
      </c>
      <c r="W173" s="5">
        <v>4.9373309856800001</v>
      </c>
      <c r="X173" s="5">
        <v>4.9373309856800001</v>
      </c>
      <c r="Y173" s="5">
        <v>4.9373309856800001</v>
      </c>
      <c r="Z173" s="5">
        <v>4.9373309856800001</v>
      </c>
      <c r="AA173" s="5">
        <v>4.9373309856800001</v>
      </c>
      <c r="AB173" s="5">
        <v>4.9373309856800001</v>
      </c>
      <c r="AC173" s="5">
        <v>4.9373309856800001</v>
      </c>
      <c r="AD173" s="5">
        <v>4.9373309856800001</v>
      </c>
      <c r="AE173" s="5">
        <v>4.9373309856800001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0.56455999999999995</v>
      </c>
      <c r="R174" s="5">
        <v>0.56455999999999995</v>
      </c>
      <c r="S174" s="5">
        <v>0.56455999999999995</v>
      </c>
      <c r="T174" s="5">
        <v>0.56455999999999995</v>
      </c>
      <c r="U174" s="5">
        <v>0.56455999999999995</v>
      </c>
      <c r="V174" s="5">
        <v>0.56455999999999995</v>
      </c>
      <c r="W174" s="5">
        <v>0.56455999999999995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9" t="s">
        <v>140</v>
      </c>
      <c r="B175" s="59" t="s">
        <v>128</v>
      </c>
      <c r="C175" s="59" t="s">
        <v>90</v>
      </c>
      <c r="D175" s="5">
        <v>0.11161</v>
      </c>
      <c r="E175" s="5">
        <v>0.27435599999999999</v>
      </c>
      <c r="F175" s="5">
        <v>0.50951400000000002</v>
      </c>
      <c r="G175" s="5">
        <v>0.81549400000000005</v>
      </c>
      <c r="H175" s="5">
        <v>1.1945239999999999</v>
      </c>
      <c r="I175" s="5">
        <v>1.5451159999999999</v>
      </c>
      <c r="J175" s="5">
        <v>2.0498980000000002</v>
      </c>
      <c r="K175" s="5">
        <v>2.5815388810150002</v>
      </c>
      <c r="L175" s="5">
        <v>3.1455602480300002</v>
      </c>
      <c r="M175" s="5">
        <v>3.8200426915450003</v>
      </c>
      <c r="N175" s="5">
        <v>4.6911656939449999</v>
      </c>
      <c r="O175" s="5">
        <v>5.7236920958500006</v>
      </c>
      <c r="P175" s="5">
        <v>6.8466633628600002</v>
      </c>
      <c r="Q175" s="5">
        <v>8.0847969820549999</v>
      </c>
      <c r="R175" s="5">
        <v>9.4407073651500006</v>
      </c>
      <c r="S175" s="5">
        <v>10.823985475835</v>
      </c>
      <c r="T175" s="5">
        <v>12.145885763219999</v>
      </c>
      <c r="U175" s="5">
        <v>13.548879691469999</v>
      </c>
      <c r="V175" s="5">
        <v>14.978759922350001</v>
      </c>
      <c r="W175" s="5">
        <v>16.456960919829999</v>
      </c>
      <c r="X175" s="5">
        <v>18.030004343885</v>
      </c>
      <c r="Y175" s="5">
        <v>19.703834100999998</v>
      </c>
      <c r="Z175" s="5">
        <v>21.463974976109998</v>
      </c>
      <c r="AA175" s="5">
        <v>23.349093619199998</v>
      </c>
      <c r="AB175" s="5">
        <v>25.312737212824999</v>
      </c>
      <c r="AC175" s="5">
        <v>27.396983894875</v>
      </c>
      <c r="AD175" s="5">
        <v>29.581797740429998</v>
      </c>
      <c r="AE175" s="5">
        <v>29.728784622135002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0.78429700000000002</v>
      </c>
      <c r="E176" s="5">
        <v>1.403103</v>
      </c>
      <c r="F176" s="5">
        <v>1.9629890000000001</v>
      </c>
      <c r="G176" s="5">
        <v>2.4524569999999999</v>
      </c>
      <c r="H176" s="5">
        <v>2.8511630000000001</v>
      </c>
      <c r="I176" s="5">
        <v>2.9337700000000004</v>
      </c>
      <c r="J176" s="5">
        <v>3.1565189999999994</v>
      </c>
      <c r="K176" s="5">
        <v>3.5490979999999994</v>
      </c>
      <c r="L176" s="5">
        <v>3.8150280000000008</v>
      </c>
      <c r="M176" s="5">
        <v>4.0760119999999995</v>
      </c>
      <c r="N176" s="5">
        <v>4.6260350000000008</v>
      </c>
      <c r="O176" s="5">
        <v>5.2448150000000009</v>
      </c>
      <c r="P176" s="5">
        <v>5.8257370000000011</v>
      </c>
      <c r="Q176" s="5">
        <v>6.3521019999999995</v>
      </c>
      <c r="R176" s="5">
        <v>6.8651939999999998</v>
      </c>
      <c r="S176" s="5">
        <v>7.1223680000000007</v>
      </c>
      <c r="T176" s="5">
        <v>7.2354590000000005</v>
      </c>
      <c r="U176" s="5">
        <v>7.2812550000000007</v>
      </c>
      <c r="V176" s="5">
        <v>7.2268980000000012</v>
      </c>
      <c r="W176" s="5">
        <v>7.0892839999999993</v>
      </c>
      <c r="X176" s="5">
        <v>7.1246879999999999</v>
      </c>
      <c r="Y176" s="5">
        <v>7.1913909999999976</v>
      </c>
      <c r="Z176" s="5">
        <v>7.2593880000000004</v>
      </c>
      <c r="AA176" s="5">
        <v>7.3007839999999993</v>
      </c>
      <c r="AB176" s="5">
        <v>7.3490309999999992</v>
      </c>
      <c r="AC176" s="5">
        <v>7.2703799999999994</v>
      </c>
      <c r="AD176" s="5">
        <v>7.1865010000000016</v>
      </c>
      <c r="AE176" s="5">
        <v>7.1865010000000016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0.17027540360000001</v>
      </c>
      <c r="T179" s="5">
        <v>2.7538165101599996</v>
      </c>
      <c r="U179" s="5">
        <v>2.7538165101599996</v>
      </c>
      <c r="V179" s="5">
        <v>2.7538165101599996</v>
      </c>
      <c r="W179" s="5">
        <v>2.7538165101599996</v>
      </c>
      <c r="X179" s="5">
        <v>2.7538165101599996</v>
      </c>
      <c r="Y179" s="5">
        <v>2.7538165101599996</v>
      </c>
      <c r="Z179" s="5">
        <v>2.7538165101599996</v>
      </c>
      <c r="AA179" s="5">
        <v>2.7538165101599996</v>
      </c>
      <c r="AB179" s="5">
        <v>2.7538165101599996</v>
      </c>
      <c r="AC179" s="5">
        <v>2.7538165101599996</v>
      </c>
      <c r="AD179" s="5">
        <v>6.9583365767199998</v>
      </c>
      <c r="AE179" s="5">
        <v>6.9583365767199998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0.177234</v>
      </c>
      <c r="E181" s="5">
        <v>0.25385200000000002</v>
      </c>
      <c r="F181" s="5">
        <v>0.34049200000000002</v>
      </c>
      <c r="G181" s="5">
        <v>0.42854599999999998</v>
      </c>
      <c r="H181" s="5">
        <v>0.52407000000000004</v>
      </c>
      <c r="I181" s="5">
        <v>0.62826599999999999</v>
      </c>
      <c r="J181" s="5">
        <v>0.79303599999999996</v>
      </c>
      <c r="K181" s="5">
        <v>0.99175479582000003</v>
      </c>
      <c r="L181" s="5">
        <v>1.2257964611099998</v>
      </c>
      <c r="M181" s="5">
        <v>1.5154033582999999</v>
      </c>
      <c r="N181" s="5">
        <v>1.8525460994399998</v>
      </c>
      <c r="O181" s="5">
        <v>2.2242779065849998</v>
      </c>
      <c r="P181" s="5">
        <v>2.6158697714599999</v>
      </c>
      <c r="Q181" s="5">
        <v>3.0340323817850003</v>
      </c>
      <c r="R181" s="5">
        <v>3.4611048156050002</v>
      </c>
      <c r="S181" s="5">
        <v>3.9100311481299999</v>
      </c>
      <c r="T181" s="5">
        <v>4.3138377653299997</v>
      </c>
      <c r="U181" s="5">
        <v>4.7349114211899996</v>
      </c>
      <c r="V181" s="5">
        <v>5.1581130626949996</v>
      </c>
      <c r="W181" s="5">
        <v>5.6152779068100003</v>
      </c>
      <c r="X181" s="5">
        <v>6.09989296011</v>
      </c>
      <c r="Y181" s="5">
        <v>6.61594202651</v>
      </c>
      <c r="Z181" s="5">
        <v>7.1544283970299993</v>
      </c>
      <c r="AA181" s="5">
        <v>7.7296852599650006</v>
      </c>
      <c r="AB181" s="5">
        <v>8.3255817648649995</v>
      </c>
      <c r="AC181" s="5">
        <v>8.955569384084999</v>
      </c>
      <c r="AD181" s="5">
        <v>9.6143613852450009</v>
      </c>
      <c r="AE181" s="5">
        <v>9.6549281924599981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0.49089899999999997</v>
      </c>
      <c r="E182" s="5">
        <v>0.627193</v>
      </c>
      <c r="F182" s="5">
        <v>0.74812099999999981</v>
      </c>
      <c r="G182" s="5">
        <v>0.84191099999999985</v>
      </c>
      <c r="H182" s="5">
        <v>0.92225799999999991</v>
      </c>
      <c r="I182" s="5">
        <v>0.99943300000000013</v>
      </c>
      <c r="J182" s="5">
        <v>1.1646390000000002</v>
      </c>
      <c r="K182" s="5">
        <v>1.3450150000000003</v>
      </c>
      <c r="L182" s="5">
        <v>1.5271239999999999</v>
      </c>
      <c r="M182" s="5">
        <v>1.7546359999999996</v>
      </c>
      <c r="N182" s="5">
        <v>2.0123870000000004</v>
      </c>
      <c r="O182" s="5">
        <v>2.2390749999999997</v>
      </c>
      <c r="P182" s="5">
        <v>2.4365670000000001</v>
      </c>
      <c r="Q182" s="5">
        <v>2.5932060000000003</v>
      </c>
      <c r="R182" s="5">
        <v>2.7111649999999998</v>
      </c>
      <c r="S182" s="5">
        <v>2.7954279999999994</v>
      </c>
      <c r="T182" s="5">
        <v>2.8215239999999988</v>
      </c>
      <c r="U182" s="5">
        <v>2.8181010000000004</v>
      </c>
      <c r="V182" s="5">
        <v>2.7976619999999999</v>
      </c>
      <c r="W182" s="5">
        <v>2.8031940000000004</v>
      </c>
      <c r="X182" s="5">
        <v>2.8320970000000001</v>
      </c>
      <c r="Y182" s="5">
        <v>2.8457520000000001</v>
      </c>
      <c r="Z182" s="5">
        <v>2.8537750000000006</v>
      </c>
      <c r="AA182" s="5">
        <v>2.843815999999999</v>
      </c>
      <c r="AB182" s="5">
        <v>2.8260709999999989</v>
      </c>
      <c r="AC182" s="5">
        <v>2.7962929999999995</v>
      </c>
      <c r="AD182" s="5">
        <v>2.769620999999999</v>
      </c>
      <c r="AE182" s="5">
        <v>2.769620999999999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0.5903643878</v>
      </c>
      <c r="L184" s="5">
        <v>0.5903643878</v>
      </c>
      <c r="M184" s="5">
        <v>0.5903643878</v>
      </c>
      <c r="N184" s="5">
        <v>0.5903643878</v>
      </c>
      <c r="O184" s="5">
        <v>2.8414824945999997</v>
      </c>
      <c r="P184" s="5">
        <v>2.8414824945999997</v>
      </c>
      <c r="Q184" s="5">
        <v>10.267204378840001</v>
      </c>
      <c r="R184" s="5">
        <v>10.267204378840001</v>
      </c>
      <c r="S184" s="5">
        <v>10.267204378840001</v>
      </c>
      <c r="T184" s="5">
        <v>10.267204378840001</v>
      </c>
      <c r="U184" s="5">
        <v>10.267204378840001</v>
      </c>
      <c r="V184" s="5">
        <v>10.267204378840001</v>
      </c>
      <c r="W184" s="5">
        <v>10.267204378840001</v>
      </c>
      <c r="X184" s="5">
        <v>10.267204378840001</v>
      </c>
      <c r="Y184" s="5">
        <v>10.267204378840001</v>
      </c>
      <c r="Z184" s="5">
        <v>10.267204378840001</v>
      </c>
      <c r="AA184" s="5">
        <v>10.267204378840001</v>
      </c>
      <c r="AB184" s="5">
        <v>10.267204378840001</v>
      </c>
      <c r="AC184" s="5">
        <v>10.267204378840001</v>
      </c>
      <c r="AD184" s="5">
        <v>10.267204378840001</v>
      </c>
      <c r="AE184" s="5">
        <v>10.267204378840001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1.295E-2</v>
      </c>
      <c r="E187" s="5">
        <v>2.6112E-2</v>
      </c>
      <c r="F187" s="5">
        <v>4.4142000000000001E-2</v>
      </c>
      <c r="G187" s="5">
        <v>6.6091999999999998E-2</v>
      </c>
      <c r="H187" s="5">
        <v>9.2412000000000008E-2</v>
      </c>
      <c r="I187" s="5">
        <v>0.12335400000000001</v>
      </c>
      <c r="J187" s="5">
        <v>0.17060600000000001</v>
      </c>
      <c r="K187" s="5">
        <v>0.22195862709</v>
      </c>
      <c r="L187" s="5">
        <v>0.28157472483000001</v>
      </c>
      <c r="M187" s="5">
        <v>0.35696275249999998</v>
      </c>
      <c r="N187" s="5">
        <v>0.44614944786499999</v>
      </c>
      <c r="O187" s="5">
        <v>0.54867149695000006</v>
      </c>
      <c r="P187" s="5">
        <v>0.65943704218499999</v>
      </c>
      <c r="Q187" s="5">
        <v>0.78005994754499997</v>
      </c>
      <c r="R187" s="5">
        <v>0.9062977728199999</v>
      </c>
      <c r="S187" s="5">
        <v>1.040121219285</v>
      </c>
      <c r="T187" s="5">
        <v>1.1649292652800001</v>
      </c>
      <c r="U187" s="5">
        <v>1.2964645485349999</v>
      </c>
      <c r="V187" s="5">
        <v>1.429901401595</v>
      </c>
      <c r="W187" s="5">
        <v>1.5737032151449999</v>
      </c>
      <c r="X187" s="5">
        <v>1.7260508378449999</v>
      </c>
      <c r="Y187" s="5">
        <v>1.8881865054349998</v>
      </c>
      <c r="Z187" s="5">
        <v>2.0577294330499996</v>
      </c>
      <c r="AA187" s="5">
        <v>2.2388078230950001</v>
      </c>
      <c r="AB187" s="5">
        <v>2.4264294353149998</v>
      </c>
      <c r="AC187" s="5">
        <v>2.6247670563300001</v>
      </c>
      <c r="AD187" s="5">
        <v>2.8318587599800003</v>
      </c>
      <c r="AE187" s="5">
        <v>2.8430535487099999</v>
      </c>
    </row>
    <row r="188" spans="1:31">
      <c r="A188" s="59" t="s">
        <v>140</v>
      </c>
      <c r="B188" s="59" t="s">
        <v>130</v>
      </c>
      <c r="C188" s="59" t="s">
        <v>91</v>
      </c>
      <c r="D188" s="5">
        <v>9.6873000000000001E-2</v>
      </c>
      <c r="E188" s="5">
        <v>0.13844099999999998</v>
      </c>
      <c r="F188" s="5">
        <v>0.174792</v>
      </c>
      <c r="G188" s="5">
        <v>0.20226900000000003</v>
      </c>
      <c r="H188" s="5">
        <v>0.22322</v>
      </c>
      <c r="I188" s="5">
        <v>0.23985300000000001</v>
      </c>
      <c r="J188" s="5">
        <v>0.27319900000000003</v>
      </c>
      <c r="K188" s="5">
        <v>0.31722600000000001</v>
      </c>
      <c r="L188" s="5">
        <v>0.35755400000000004</v>
      </c>
      <c r="M188" s="5">
        <v>0.41061799999999998</v>
      </c>
      <c r="N188" s="5">
        <v>0.47207399999999988</v>
      </c>
      <c r="O188" s="5">
        <v>0.53293299999999999</v>
      </c>
      <c r="P188" s="5">
        <v>0.58844799999999986</v>
      </c>
      <c r="Q188" s="5">
        <v>0.63538300000000003</v>
      </c>
      <c r="R188" s="5">
        <v>0.67350200000000016</v>
      </c>
      <c r="S188" s="5">
        <v>0.70202500000000012</v>
      </c>
      <c r="T188" s="5">
        <v>0.71373099999999978</v>
      </c>
      <c r="U188" s="5">
        <v>0.71706000000000003</v>
      </c>
      <c r="V188" s="5">
        <v>0.71355499999999994</v>
      </c>
      <c r="W188" s="5">
        <v>0.71602399999999999</v>
      </c>
      <c r="X188" s="5">
        <v>0.72410000000000008</v>
      </c>
      <c r="Y188" s="5">
        <v>0.73117500000000013</v>
      </c>
      <c r="Z188" s="5">
        <v>0.73704199999999997</v>
      </c>
      <c r="AA188" s="5">
        <v>0.73800500000000002</v>
      </c>
      <c r="AB188" s="5">
        <v>0.73683199999999993</v>
      </c>
      <c r="AC188" s="5">
        <v>0.73098499999999988</v>
      </c>
      <c r="AD188" s="5">
        <v>0.72396800000000006</v>
      </c>
      <c r="AE188" s="5">
        <v>0.72396800000000006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30.048999999999999</v>
      </c>
      <c r="S191" s="5">
        <v>30.048999999999999</v>
      </c>
      <c r="T191" s="5">
        <v>30.048999999999999</v>
      </c>
      <c r="U191" s="5">
        <v>30.048999999999999</v>
      </c>
      <c r="V191" s="5">
        <v>30.048999999999999</v>
      </c>
      <c r="W191" s="5">
        <v>30.048999999999999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12.422000000000001</v>
      </c>
      <c r="I192" s="5">
        <v>15.621999999999998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16.222000000000001</v>
      </c>
      <c r="U192" s="5">
        <v>16.222000000000001</v>
      </c>
      <c r="V192" s="5">
        <v>16.222000000000001</v>
      </c>
      <c r="W192" s="5">
        <v>16.222000000000001</v>
      </c>
      <c r="X192" s="5">
        <v>16.222000000000001</v>
      </c>
      <c r="Y192" s="5">
        <v>16.222000000000001</v>
      </c>
      <c r="Z192" s="5">
        <v>11.421999999999999</v>
      </c>
      <c r="AA192" s="5">
        <v>11.421999999999999</v>
      </c>
      <c r="AB192" s="5">
        <v>4.0220000000000002</v>
      </c>
      <c r="AC192" s="5">
        <v>0.82199999999999995</v>
      </c>
      <c r="AD192" s="5">
        <v>0.94881999575999998</v>
      </c>
      <c r="AE192" s="5">
        <v>0.94881999575999998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9" t="s">
        <v>141</v>
      </c>
      <c r="B194" s="59" t="s">
        <v>126</v>
      </c>
      <c r="C194" s="59" t="s">
        <v>90</v>
      </c>
      <c r="D194" s="5">
        <v>0.19439000000000001</v>
      </c>
      <c r="E194" s="5">
        <v>0.38778199999999996</v>
      </c>
      <c r="F194" s="5">
        <v>0.64293400000000001</v>
      </c>
      <c r="G194" s="5">
        <v>0.95461600000000013</v>
      </c>
      <c r="H194" s="5">
        <v>1.3278779999800001</v>
      </c>
      <c r="I194" s="5">
        <v>1.7685240000200002</v>
      </c>
      <c r="J194" s="5">
        <v>2.4472339999999999</v>
      </c>
      <c r="K194" s="5">
        <v>3.1792912904050001</v>
      </c>
      <c r="L194" s="5">
        <v>4.0532339049049995</v>
      </c>
      <c r="M194" s="5">
        <v>5.11723319667</v>
      </c>
      <c r="N194" s="5">
        <v>6.43023426347</v>
      </c>
      <c r="O194" s="5">
        <v>7.9057333170550006</v>
      </c>
      <c r="P194" s="5">
        <v>9.4718205509300013</v>
      </c>
      <c r="Q194" s="5">
        <v>11.167270950860001</v>
      </c>
      <c r="R194" s="5">
        <v>12.912038666960001</v>
      </c>
      <c r="S194" s="5">
        <v>14.73846369202</v>
      </c>
      <c r="T194" s="5">
        <v>16.415895738775003</v>
      </c>
      <c r="U194" s="5">
        <v>18.159610702915</v>
      </c>
      <c r="V194" s="5">
        <v>19.909619633599998</v>
      </c>
      <c r="W194" s="5">
        <v>21.794410553789998</v>
      </c>
      <c r="X194" s="5">
        <v>23.789931412960001</v>
      </c>
      <c r="Y194" s="5">
        <v>25.916185676149997</v>
      </c>
      <c r="Z194" s="5">
        <v>28.143168150450002</v>
      </c>
      <c r="AA194" s="5">
        <v>30.528180027294997</v>
      </c>
      <c r="AB194" s="5">
        <v>33.003186534479994</v>
      </c>
      <c r="AC194" s="5">
        <v>35.626558730494999</v>
      </c>
      <c r="AD194" s="5">
        <v>38.366984215949998</v>
      </c>
      <c r="AE194" s="5">
        <v>38.530625895745004</v>
      </c>
    </row>
    <row r="195" spans="1:31">
      <c r="A195" s="59" t="s">
        <v>141</v>
      </c>
      <c r="B195" s="59" t="s">
        <v>126</v>
      </c>
      <c r="C195" s="59" t="s">
        <v>91</v>
      </c>
      <c r="D195" s="5">
        <v>1.2905990000000001</v>
      </c>
      <c r="E195" s="5">
        <v>1.8669420000000001</v>
      </c>
      <c r="F195" s="5">
        <v>2.3402640000000003</v>
      </c>
      <c r="G195" s="5">
        <v>2.721489</v>
      </c>
      <c r="H195" s="5">
        <v>3.0202579999999997</v>
      </c>
      <c r="I195" s="5">
        <v>3.2545370000000005</v>
      </c>
      <c r="J195" s="5">
        <v>3.7212140000000007</v>
      </c>
      <c r="K195" s="5">
        <v>4.3609040000000006</v>
      </c>
      <c r="L195" s="5">
        <v>5.0073279999999993</v>
      </c>
      <c r="M195" s="5">
        <v>5.7303620000000004</v>
      </c>
      <c r="N195" s="5">
        <v>6.740787000000001</v>
      </c>
      <c r="O195" s="5">
        <v>7.6745400000000012</v>
      </c>
      <c r="P195" s="5">
        <v>8.4862740000000016</v>
      </c>
      <c r="Q195" s="5">
        <v>9.1783719999999995</v>
      </c>
      <c r="R195" s="5">
        <v>9.7157289999999996</v>
      </c>
      <c r="S195" s="5">
        <v>10.088803999999998</v>
      </c>
      <c r="T195" s="5">
        <v>10.215768000000001</v>
      </c>
      <c r="U195" s="5">
        <v>10.213255999999999</v>
      </c>
      <c r="V195" s="5">
        <v>10.122492000000001</v>
      </c>
      <c r="W195" s="5">
        <v>10.065595000000002</v>
      </c>
      <c r="X195" s="5">
        <v>10.181203000000002</v>
      </c>
      <c r="Y195" s="5">
        <v>10.256219000000002</v>
      </c>
      <c r="Z195" s="5">
        <v>10.301365999999998</v>
      </c>
      <c r="AA195" s="5">
        <v>10.294813</v>
      </c>
      <c r="AB195" s="5">
        <v>10.252349000000001</v>
      </c>
      <c r="AC195" s="5">
        <v>10.143596999999996</v>
      </c>
      <c r="AD195" s="5">
        <v>10.015876</v>
      </c>
      <c r="AE195" s="5">
        <v>10.015876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13.09333367208</v>
      </c>
      <c r="R197" s="5">
        <v>18.242829735840001</v>
      </c>
      <c r="S197" s="5">
        <v>18.242829735840001</v>
      </c>
      <c r="T197" s="5">
        <v>20.5032859608</v>
      </c>
      <c r="U197" s="5">
        <v>20.5032859608</v>
      </c>
      <c r="V197" s="5">
        <v>22.718302866240002</v>
      </c>
      <c r="W197" s="5">
        <v>22.718302866240002</v>
      </c>
      <c r="X197" s="5">
        <v>22.718302866240002</v>
      </c>
      <c r="Y197" s="5">
        <v>22.718302866240002</v>
      </c>
      <c r="Z197" s="5">
        <v>29.900504228160003</v>
      </c>
      <c r="AA197" s="5">
        <v>29.900504228160003</v>
      </c>
      <c r="AB197" s="5">
        <v>29.900504228160003</v>
      </c>
      <c r="AC197" s="5">
        <v>29.900504228160003</v>
      </c>
      <c r="AD197" s="5">
        <v>29.900504228160003</v>
      </c>
      <c r="AE197" s="5">
        <v>29.900504228160003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7.8818974274000002</v>
      </c>
      <c r="J198" s="5">
        <v>7.9724530864799998</v>
      </c>
      <c r="K198" s="5">
        <v>15.5240111532</v>
      </c>
      <c r="L198" s="5">
        <v>15.5240111532</v>
      </c>
      <c r="M198" s="5">
        <v>15.5240111532</v>
      </c>
      <c r="N198" s="5">
        <v>18.054824333759999</v>
      </c>
      <c r="O198" s="5">
        <v>18.054824333759999</v>
      </c>
      <c r="P198" s="5">
        <v>18.054824333759999</v>
      </c>
      <c r="Q198" s="5">
        <v>18.054824333759999</v>
      </c>
      <c r="R198" s="5">
        <v>20.0057989208</v>
      </c>
      <c r="S198" s="5">
        <v>27.626360979440001</v>
      </c>
      <c r="T198" s="5">
        <v>30.317010188960001</v>
      </c>
      <c r="U198" s="5">
        <v>30.317010188960001</v>
      </c>
      <c r="V198" s="5">
        <v>34.786502535280007</v>
      </c>
      <c r="W198" s="5">
        <v>34.786502535280007</v>
      </c>
      <c r="X198" s="5">
        <v>34.786502535280007</v>
      </c>
      <c r="Y198" s="5">
        <v>34.786502535280007</v>
      </c>
      <c r="Z198" s="5">
        <v>34.786502535280007</v>
      </c>
      <c r="AA198" s="5">
        <v>34.786502535280007</v>
      </c>
      <c r="AB198" s="5">
        <v>34.786502535280007</v>
      </c>
      <c r="AC198" s="5">
        <v>40.440964095800005</v>
      </c>
      <c r="AD198" s="5">
        <v>53.806307005520004</v>
      </c>
      <c r="AE198" s="5">
        <v>46.254748938800006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0.32345154702000001</v>
      </c>
      <c r="J199" s="5">
        <v>0.32345154702000001</v>
      </c>
      <c r="K199" s="5">
        <v>0.32345154702000001</v>
      </c>
      <c r="L199" s="5">
        <v>0.32345154702000001</v>
      </c>
      <c r="M199" s="5">
        <v>0.32345154702000001</v>
      </c>
      <c r="N199" s="5">
        <v>0.32345154702000001</v>
      </c>
      <c r="O199" s="5">
        <v>0.32345154702000001</v>
      </c>
      <c r="P199" s="5">
        <v>0.32345154702000001</v>
      </c>
      <c r="Q199" s="5">
        <v>0.32345154702000001</v>
      </c>
      <c r="R199" s="5">
        <v>0.32345154702000001</v>
      </c>
      <c r="S199" s="5">
        <v>0.32345154702000001</v>
      </c>
      <c r="T199" s="5">
        <v>0.32345154702000001</v>
      </c>
      <c r="U199" s="5">
        <v>0.32345154702000001</v>
      </c>
      <c r="V199" s="5">
        <v>0.32345154702000001</v>
      </c>
      <c r="W199" s="5">
        <v>0.32345154702000001</v>
      </c>
      <c r="X199" s="5">
        <v>0.32345154702000001</v>
      </c>
      <c r="Y199" s="5">
        <v>0.32345154702000001</v>
      </c>
      <c r="Z199" s="5">
        <v>0.32345154702000001</v>
      </c>
      <c r="AA199" s="5">
        <v>0.32345154702000001</v>
      </c>
      <c r="AB199" s="5">
        <v>0.32345154702000001</v>
      </c>
      <c r="AC199" s="5">
        <v>0.15</v>
      </c>
      <c r="AD199" s="5">
        <v>0.15</v>
      </c>
      <c r="AE199" s="5">
        <v>0.15</v>
      </c>
    </row>
    <row r="200" spans="1:31">
      <c r="A200" s="59" t="s">
        <v>141</v>
      </c>
      <c r="B200" s="59" t="s">
        <v>127</v>
      </c>
      <c r="C200" s="59" t="s">
        <v>90</v>
      </c>
      <c r="D200" s="5">
        <v>0.14129399998</v>
      </c>
      <c r="E200" s="5">
        <v>0.30395800002000001</v>
      </c>
      <c r="F200" s="5">
        <v>0.53381000000000001</v>
      </c>
      <c r="G200" s="5">
        <v>0.813106</v>
      </c>
      <c r="H200" s="5">
        <v>1.146738</v>
      </c>
      <c r="I200" s="5">
        <v>1.550006</v>
      </c>
      <c r="J200" s="5">
        <v>2.1779019999799996</v>
      </c>
      <c r="K200" s="5">
        <v>2.8239585915449998</v>
      </c>
      <c r="L200" s="5">
        <v>3.4868108320349998</v>
      </c>
      <c r="M200" s="5">
        <v>4.2915399553900002</v>
      </c>
      <c r="N200" s="5">
        <v>5.2811603713600004</v>
      </c>
      <c r="O200" s="5">
        <v>6.3950273002500007</v>
      </c>
      <c r="P200" s="5">
        <v>7.5862314719300006</v>
      </c>
      <c r="Q200" s="5">
        <v>8.8577822420450012</v>
      </c>
      <c r="R200" s="5">
        <v>10.169888386215</v>
      </c>
      <c r="S200" s="5">
        <v>11.545914341805</v>
      </c>
      <c r="T200" s="5">
        <v>12.764630874205</v>
      </c>
      <c r="U200" s="5">
        <v>14.01262180554</v>
      </c>
      <c r="V200" s="5">
        <v>15.235826242095001</v>
      </c>
      <c r="W200" s="5">
        <v>16.550862035824998</v>
      </c>
      <c r="X200" s="5">
        <v>17.939280273454997</v>
      </c>
      <c r="Y200" s="5">
        <v>19.407113092399999</v>
      </c>
      <c r="Z200" s="5">
        <v>20.940613881545001</v>
      </c>
      <c r="AA200" s="5">
        <v>22.57659538319</v>
      </c>
      <c r="AB200" s="5">
        <v>24.272251064640002</v>
      </c>
      <c r="AC200" s="5">
        <v>26.07354447682</v>
      </c>
      <c r="AD200" s="5">
        <v>27.941384198834999</v>
      </c>
      <c r="AE200" s="5">
        <v>28.04476365911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0.93413899999999994</v>
      </c>
      <c r="E201" s="5">
        <v>1.486032</v>
      </c>
      <c r="F201" s="5">
        <v>1.9983319999999998</v>
      </c>
      <c r="G201" s="5">
        <v>2.3772110000000004</v>
      </c>
      <c r="H201" s="5">
        <v>2.6857309999999996</v>
      </c>
      <c r="I201" s="5">
        <v>2.9478589999999993</v>
      </c>
      <c r="J201" s="5">
        <v>3.4452570000000007</v>
      </c>
      <c r="K201" s="5">
        <v>4.0823709999999993</v>
      </c>
      <c r="L201" s="5">
        <v>4.5611999999999995</v>
      </c>
      <c r="M201" s="5">
        <v>5.1066079999999987</v>
      </c>
      <c r="N201" s="5">
        <v>5.893184999999999</v>
      </c>
      <c r="O201" s="5">
        <v>6.655151</v>
      </c>
      <c r="P201" s="5">
        <v>7.3638430000000001</v>
      </c>
      <c r="Q201" s="5">
        <v>7.9421039999999996</v>
      </c>
      <c r="R201" s="5">
        <v>8.4166529999999984</v>
      </c>
      <c r="S201" s="5">
        <v>8.7754529999999971</v>
      </c>
      <c r="T201" s="5">
        <v>8.9196810000000006</v>
      </c>
      <c r="U201" s="5">
        <v>8.9421520000000001</v>
      </c>
      <c r="V201" s="5">
        <v>8.8258210000000012</v>
      </c>
      <c r="W201" s="5">
        <v>8.7349959999999989</v>
      </c>
      <c r="X201" s="5">
        <v>8.7984870000000015</v>
      </c>
      <c r="Y201" s="5">
        <v>8.8397610000000011</v>
      </c>
      <c r="Z201" s="5">
        <v>8.8853490000000015</v>
      </c>
      <c r="AA201" s="5">
        <v>8.8638999999999974</v>
      </c>
      <c r="AB201" s="5">
        <v>8.8276219999999999</v>
      </c>
      <c r="AC201" s="5">
        <v>8.7483510000000013</v>
      </c>
      <c r="AD201" s="5">
        <v>8.6558369999999965</v>
      </c>
      <c r="AE201" s="5">
        <v>8.6558369999999965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12.93784582704</v>
      </c>
      <c r="U203" s="5">
        <v>12.93784582704</v>
      </c>
      <c r="V203" s="5">
        <v>12.93784582704</v>
      </c>
      <c r="W203" s="5">
        <v>12.93784582704</v>
      </c>
      <c r="X203" s="5">
        <v>12.93784582704</v>
      </c>
      <c r="Y203" s="5">
        <v>12.93784582704</v>
      </c>
      <c r="Z203" s="5">
        <v>12.93784582704</v>
      </c>
      <c r="AA203" s="5">
        <v>12.93784582704</v>
      </c>
      <c r="AB203" s="5">
        <v>12.93784582704</v>
      </c>
      <c r="AC203" s="5">
        <v>12.93784582704</v>
      </c>
      <c r="AD203" s="5">
        <v>12.93784582704</v>
      </c>
      <c r="AE203" s="5">
        <v>12.93784582704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1.11614023232</v>
      </c>
      <c r="O204" s="5">
        <v>1.11614023232</v>
      </c>
      <c r="P204" s="5">
        <v>2.3103599668799997</v>
      </c>
      <c r="Q204" s="5">
        <v>4.9134599141599997</v>
      </c>
      <c r="R204" s="5">
        <v>4.9134599141599997</v>
      </c>
      <c r="S204" s="5">
        <v>4.9134599141599997</v>
      </c>
      <c r="T204" s="5">
        <v>4.9134599141599997</v>
      </c>
      <c r="U204" s="5">
        <v>4.9134599141599997</v>
      </c>
      <c r="V204" s="5">
        <v>4.9134599141599997</v>
      </c>
      <c r="W204" s="5">
        <v>4.9134599141599997</v>
      </c>
      <c r="X204" s="5">
        <v>4.9134599141599997</v>
      </c>
      <c r="Y204" s="5">
        <v>4.9134599141599997</v>
      </c>
      <c r="Z204" s="5">
        <v>4.9134599141599997</v>
      </c>
      <c r="AA204" s="5">
        <v>4.9134599141599997</v>
      </c>
      <c r="AB204" s="5">
        <v>4.9134599141599997</v>
      </c>
      <c r="AC204" s="5">
        <v>4.9134599141599997</v>
      </c>
      <c r="AD204" s="5">
        <v>4.9134599141599997</v>
      </c>
      <c r="AE204" s="5">
        <v>4.9134599141599997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0.56455999999999995</v>
      </c>
      <c r="R205" s="5">
        <v>0.56455999999999995</v>
      </c>
      <c r="S205" s="5">
        <v>0.56455999999999995</v>
      </c>
      <c r="T205" s="5">
        <v>0.56455999999999995</v>
      </c>
      <c r="U205" s="5">
        <v>0.56455999999999995</v>
      </c>
      <c r="V205" s="5">
        <v>0.56455999999999995</v>
      </c>
      <c r="W205" s="5">
        <v>0.56455999999999995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9" t="s">
        <v>141</v>
      </c>
      <c r="B206" s="59" t="s">
        <v>128</v>
      </c>
      <c r="C206" s="59" t="s">
        <v>90</v>
      </c>
      <c r="D206" s="5">
        <v>0.11161</v>
      </c>
      <c r="E206" s="5">
        <v>0.27435599999999999</v>
      </c>
      <c r="F206" s="5">
        <v>0.50951400000000002</v>
      </c>
      <c r="G206" s="5">
        <v>0.81549400000000005</v>
      </c>
      <c r="H206" s="5">
        <v>1.1945239999999999</v>
      </c>
      <c r="I206" s="5">
        <v>1.5451159999999999</v>
      </c>
      <c r="J206" s="5">
        <v>2.0498980000000002</v>
      </c>
      <c r="K206" s="5">
        <v>2.5815388810150002</v>
      </c>
      <c r="L206" s="5">
        <v>3.1455602480300002</v>
      </c>
      <c r="M206" s="5">
        <v>3.8200426915450003</v>
      </c>
      <c r="N206" s="5">
        <v>4.6911656939449999</v>
      </c>
      <c r="O206" s="5">
        <v>5.7236920958500006</v>
      </c>
      <c r="P206" s="5">
        <v>6.8466633628600002</v>
      </c>
      <c r="Q206" s="5">
        <v>8.0847969820549999</v>
      </c>
      <c r="R206" s="5">
        <v>9.4407073651500006</v>
      </c>
      <c r="S206" s="5">
        <v>10.823985475835</v>
      </c>
      <c r="T206" s="5">
        <v>12.145885763219999</v>
      </c>
      <c r="U206" s="5">
        <v>13.548879691469999</v>
      </c>
      <c r="V206" s="5">
        <v>14.978759922350001</v>
      </c>
      <c r="W206" s="5">
        <v>16.456960919829999</v>
      </c>
      <c r="X206" s="5">
        <v>18.030004343885</v>
      </c>
      <c r="Y206" s="5">
        <v>19.703834100999998</v>
      </c>
      <c r="Z206" s="5">
        <v>21.463974976109998</v>
      </c>
      <c r="AA206" s="5">
        <v>23.349093619199998</v>
      </c>
      <c r="AB206" s="5">
        <v>25.312737212824999</v>
      </c>
      <c r="AC206" s="5">
        <v>27.396983894875</v>
      </c>
      <c r="AD206" s="5">
        <v>29.581797740429998</v>
      </c>
      <c r="AE206" s="5">
        <v>29.728784622135002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0.78429700000000002</v>
      </c>
      <c r="E207" s="5">
        <v>1.403103</v>
      </c>
      <c r="F207" s="5">
        <v>1.9629890000000001</v>
      </c>
      <c r="G207" s="5">
        <v>2.4524569999999999</v>
      </c>
      <c r="H207" s="5">
        <v>2.8511630000000001</v>
      </c>
      <c r="I207" s="5">
        <v>2.9337700000000004</v>
      </c>
      <c r="J207" s="5">
        <v>3.1565189999999994</v>
      </c>
      <c r="K207" s="5">
        <v>3.5490979999999994</v>
      </c>
      <c r="L207" s="5">
        <v>3.8150280000000008</v>
      </c>
      <c r="M207" s="5">
        <v>4.0760119999999995</v>
      </c>
      <c r="N207" s="5">
        <v>4.6260350000000008</v>
      </c>
      <c r="O207" s="5">
        <v>5.2448150000000009</v>
      </c>
      <c r="P207" s="5">
        <v>5.8257370000000011</v>
      </c>
      <c r="Q207" s="5">
        <v>6.3521019999999995</v>
      </c>
      <c r="R207" s="5">
        <v>6.8651939999999998</v>
      </c>
      <c r="S207" s="5">
        <v>7.1223680000000007</v>
      </c>
      <c r="T207" s="5">
        <v>7.2354590000000005</v>
      </c>
      <c r="U207" s="5">
        <v>7.2812550000000007</v>
      </c>
      <c r="V207" s="5">
        <v>7.2268980000000012</v>
      </c>
      <c r="W207" s="5">
        <v>7.0892839999999993</v>
      </c>
      <c r="X207" s="5">
        <v>7.1246879999999999</v>
      </c>
      <c r="Y207" s="5">
        <v>7.1913909999999976</v>
      </c>
      <c r="Z207" s="5">
        <v>7.2593880000000004</v>
      </c>
      <c r="AA207" s="5">
        <v>7.3007839999999993</v>
      </c>
      <c r="AB207" s="5">
        <v>7.3490309999999992</v>
      </c>
      <c r="AC207" s="5">
        <v>7.2703799999999994</v>
      </c>
      <c r="AD207" s="5">
        <v>7.1865010000000016</v>
      </c>
      <c r="AE207" s="5">
        <v>7.1865010000000016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0.19291034768000001</v>
      </c>
      <c r="T210" s="5">
        <v>2.7541928771199999</v>
      </c>
      <c r="U210" s="5">
        <v>2.7541928771199999</v>
      </c>
      <c r="V210" s="5">
        <v>2.7541928771199999</v>
      </c>
      <c r="W210" s="5">
        <v>2.7541928771199999</v>
      </c>
      <c r="X210" s="5">
        <v>2.7541928771199999</v>
      </c>
      <c r="Y210" s="5">
        <v>2.7541928771199999</v>
      </c>
      <c r="Z210" s="5">
        <v>2.7541928771199999</v>
      </c>
      <c r="AA210" s="5">
        <v>2.7541928771199999</v>
      </c>
      <c r="AB210" s="5">
        <v>2.7541928771199999</v>
      </c>
      <c r="AC210" s="5">
        <v>2.7541928771199999</v>
      </c>
      <c r="AD210" s="5">
        <v>6.9577544796000002</v>
      </c>
      <c r="AE210" s="5">
        <v>6.9577544796000002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0.177234</v>
      </c>
      <c r="E212" s="5">
        <v>0.25385200000000002</v>
      </c>
      <c r="F212" s="5">
        <v>0.34049200000000002</v>
      </c>
      <c r="G212" s="5">
        <v>0.42854599999999998</v>
      </c>
      <c r="H212" s="5">
        <v>0.52407000000000004</v>
      </c>
      <c r="I212" s="5">
        <v>0.62826599999999999</v>
      </c>
      <c r="J212" s="5">
        <v>0.79303599999999996</v>
      </c>
      <c r="K212" s="5">
        <v>0.99175479582000003</v>
      </c>
      <c r="L212" s="5">
        <v>1.2257964611099998</v>
      </c>
      <c r="M212" s="5">
        <v>1.5154033582999999</v>
      </c>
      <c r="N212" s="5">
        <v>1.8525460994399998</v>
      </c>
      <c r="O212" s="5">
        <v>2.2242779065849998</v>
      </c>
      <c r="P212" s="5">
        <v>2.6158697714599999</v>
      </c>
      <c r="Q212" s="5">
        <v>3.0340323817850003</v>
      </c>
      <c r="R212" s="5">
        <v>3.4611048156050002</v>
      </c>
      <c r="S212" s="5">
        <v>3.9100311481299999</v>
      </c>
      <c r="T212" s="5">
        <v>4.3138377653299997</v>
      </c>
      <c r="U212" s="5">
        <v>4.7349114211899996</v>
      </c>
      <c r="V212" s="5">
        <v>5.1581130626949996</v>
      </c>
      <c r="W212" s="5">
        <v>5.6152779068100003</v>
      </c>
      <c r="X212" s="5">
        <v>6.09989296011</v>
      </c>
      <c r="Y212" s="5">
        <v>6.61594202651</v>
      </c>
      <c r="Z212" s="5">
        <v>7.1544283970299993</v>
      </c>
      <c r="AA212" s="5">
        <v>7.7296852599650006</v>
      </c>
      <c r="AB212" s="5">
        <v>8.3255817648649995</v>
      </c>
      <c r="AC212" s="5">
        <v>8.955569384084999</v>
      </c>
      <c r="AD212" s="5">
        <v>9.6143613852450009</v>
      </c>
      <c r="AE212" s="5">
        <v>9.6549281924599981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0.49089899999999997</v>
      </c>
      <c r="E213" s="5">
        <v>0.627193</v>
      </c>
      <c r="F213" s="5">
        <v>0.74812099999999981</v>
      </c>
      <c r="G213" s="5">
        <v>0.84191099999999985</v>
      </c>
      <c r="H213" s="5">
        <v>0.92225799999999991</v>
      </c>
      <c r="I213" s="5">
        <v>0.99943300000000013</v>
      </c>
      <c r="J213" s="5">
        <v>1.1646390000000002</v>
      </c>
      <c r="K213" s="5">
        <v>1.3450150000000003</v>
      </c>
      <c r="L213" s="5">
        <v>1.5271239999999999</v>
      </c>
      <c r="M213" s="5">
        <v>1.7546359999999996</v>
      </c>
      <c r="N213" s="5">
        <v>2.0123870000000004</v>
      </c>
      <c r="O213" s="5">
        <v>2.2390749999999997</v>
      </c>
      <c r="P213" s="5">
        <v>2.4365670000000001</v>
      </c>
      <c r="Q213" s="5">
        <v>2.5932060000000003</v>
      </c>
      <c r="R213" s="5">
        <v>2.7111649999999998</v>
      </c>
      <c r="S213" s="5">
        <v>2.7954279999999994</v>
      </c>
      <c r="T213" s="5">
        <v>2.8215239999999988</v>
      </c>
      <c r="U213" s="5">
        <v>2.8181010000000004</v>
      </c>
      <c r="V213" s="5">
        <v>2.7976619999999999</v>
      </c>
      <c r="W213" s="5">
        <v>2.8031940000000004</v>
      </c>
      <c r="X213" s="5">
        <v>2.8320970000000001</v>
      </c>
      <c r="Y213" s="5">
        <v>2.8457520000000001</v>
      </c>
      <c r="Z213" s="5">
        <v>2.8537750000000006</v>
      </c>
      <c r="AA213" s="5">
        <v>2.843815999999999</v>
      </c>
      <c r="AB213" s="5">
        <v>2.8260709999999989</v>
      </c>
      <c r="AC213" s="5">
        <v>2.7962929999999995</v>
      </c>
      <c r="AD213" s="5">
        <v>2.769620999999999</v>
      </c>
      <c r="AE213" s="5">
        <v>2.769620999999999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0.59629372359999999</v>
      </c>
      <c r="L215" s="5">
        <v>0.59629372359999999</v>
      </c>
      <c r="M215" s="5">
        <v>0.59629372359999999</v>
      </c>
      <c r="N215" s="5">
        <v>0.59629372359999999</v>
      </c>
      <c r="O215" s="5">
        <v>2.8661254198000004</v>
      </c>
      <c r="P215" s="5">
        <v>2.8661254198000004</v>
      </c>
      <c r="Q215" s="5">
        <v>10.16864592572</v>
      </c>
      <c r="R215" s="5">
        <v>10.16864592572</v>
      </c>
      <c r="S215" s="5">
        <v>10.16864592572</v>
      </c>
      <c r="T215" s="5">
        <v>10.16864592572</v>
      </c>
      <c r="U215" s="5">
        <v>10.16864592572</v>
      </c>
      <c r="V215" s="5">
        <v>10.16864592572</v>
      </c>
      <c r="W215" s="5">
        <v>10.16864592572</v>
      </c>
      <c r="X215" s="5">
        <v>10.16864592572</v>
      </c>
      <c r="Y215" s="5">
        <v>10.16864592572</v>
      </c>
      <c r="Z215" s="5">
        <v>10.16864592572</v>
      </c>
      <c r="AA215" s="5">
        <v>10.16864592572</v>
      </c>
      <c r="AB215" s="5">
        <v>10.16864592572</v>
      </c>
      <c r="AC215" s="5">
        <v>10.16864592572</v>
      </c>
      <c r="AD215" s="5">
        <v>10.16864592572</v>
      </c>
      <c r="AE215" s="5">
        <v>10.16864592572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1.295E-2</v>
      </c>
      <c r="E218" s="5">
        <v>2.6112E-2</v>
      </c>
      <c r="F218" s="5">
        <v>4.4142000000000001E-2</v>
      </c>
      <c r="G218" s="5">
        <v>6.6091999999999998E-2</v>
      </c>
      <c r="H218" s="5">
        <v>9.2412000000000008E-2</v>
      </c>
      <c r="I218" s="5">
        <v>0.12335400000000001</v>
      </c>
      <c r="J218" s="5">
        <v>0.17060600000000001</v>
      </c>
      <c r="K218" s="5">
        <v>0.22195862709</v>
      </c>
      <c r="L218" s="5">
        <v>0.28157472483000001</v>
      </c>
      <c r="M218" s="5">
        <v>0.35696275249999998</v>
      </c>
      <c r="N218" s="5">
        <v>0.44614944786499999</v>
      </c>
      <c r="O218" s="5">
        <v>0.54867149695000006</v>
      </c>
      <c r="P218" s="5">
        <v>0.65943704218499999</v>
      </c>
      <c r="Q218" s="5">
        <v>0.78005994754499997</v>
      </c>
      <c r="R218" s="5">
        <v>0.9062977728199999</v>
      </c>
      <c r="S218" s="5">
        <v>1.040121219285</v>
      </c>
      <c r="T218" s="5">
        <v>1.1649292652800001</v>
      </c>
      <c r="U218" s="5">
        <v>1.2964645485349999</v>
      </c>
      <c r="V218" s="5">
        <v>1.429901401595</v>
      </c>
      <c r="W218" s="5">
        <v>1.5737032151449999</v>
      </c>
      <c r="X218" s="5">
        <v>1.7260508378449999</v>
      </c>
      <c r="Y218" s="5">
        <v>1.8881865054349998</v>
      </c>
      <c r="Z218" s="5">
        <v>2.0577294330499996</v>
      </c>
      <c r="AA218" s="5">
        <v>2.2388078230950001</v>
      </c>
      <c r="AB218" s="5">
        <v>2.4264294353149998</v>
      </c>
      <c r="AC218" s="5">
        <v>2.6247670563300001</v>
      </c>
      <c r="AD218" s="5">
        <v>2.8318587599800003</v>
      </c>
      <c r="AE218" s="5">
        <v>2.8430535487099999</v>
      </c>
    </row>
    <row r="219" spans="1:31">
      <c r="A219" s="59" t="s">
        <v>141</v>
      </c>
      <c r="B219" s="59" t="s">
        <v>130</v>
      </c>
      <c r="C219" s="59" t="s">
        <v>91</v>
      </c>
      <c r="D219" s="5">
        <v>9.6873000000000001E-2</v>
      </c>
      <c r="E219" s="5">
        <v>0.13844099999999998</v>
      </c>
      <c r="F219" s="5">
        <v>0.174792</v>
      </c>
      <c r="G219" s="5">
        <v>0.20226900000000003</v>
      </c>
      <c r="H219" s="5">
        <v>0.22322</v>
      </c>
      <c r="I219" s="5">
        <v>0.23985300000000001</v>
      </c>
      <c r="J219" s="5">
        <v>0.27319900000000003</v>
      </c>
      <c r="K219" s="5">
        <v>0.31722600000000001</v>
      </c>
      <c r="L219" s="5">
        <v>0.35755400000000004</v>
      </c>
      <c r="M219" s="5">
        <v>0.41061799999999998</v>
      </c>
      <c r="N219" s="5">
        <v>0.47207399999999988</v>
      </c>
      <c r="O219" s="5">
        <v>0.53293299999999999</v>
      </c>
      <c r="P219" s="5">
        <v>0.58844799999999986</v>
      </c>
      <c r="Q219" s="5">
        <v>0.63538300000000003</v>
      </c>
      <c r="R219" s="5">
        <v>0.67350200000000016</v>
      </c>
      <c r="S219" s="5">
        <v>0.70202500000000012</v>
      </c>
      <c r="T219" s="5">
        <v>0.71373099999999978</v>
      </c>
      <c r="U219" s="5">
        <v>0.71706000000000003</v>
      </c>
      <c r="V219" s="5">
        <v>0.71355499999999994</v>
      </c>
      <c r="W219" s="5">
        <v>0.71602399999999999</v>
      </c>
      <c r="X219" s="5">
        <v>0.72410000000000008</v>
      </c>
      <c r="Y219" s="5">
        <v>0.73117500000000013</v>
      </c>
      <c r="Z219" s="5">
        <v>0.73704199999999997</v>
      </c>
      <c r="AA219" s="5">
        <v>0.73800500000000002</v>
      </c>
      <c r="AB219" s="5">
        <v>0.73683199999999993</v>
      </c>
      <c r="AC219" s="5">
        <v>0.73098499999999988</v>
      </c>
      <c r="AD219" s="5">
        <v>0.72396800000000006</v>
      </c>
      <c r="AE219" s="5">
        <v>0.72396800000000006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24.86298283456</v>
      </c>
      <c r="J222" s="5">
        <v>24.86298283456</v>
      </c>
      <c r="K222" s="5">
        <v>24.86298283456</v>
      </c>
      <c r="L222" s="5">
        <v>24.86298283456</v>
      </c>
      <c r="M222" s="5">
        <v>24.86298283456</v>
      </c>
      <c r="N222" s="5">
        <v>24.86298283456</v>
      </c>
      <c r="O222" s="5">
        <v>24.86298283456</v>
      </c>
      <c r="P222" s="5">
        <v>24.86298283456</v>
      </c>
      <c r="Q222" s="5">
        <v>24.86298283456</v>
      </c>
      <c r="R222" s="5">
        <v>24.86298283456</v>
      </c>
      <c r="S222" s="5">
        <v>24.86298283456</v>
      </c>
      <c r="T222" s="5">
        <v>24.86298283456</v>
      </c>
      <c r="U222" s="5">
        <v>24.86298283456</v>
      </c>
      <c r="V222" s="5">
        <v>24.86298283456</v>
      </c>
      <c r="W222" s="5">
        <v>24.86298283456</v>
      </c>
      <c r="X222" s="5">
        <v>24.86298283456</v>
      </c>
      <c r="Y222" s="5">
        <v>24.86298283456</v>
      </c>
      <c r="Z222" s="5">
        <v>24.86298283456</v>
      </c>
      <c r="AA222" s="5">
        <v>24.86298283456</v>
      </c>
      <c r="AB222" s="5">
        <v>24.86298283456</v>
      </c>
      <c r="AC222" s="5">
        <v>24.86298283456</v>
      </c>
      <c r="AD222" s="5">
        <v>24.86298283456</v>
      </c>
      <c r="AE222" s="5">
        <v>31.205007593920001</v>
      </c>
    </row>
    <row r="223" spans="1:31">
      <c r="A223" s="59" t="s">
        <v>39</v>
      </c>
      <c r="B223" s="59" t="s">
        <v>126</v>
      </c>
      <c r="C223" s="59" t="s">
        <v>106</v>
      </c>
      <c r="D223" s="5">
        <v>0.222</v>
      </c>
      <c r="E223" s="5">
        <v>0.222</v>
      </c>
      <c r="F223" s="5">
        <v>5.0220000000000011</v>
      </c>
      <c r="G223" s="5">
        <v>10.67342396568</v>
      </c>
      <c r="H223" s="5">
        <v>15.109767309599999</v>
      </c>
      <c r="I223" s="5">
        <v>19.824497230360002</v>
      </c>
      <c r="J223" s="5">
        <v>19.824497230360002</v>
      </c>
      <c r="K223" s="5">
        <v>19.824497230360002</v>
      </c>
      <c r="L223" s="5">
        <v>19.824497230360002</v>
      </c>
      <c r="M223" s="5">
        <v>19.824497230360002</v>
      </c>
      <c r="N223" s="5">
        <v>21.513046644120003</v>
      </c>
      <c r="O223" s="5">
        <v>21.513046644120003</v>
      </c>
      <c r="P223" s="5">
        <v>21.513046644120003</v>
      </c>
      <c r="Q223" s="5">
        <v>21.666916716519999</v>
      </c>
      <c r="R223" s="5">
        <v>21.666916716519999</v>
      </c>
      <c r="S223" s="5">
        <v>21.666916716519999</v>
      </c>
      <c r="T223" s="5">
        <v>21.666916716519999</v>
      </c>
      <c r="U223" s="5">
        <v>21.666916716519999</v>
      </c>
      <c r="V223" s="5">
        <v>21.666916716519999</v>
      </c>
      <c r="W223" s="5">
        <v>21.666916716519999</v>
      </c>
      <c r="X223" s="5">
        <v>21.666916716519999</v>
      </c>
      <c r="Y223" s="5">
        <v>21.666916716519999</v>
      </c>
      <c r="Z223" s="5">
        <v>16.866916716520002</v>
      </c>
      <c r="AA223" s="5">
        <v>11.215492750839999</v>
      </c>
      <c r="AB223" s="5">
        <v>6.7791494069200002</v>
      </c>
      <c r="AC223" s="5">
        <v>2.0644194861599998</v>
      </c>
      <c r="AD223" s="5">
        <v>2.0644194861599998</v>
      </c>
      <c r="AE223" s="5">
        <v>2.0644194861599998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9" t="s">
        <v>39</v>
      </c>
      <c r="B225" s="59" t="s">
        <v>126</v>
      </c>
      <c r="C225" s="59" t="s">
        <v>90</v>
      </c>
      <c r="D225" s="5">
        <v>0.19439000000000001</v>
      </c>
      <c r="E225" s="5">
        <v>0.38778199999999996</v>
      </c>
      <c r="F225" s="5">
        <v>0.64293400000000001</v>
      </c>
      <c r="G225" s="5">
        <v>0.95461600000000013</v>
      </c>
      <c r="H225" s="5">
        <v>1.3278779999800001</v>
      </c>
      <c r="I225" s="5">
        <v>1.7685240000200002</v>
      </c>
      <c r="J225" s="5">
        <v>2.4472339999999999</v>
      </c>
      <c r="K225" s="5">
        <v>3.1792912904050001</v>
      </c>
      <c r="L225" s="5">
        <v>4.0532339049049995</v>
      </c>
      <c r="M225" s="5">
        <v>5.11723319667</v>
      </c>
      <c r="N225" s="5">
        <v>6.43023426347</v>
      </c>
      <c r="O225" s="5">
        <v>7.9057333170550006</v>
      </c>
      <c r="P225" s="5">
        <v>9.4718205509300013</v>
      </c>
      <c r="Q225" s="5">
        <v>11.167270950860001</v>
      </c>
      <c r="R225" s="5">
        <v>12.912038666960001</v>
      </c>
      <c r="S225" s="5">
        <v>14.73846369202</v>
      </c>
      <c r="T225" s="5">
        <v>16.415895738775003</v>
      </c>
      <c r="U225" s="5">
        <v>18.159610702915</v>
      </c>
      <c r="V225" s="5">
        <v>19.909619633599998</v>
      </c>
      <c r="W225" s="5">
        <v>21.794410553789998</v>
      </c>
      <c r="X225" s="5">
        <v>23.789931412960001</v>
      </c>
      <c r="Y225" s="5">
        <v>25.916185676149997</v>
      </c>
      <c r="Z225" s="5">
        <v>28.143168150450002</v>
      </c>
      <c r="AA225" s="5">
        <v>30.528180027294997</v>
      </c>
      <c r="AB225" s="5">
        <v>33.003186534479994</v>
      </c>
      <c r="AC225" s="5">
        <v>35.626558730494999</v>
      </c>
      <c r="AD225" s="5">
        <v>38.366984215949998</v>
      </c>
      <c r="AE225" s="5">
        <v>38.530625895745004</v>
      </c>
    </row>
    <row r="226" spans="1:31">
      <c r="A226" s="59" t="s">
        <v>39</v>
      </c>
      <c r="B226" s="59" t="s">
        <v>126</v>
      </c>
      <c r="C226" s="59" t="s">
        <v>91</v>
      </c>
      <c r="D226" s="5">
        <v>1.2905990000000001</v>
      </c>
      <c r="E226" s="5">
        <v>1.8669420000000001</v>
      </c>
      <c r="F226" s="5">
        <v>2.3402640000000003</v>
      </c>
      <c r="G226" s="5">
        <v>2.721489</v>
      </c>
      <c r="H226" s="5">
        <v>3.0202579999999997</v>
      </c>
      <c r="I226" s="5">
        <v>3.2545370000000005</v>
      </c>
      <c r="J226" s="5">
        <v>3.7212140000000007</v>
      </c>
      <c r="K226" s="5">
        <v>4.3609040000000006</v>
      </c>
      <c r="L226" s="5">
        <v>5.0073279999999993</v>
      </c>
      <c r="M226" s="5">
        <v>5.7303620000000004</v>
      </c>
      <c r="N226" s="5">
        <v>6.740787000000001</v>
      </c>
      <c r="O226" s="5">
        <v>7.6745400000000012</v>
      </c>
      <c r="P226" s="5">
        <v>8.4862740000000016</v>
      </c>
      <c r="Q226" s="5">
        <v>9.1783719999999995</v>
      </c>
      <c r="R226" s="5">
        <v>9.7157289999999996</v>
      </c>
      <c r="S226" s="5">
        <v>10.088803999999998</v>
      </c>
      <c r="T226" s="5">
        <v>10.215768000000001</v>
      </c>
      <c r="U226" s="5">
        <v>10.213255999999999</v>
      </c>
      <c r="V226" s="5">
        <v>10.122492000000001</v>
      </c>
      <c r="W226" s="5">
        <v>10.065595000000002</v>
      </c>
      <c r="X226" s="5">
        <v>10.181203000000002</v>
      </c>
      <c r="Y226" s="5">
        <v>10.256219000000002</v>
      </c>
      <c r="Z226" s="5">
        <v>10.301365999999998</v>
      </c>
      <c r="AA226" s="5">
        <v>10.294813</v>
      </c>
      <c r="AB226" s="5">
        <v>10.252349000000001</v>
      </c>
      <c r="AC226" s="5">
        <v>10.143596999999996</v>
      </c>
      <c r="AD226" s="5">
        <v>10.015876</v>
      </c>
      <c r="AE226" s="5">
        <v>10.015876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1.0906085587200001</v>
      </c>
      <c r="J228" s="5">
        <v>1.0906085587200001</v>
      </c>
      <c r="K228" s="5">
        <v>19.659934058160001</v>
      </c>
      <c r="L228" s="5">
        <v>19.659934058160001</v>
      </c>
      <c r="M228" s="5">
        <v>19.659934058160001</v>
      </c>
      <c r="N228" s="5">
        <v>19.659934058160001</v>
      </c>
      <c r="O228" s="5">
        <v>44.109020371680003</v>
      </c>
      <c r="P228" s="5">
        <v>44.109020371680003</v>
      </c>
      <c r="Q228" s="5">
        <v>44.109020371680003</v>
      </c>
      <c r="R228" s="5">
        <v>44.109020371680003</v>
      </c>
      <c r="S228" s="5">
        <v>44.109020371680003</v>
      </c>
      <c r="T228" s="5">
        <v>44.109020371680003</v>
      </c>
      <c r="U228" s="5">
        <v>44.109020371680003</v>
      </c>
      <c r="V228" s="5">
        <v>44.109020371680003</v>
      </c>
      <c r="W228" s="5">
        <v>44.109020371680003</v>
      </c>
      <c r="X228" s="5">
        <v>44.109020371680003</v>
      </c>
      <c r="Y228" s="5">
        <v>44.109020371680003</v>
      </c>
      <c r="Z228" s="5">
        <v>44.109020371680003</v>
      </c>
      <c r="AA228" s="5">
        <v>44.109020371680003</v>
      </c>
      <c r="AB228" s="5">
        <v>44.109020371680003</v>
      </c>
      <c r="AC228" s="5">
        <v>44.109020371680003</v>
      </c>
      <c r="AD228" s="5">
        <v>44.109020371680003</v>
      </c>
      <c r="AE228" s="5">
        <v>44.109020371680003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5.7</v>
      </c>
      <c r="E229" s="5">
        <v>5.7</v>
      </c>
      <c r="F229" s="5">
        <v>7.7</v>
      </c>
      <c r="G229" s="5">
        <v>11.02295378124</v>
      </c>
      <c r="H229" s="5">
        <v>14.489118338720001</v>
      </c>
      <c r="I229" s="5">
        <v>18.262114835999999</v>
      </c>
      <c r="J229" s="5">
        <v>18.262114835999999</v>
      </c>
      <c r="K229" s="5">
        <v>18.262114835999999</v>
      </c>
      <c r="L229" s="5">
        <v>18.262114835999999</v>
      </c>
      <c r="M229" s="5">
        <v>18.262114835999999</v>
      </c>
      <c r="N229" s="5">
        <v>19.731105889279998</v>
      </c>
      <c r="O229" s="5">
        <v>22.184519843439997</v>
      </c>
      <c r="P229" s="5">
        <v>22.184519843439997</v>
      </c>
      <c r="Q229" s="5">
        <v>22.184519843439997</v>
      </c>
      <c r="R229" s="5">
        <v>22.184519843439997</v>
      </c>
      <c r="S229" s="5">
        <v>22.184519843439997</v>
      </c>
      <c r="T229" s="5">
        <v>24.340422201520003</v>
      </c>
      <c r="U229" s="5">
        <v>24.340422201520003</v>
      </c>
      <c r="V229" s="5">
        <v>24.340422201520003</v>
      </c>
      <c r="W229" s="5">
        <v>24.340422201520003</v>
      </c>
      <c r="X229" s="5">
        <v>24.340422201520003</v>
      </c>
      <c r="Y229" s="5">
        <v>24.340422201520003</v>
      </c>
      <c r="Z229" s="5">
        <v>24.340422201520003</v>
      </c>
      <c r="AA229" s="5">
        <v>21.01746842028</v>
      </c>
      <c r="AB229" s="5">
        <v>19.729732421680001</v>
      </c>
      <c r="AC229" s="5">
        <v>18.24203872216</v>
      </c>
      <c r="AD229" s="5">
        <v>18.24203872216</v>
      </c>
      <c r="AE229" s="5">
        <v>19.364058233360002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1.0637684727399999</v>
      </c>
      <c r="H230" s="5">
        <v>1.0637684727399999</v>
      </c>
      <c r="I230" s="5">
        <v>1.0637684727399999</v>
      </c>
      <c r="J230" s="5">
        <v>1.0637684727399999</v>
      </c>
      <c r="K230" s="5">
        <v>1.0637684727399999</v>
      </c>
      <c r="L230" s="5">
        <v>1.0637684727399999</v>
      </c>
      <c r="M230" s="5">
        <v>1.0637684727399999</v>
      </c>
      <c r="N230" s="5">
        <v>1.0637684727399999</v>
      </c>
      <c r="O230" s="5">
        <v>1.0637684727399999</v>
      </c>
      <c r="P230" s="5">
        <v>1.0637684727399999</v>
      </c>
      <c r="Q230" s="5">
        <v>1.0637684727399999</v>
      </c>
      <c r="R230" s="5">
        <v>1.0637684727399999</v>
      </c>
      <c r="S230" s="5">
        <v>1.0637684727399999</v>
      </c>
      <c r="T230" s="5">
        <v>1.0637684727399999</v>
      </c>
      <c r="U230" s="5">
        <v>1.0637684727399999</v>
      </c>
      <c r="V230" s="5">
        <v>1.0637684727399999</v>
      </c>
      <c r="W230" s="5">
        <v>1.0637684727399999</v>
      </c>
      <c r="X230" s="5">
        <v>1.0637684727399999</v>
      </c>
      <c r="Y230" s="5">
        <v>1.0637684727399999</v>
      </c>
      <c r="Z230" s="5">
        <v>1.0637684727399999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9" t="s">
        <v>39</v>
      </c>
      <c r="B231" s="59" t="s">
        <v>127</v>
      </c>
      <c r="C231" s="59" t="s">
        <v>90</v>
      </c>
      <c r="D231" s="5">
        <v>0.14129399998</v>
      </c>
      <c r="E231" s="5">
        <v>0.30395800002000001</v>
      </c>
      <c r="F231" s="5">
        <v>0.53381000000000001</v>
      </c>
      <c r="G231" s="5">
        <v>0.813106</v>
      </c>
      <c r="H231" s="5">
        <v>1.146738</v>
      </c>
      <c r="I231" s="5">
        <v>1.550006</v>
      </c>
      <c r="J231" s="5">
        <v>2.1779019999799996</v>
      </c>
      <c r="K231" s="5">
        <v>2.8239585915449998</v>
      </c>
      <c r="L231" s="5">
        <v>3.4868108320349998</v>
      </c>
      <c r="M231" s="5">
        <v>4.2915399553900002</v>
      </c>
      <c r="N231" s="5">
        <v>5.2811603713600004</v>
      </c>
      <c r="O231" s="5">
        <v>6.3950273002500007</v>
      </c>
      <c r="P231" s="5">
        <v>7.5862314719300006</v>
      </c>
      <c r="Q231" s="5">
        <v>8.8577822420450012</v>
      </c>
      <c r="R231" s="5">
        <v>10.169888386215</v>
      </c>
      <c r="S231" s="5">
        <v>11.545914341805</v>
      </c>
      <c r="T231" s="5">
        <v>12.764630874205</v>
      </c>
      <c r="U231" s="5">
        <v>14.01262180554</v>
      </c>
      <c r="V231" s="5">
        <v>15.235826242095001</v>
      </c>
      <c r="W231" s="5">
        <v>16.550862035824998</v>
      </c>
      <c r="X231" s="5">
        <v>17.939280273454997</v>
      </c>
      <c r="Y231" s="5">
        <v>19.407113092399999</v>
      </c>
      <c r="Z231" s="5">
        <v>20.940613881545001</v>
      </c>
      <c r="AA231" s="5">
        <v>22.57659538319</v>
      </c>
      <c r="AB231" s="5">
        <v>24.272251064640002</v>
      </c>
      <c r="AC231" s="5">
        <v>26.07354447682</v>
      </c>
      <c r="AD231" s="5">
        <v>27.941384198834999</v>
      </c>
      <c r="AE231" s="5">
        <v>28.04476365911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0.93413899999999994</v>
      </c>
      <c r="E232" s="5">
        <v>1.486032</v>
      </c>
      <c r="F232" s="5">
        <v>1.9983319999999998</v>
      </c>
      <c r="G232" s="5">
        <v>2.3772110000000004</v>
      </c>
      <c r="H232" s="5">
        <v>2.6857309999999996</v>
      </c>
      <c r="I232" s="5">
        <v>2.9478589999999993</v>
      </c>
      <c r="J232" s="5">
        <v>3.4452570000000007</v>
      </c>
      <c r="K232" s="5">
        <v>4.0823709999999993</v>
      </c>
      <c r="L232" s="5">
        <v>4.5611999999999995</v>
      </c>
      <c r="M232" s="5">
        <v>5.1066079999999987</v>
      </c>
      <c r="N232" s="5">
        <v>5.893184999999999</v>
      </c>
      <c r="O232" s="5">
        <v>6.655151</v>
      </c>
      <c r="P232" s="5">
        <v>7.3638430000000001</v>
      </c>
      <c r="Q232" s="5">
        <v>7.9421039999999996</v>
      </c>
      <c r="R232" s="5">
        <v>8.4166529999999984</v>
      </c>
      <c r="S232" s="5">
        <v>8.7754529999999971</v>
      </c>
      <c r="T232" s="5">
        <v>8.9196810000000006</v>
      </c>
      <c r="U232" s="5">
        <v>8.9421520000000001</v>
      </c>
      <c r="V232" s="5">
        <v>8.8258210000000012</v>
      </c>
      <c r="W232" s="5">
        <v>8.7349959999999989</v>
      </c>
      <c r="X232" s="5">
        <v>8.7984870000000015</v>
      </c>
      <c r="Y232" s="5">
        <v>8.8397610000000011</v>
      </c>
      <c r="Z232" s="5">
        <v>8.8853490000000015</v>
      </c>
      <c r="AA232" s="5">
        <v>8.8638999999999974</v>
      </c>
      <c r="AB232" s="5">
        <v>8.8276219999999999</v>
      </c>
      <c r="AC232" s="5">
        <v>8.7483510000000013</v>
      </c>
      <c r="AD232" s="5">
        <v>8.6558369999999965</v>
      </c>
      <c r="AE232" s="5">
        <v>8.6558369999999965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6.4005592778400002</v>
      </c>
      <c r="K234" s="5">
        <v>12.118829051279999</v>
      </c>
      <c r="L234" s="5">
        <v>12.118829051279999</v>
      </c>
      <c r="M234" s="5">
        <v>12.118829051279999</v>
      </c>
      <c r="N234" s="5">
        <v>12.118829051279999</v>
      </c>
      <c r="O234" s="5">
        <v>12.118829051279999</v>
      </c>
      <c r="P234" s="5">
        <v>12.118829051279999</v>
      </c>
      <c r="Q234" s="5">
        <v>12.118829051279999</v>
      </c>
      <c r="R234" s="5">
        <v>12.118829051279999</v>
      </c>
      <c r="S234" s="5">
        <v>12.118829051279999</v>
      </c>
      <c r="T234" s="5">
        <v>12.118829051279999</v>
      </c>
      <c r="U234" s="5">
        <v>12.118829051279999</v>
      </c>
      <c r="V234" s="5">
        <v>12.118829051279999</v>
      </c>
      <c r="W234" s="5">
        <v>12.118829051279999</v>
      </c>
      <c r="X234" s="5">
        <v>12.118829051279999</v>
      </c>
      <c r="Y234" s="5">
        <v>12.118829051279999</v>
      </c>
      <c r="Z234" s="5">
        <v>12.118829051279999</v>
      </c>
      <c r="AA234" s="5">
        <v>12.118829051279999</v>
      </c>
      <c r="AB234" s="5">
        <v>12.118829051279999</v>
      </c>
      <c r="AC234" s="5">
        <v>12.118829051279999</v>
      </c>
      <c r="AD234" s="5">
        <v>12.118829051279999</v>
      </c>
      <c r="AE234" s="5">
        <v>12.118829051279999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13.032083157440001</v>
      </c>
      <c r="K235" s="5">
        <v>13.032083157440001</v>
      </c>
      <c r="L235" s="5">
        <v>13.032083157440001</v>
      </c>
      <c r="M235" s="5">
        <v>13.032083157440001</v>
      </c>
      <c r="N235" s="5">
        <v>13.032083157440001</v>
      </c>
      <c r="O235" s="5">
        <v>13.032083157440001</v>
      </c>
      <c r="P235" s="5">
        <v>13.032083157440001</v>
      </c>
      <c r="Q235" s="5">
        <v>15.424919170639999</v>
      </c>
      <c r="R235" s="5">
        <v>15.424919170639999</v>
      </c>
      <c r="S235" s="5">
        <v>15.424919170639999</v>
      </c>
      <c r="T235" s="5">
        <v>15.424919170639999</v>
      </c>
      <c r="U235" s="5">
        <v>15.424919170639999</v>
      </c>
      <c r="V235" s="5">
        <v>15.424919170639999</v>
      </c>
      <c r="W235" s="5">
        <v>15.424919170639999</v>
      </c>
      <c r="X235" s="5">
        <v>15.424919170639999</v>
      </c>
      <c r="Y235" s="5">
        <v>15.424919170639999</v>
      </c>
      <c r="Z235" s="5">
        <v>15.424919170639999</v>
      </c>
      <c r="AA235" s="5">
        <v>15.424919170639999</v>
      </c>
      <c r="AB235" s="5">
        <v>15.424919170639999</v>
      </c>
      <c r="AC235" s="5">
        <v>15.424919170639999</v>
      </c>
      <c r="AD235" s="5">
        <v>2.3928360131999997</v>
      </c>
      <c r="AE235" s="5">
        <v>2.3928360131999997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0.56455999999999995</v>
      </c>
      <c r="R236" s="5">
        <v>0.56455999999999995</v>
      </c>
      <c r="S236" s="5">
        <v>0.56455999999999995</v>
      </c>
      <c r="T236" s="5">
        <v>0.56455999999999995</v>
      </c>
      <c r="U236" s="5">
        <v>0.56455999999999995</v>
      </c>
      <c r="V236" s="5">
        <v>0.56455999999999995</v>
      </c>
      <c r="W236" s="5">
        <v>0.56455999999999995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9" t="s">
        <v>39</v>
      </c>
      <c r="B237" s="59" t="s">
        <v>128</v>
      </c>
      <c r="C237" s="59" t="s">
        <v>90</v>
      </c>
      <c r="D237" s="5">
        <v>0.11161</v>
      </c>
      <c r="E237" s="5">
        <v>0.27435599999999999</v>
      </c>
      <c r="F237" s="5">
        <v>0.50951400000000002</v>
      </c>
      <c r="G237" s="5">
        <v>0.81549400000000005</v>
      </c>
      <c r="H237" s="5">
        <v>1.1945239999999999</v>
      </c>
      <c r="I237" s="5">
        <v>1.5451159999999999</v>
      </c>
      <c r="J237" s="5">
        <v>2.0498980000000002</v>
      </c>
      <c r="K237" s="5">
        <v>2.5815388810150002</v>
      </c>
      <c r="L237" s="5">
        <v>3.1455602480300002</v>
      </c>
      <c r="M237" s="5">
        <v>3.8200426915450003</v>
      </c>
      <c r="N237" s="5">
        <v>4.6911656939449999</v>
      </c>
      <c r="O237" s="5">
        <v>5.7236920958500006</v>
      </c>
      <c r="P237" s="5">
        <v>6.8466633628600002</v>
      </c>
      <c r="Q237" s="5">
        <v>8.0847969820549999</v>
      </c>
      <c r="R237" s="5">
        <v>9.4407073651500006</v>
      </c>
      <c r="S237" s="5">
        <v>10.823985475835</v>
      </c>
      <c r="T237" s="5">
        <v>12.145885763219999</v>
      </c>
      <c r="U237" s="5">
        <v>13.548879691469999</v>
      </c>
      <c r="V237" s="5">
        <v>14.978759922350001</v>
      </c>
      <c r="W237" s="5">
        <v>16.456960919829999</v>
      </c>
      <c r="X237" s="5">
        <v>18.030004343885</v>
      </c>
      <c r="Y237" s="5">
        <v>19.703834100999998</v>
      </c>
      <c r="Z237" s="5">
        <v>21.463974976109998</v>
      </c>
      <c r="AA237" s="5">
        <v>23.349093619199998</v>
      </c>
      <c r="AB237" s="5">
        <v>25.312737212824999</v>
      </c>
      <c r="AC237" s="5">
        <v>27.396983894875</v>
      </c>
      <c r="AD237" s="5">
        <v>29.581797740429998</v>
      </c>
      <c r="AE237" s="5">
        <v>29.728784622135002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0.78429700000000002</v>
      </c>
      <c r="E238" s="5">
        <v>1.403103</v>
      </c>
      <c r="F238" s="5">
        <v>1.9629890000000001</v>
      </c>
      <c r="G238" s="5">
        <v>2.4524569999999999</v>
      </c>
      <c r="H238" s="5">
        <v>2.8511630000000001</v>
      </c>
      <c r="I238" s="5">
        <v>2.9337700000000004</v>
      </c>
      <c r="J238" s="5">
        <v>3.1565189999999994</v>
      </c>
      <c r="K238" s="5">
        <v>3.5490979999999994</v>
      </c>
      <c r="L238" s="5">
        <v>3.8150280000000008</v>
      </c>
      <c r="M238" s="5">
        <v>4.0760119999999995</v>
      </c>
      <c r="N238" s="5">
        <v>4.6260350000000008</v>
      </c>
      <c r="O238" s="5">
        <v>5.2448150000000009</v>
      </c>
      <c r="P238" s="5">
        <v>5.8257370000000011</v>
      </c>
      <c r="Q238" s="5">
        <v>6.3521019999999995</v>
      </c>
      <c r="R238" s="5">
        <v>6.8651939999999998</v>
      </c>
      <c r="S238" s="5">
        <v>7.1223680000000007</v>
      </c>
      <c r="T238" s="5">
        <v>7.2354590000000005</v>
      </c>
      <c r="U238" s="5">
        <v>7.2812550000000007</v>
      </c>
      <c r="V238" s="5">
        <v>7.2268980000000012</v>
      </c>
      <c r="W238" s="5">
        <v>7.0892839999999993</v>
      </c>
      <c r="X238" s="5">
        <v>7.1246879999999999</v>
      </c>
      <c r="Y238" s="5">
        <v>7.1913909999999976</v>
      </c>
      <c r="Z238" s="5">
        <v>7.2593880000000004</v>
      </c>
      <c r="AA238" s="5">
        <v>7.3007839999999993</v>
      </c>
      <c r="AB238" s="5">
        <v>7.3490309999999992</v>
      </c>
      <c r="AC238" s="5">
        <v>7.2703799999999994</v>
      </c>
      <c r="AD238" s="5">
        <v>7.1865010000000016</v>
      </c>
      <c r="AE238" s="5">
        <v>7.1865010000000016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0.55875319911999999</v>
      </c>
      <c r="K241" s="5">
        <v>1.6645652341600001</v>
      </c>
      <c r="L241" s="5">
        <v>1.6645652341600001</v>
      </c>
      <c r="M241" s="5">
        <v>1.6645652341600001</v>
      </c>
      <c r="N241" s="5">
        <v>1.6645652341600001</v>
      </c>
      <c r="O241" s="5">
        <v>1.6645652341600001</v>
      </c>
      <c r="P241" s="5">
        <v>1.6645652341600001</v>
      </c>
      <c r="Q241" s="5">
        <v>1.6645652341600001</v>
      </c>
      <c r="R241" s="5">
        <v>2.4744153936799997</v>
      </c>
      <c r="S241" s="5">
        <v>5.5938354693600001</v>
      </c>
      <c r="T241" s="5">
        <v>8.102576182</v>
      </c>
      <c r="U241" s="5">
        <v>8.102576182</v>
      </c>
      <c r="V241" s="5">
        <v>8.102576182</v>
      </c>
      <c r="W241" s="5">
        <v>8.102576182</v>
      </c>
      <c r="X241" s="5">
        <v>8.102576182</v>
      </c>
      <c r="Y241" s="5">
        <v>8.102576182</v>
      </c>
      <c r="Z241" s="5">
        <v>8.102576182</v>
      </c>
      <c r="AA241" s="5">
        <v>8.102576182</v>
      </c>
      <c r="AB241" s="5">
        <v>8.102576182</v>
      </c>
      <c r="AC241" s="5">
        <v>8.102576182</v>
      </c>
      <c r="AD241" s="5">
        <v>7.5438229828800001</v>
      </c>
      <c r="AE241" s="5">
        <v>6.4380109478399996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0.177234</v>
      </c>
      <c r="E243" s="5">
        <v>0.25385200000000002</v>
      </c>
      <c r="F243" s="5">
        <v>0.34049200000000002</v>
      </c>
      <c r="G243" s="5">
        <v>0.42854599999999998</v>
      </c>
      <c r="H243" s="5">
        <v>0.52407000000000004</v>
      </c>
      <c r="I243" s="5">
        <v>0.62826599999999999</v>
      </c>
      <c r="J243" s="5">
        <v>0.79303599999999996</v>
      </c>
      <c r="K243" s="5">
        <v>0.99175479582000003</v>
      </c>
      <c r="L243" s="5">
        <v>1.2257964611099998</v>
      </c>
      <c r="M243" s="5">
        <v>1.5154033582999999</v>
      </c>
      <c r="N243" s="5">
        <v>1.8525460994399998</v>
      </c>
      <c r="O243" s="5">
        <v>2.2242779065849998</v>
      </c>
      <c r="P243" s="5">
        <v>2.6158697714599999</v>
      </c>
      <c r="Q243" s="5">
        <v>3.0340323817850003</v>
      </c>
      <c r="R243" s="5">
        <v>3.4611048156050002</v>
      </c>
      <c r="S243" s="5">
        <v>3.9100311481299999</v>
      </c>
      <c r="T243" s="5">
        <v>4.3138377653299997</v>
      </c>
      <c r="U243" s="5">
        <v>4.7349114211899996</v>
      </c>
      <c r="V243" s="5">
        <v>5.1581130626949996</v>
      </c>
      <c r="W243" s="5">
        <v>5.6152779068100003</v>
      </c>
      <c r="X243" s="5">
        <v>6.09989296011</v>
      </c>
      <c r="Y243" s="5">
        <v>6.61594202651</v>
      </c>
      <c r="Z243" s="5">
        <v>7.1544283970299993</v>
      </c>
      <c r="AA243" s="5">
        <v>7.7296852599650006</v>
      </c>
      <c r="AB243" s="5">
        <v>8.3255817648649995</v>
      </c>
      <c r="AC243" s="5">
        <v>8.955569384084999</v>
      </c>
      <c r="AD243" s="5">
        <v>9.6143613852450009</v>
      </c>
      <c r="AE243" s="5">
        <v>9.6549281924599981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0.49089899999999997</v>
      </c>
      <c r="E244" s="5">
        <v>0.627193</v>
      </c>
      <c r="F244" s="5">
        <v>0.74812099999999981</v>
      </c>
      <c r="G244" s="5">
        <v>0.84191099999999985</v>
      </c>
      <c r="H244" s="5">
        <v>0.92225799999999991</v>
      </c>
      <c r="I244" s="5">
        <v>0.99943300000000013</v>
      </c>
      <c r="J244" s="5">
        <v>1.1646390000000002</v>
      </c>
      <c r="K244" s="5">
        <v>1.3450150000000003</v>
      </c>
      <c r="L244" s="5">
        <v>1.5271239999999999</v>
      </c>
      <c r="M244" s="5">
        <v>1.7546359999999996</v>
      </c>
      <c r="N244" s="5">
        <v>2.0123870000000004</v>
      </c>
      <c r="O244" s="5">
        <v>2.2390749999999997</v>
      </c>
      <c r="P244" s="5">
        <v>2.4365670000000001</v>
      </c>
      <c r="Q244" s="5">
        <v>2.5932060000000003</v>
      </c>
      <c r="R244" s="5">
        <v>2.7111649999999998</v>
      </c>
      <c r="S244" s="5">
        <v>2.7954279999999994</v>
      </c>
      <c r="T244" s="5">
        <v>2.8215239999999988</v>
      </c>
      <c r="U244" s="5">
        <v>2.8181010000000004</v>
      </c>
      <c r="V244" s="5">
        <v>2.7976619999999999</v>
      </c>
      <c r="W244" s="5">
        <v>2.8031940000000004</v>
      </c>
      <c r="X244" s="5">
        <v>2.8320970000000001</v>
      </c>
      <c r="Y244" s="5">
        <v>2.8457520000000001</v>
      </c>
      <c r="Z244" s="5">
        <v>2.8537750000000006</v>
      </c>
      <c r="AA244" s="5">
        <v>2.843815999999999</v>
      </c>
      <c r="AB244" s="5">
        <v>2.8260709999999989</v>
      </c>
      <c r="AC244" s="5">
        <v>2.7962929999999995</v>
      </c>
      <c r="AD244" s="5">
        <v>2.769620999999999</v>
      </c>
      <c r="AE244" s="5">
        <v>2.769620999999999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1.295E-2</v>
      </c>
      <c r="E249" s="5">
        <v>2.6112E-2</v>
      </c>
      <c r="F249" s="5">
        <v>4.4142000000000001E-2</v>
      </c>
      <c r="G249" s="5">
        <v>6.6091999999999998E-2</v>
      </c>
      <c r="H249" s="5">
        <v>9.2412000000000008E-2</v>
      </c>
      <c r="I249" s="5">
        <v>0.12335400000000001</v>
      </c>
      <c r="J249" s="5">
        <v>0.17060600000000001</v>
      </c>
      <c r="K249" s="5">
        <v>0.22195862709</v>
      </c>
      <c r="L249" s="5">
        <v>0.28157472483000001</v>
      </c>
      <c r="M249" s="5">
        <v>0.35696275249999998</v>
      </c>
      <c r="N249" s="5">
        <v>0.44614944786499999</v>
      </c>
      <c r="O249" s="5">
        <v>0.54867149695000006</v>
      </c>
      <c r="P249" s="5">
        <v>0.65943704218499999</v>
      </c>
      <c r="Q249" s="5">
        <v>0.78005994754499997</v>
      </c>
      <c r="R249" s="5">
        <v>0.9062977728199999</v>
      </c>
      <c r="S249" s="5">
        <v>1.040121219285</v>
      </c>
      <c r="T249" s="5">
        <v>1.1649292652800001</v>
      </c>
      <c r="U249" s="5">
        <v>1.2964645485349999</v>
      </c>
      <c r="V249" s="5">
        <v>1.429901401595</v>
      </c>
      <c r="W249" s="5">
        <v>1.5737032151449999</v>
      </c>
      <c r="X249" s="5">
        <v>1.7260508378449999</v>
      </c>
      <c r="Y249" s="5">
        <v>1.8881865054349998</v>
      </c>
      <c r="Z249" s="5">
        <v>2.0577294330499996</v>
      </c>
      <c r="AA249" s="5">
        <v>2.2388078230950001</v>
      </c>
      <c r="AB249" s="5">
        <v>2.4264294353149998</v>
      </c>
      <c r="AC249" s="5">
        <v>2.6247670563300001</v>
      </c>
      <c r="AD249" s="5">
        <v>2.8318587599800003</v>
      </c>
      <c r="AE249" s="5">
        <v>2.8430535487099999</v>
      </c>
    </row>
    <row r="250" spans="1:31">
      <c r="A250" s="59" t="s">
        <v>39</v>
      </c>
      <c r="B250" s="59" t="s">
        <v>130</v>
      </c>
      <c r="C250" s="59" t="s">
        <v>91</v>
      </c>
      <c r="D250" s="5">
        <v>9.6873000000000001E-2</v>
      </c>
      <c r="E250" s="5">
        <v>0.13844099999999998</v>
      </c>
      <c r="F250" s="5">
        <v>0.174792</v>
      </c>
      <c r="G250" s="5">
        <v>0.20226900000000003</v>
      </c>
      <c r="H250" s="5">
        <v>0.22322</v>
      </c>
      <c r="I250" s="5">
        <v>0.23985300000000001</v>
      </c>
      <c r="J250" s="5">
        <v>0.27319900000000003</v>
      </c>
      <c r="K250" s="5">
        <v>0.31722600000000001</v>
      </c>
      <c r="L250" s="5">
        <v>0.35755400000000004</v>
      </c>
      <c r="M250" s="5">
        <v>0.41061799999999998</v>
      </c>
      <c r="N250" s="5">
        <v>0.47207399999999988</v>
      </c>
      <c r="O250" s="5">
        <v>0.53293299999999999</v>
      </c>
      <c r="P250" s="5">
        <v>0.58844799999999986</v>
      </c>
      <c r="Q250" s="5">
        <v>0.63538300000000003</v>
      </c>
      <c r="R250" s="5">
        <v>0.67350200000000016</v>
      </c>
      <c r="S250" s="5">
        <v>0.70202500000000012</v>
      </c>
      <c r="T250" s="5">
        <v>0.71373099999999978</v>
      </c>
      <c r="U250" s="5">
        <v>0.71706000000000003</v>
      </c>
      <c r="V250" s="5">
        <v>0.71355499999999994</v>
      </c>
      <c r="W250" s="5">
        <v>0.71602399999999999</v>
      </c>
      <c r="X250" s="5">
        <v>0.72410000000000008</v>
      </c>
      <c r="Y250" s="5">
        <v>0.73117500000000013</v>
      </c>
      <c r="Z250" s="5">
        <v>0.73704199999999997</v>
      </c>
      <c r="AA250" s="5">
        <v>0.73800500000000002</v>
      </c>
      <c r="AB250" s="5">
        <v>0.73683199999999993</v>
      </c>
      <c r="AC250" s="5">
        <v>0.73098499999999988</v>
      </c>
      <c r="AD250" s="5">
        <v>0.72396800000000006</v>
      </c>
      <c r="AE250" s="5">
        <v>0.72396800000000006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2900.51571745</v>
      </c>
      <c r="Y6" s="5">
        <v>2900.51571745</v>
      </c>
      <c r="Z6" s="5">
        <v>2900.51571745</v>
      </c>
      <c r="AA6" s="5">
        <v>2900.51571745</v>
      </c>
      <c r="AB6" s="5">
        <v>2900.51571745</v>
      </c>
      <c r="AC6" s="5">
        <v>2900.51571745</v>
      </c>
      <c r="AD6" s="5">
        <v>2900.51571745</v>
      </c>
      <c r="AE6" s="5">
        <v>2900.51571745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44.982156269999997</v>
      </c>
      <c r="R10" s="5">
        <v>500</v>
      </c>
      <c r="S10" s="5">
        <v>500</v>
      </c>
      <c r="T10" s="5">
        <v>500</v>
      </c>
      <c r="U10" s="5">
        <v>500</v>
      </c>
      <c r="V10" s="5">
        <v>500</v>
      </c>
      <c r="W10" s="5">
        <v>500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2000</v>
      </c>
      <c r="U11" s="5">
        <v>2000</v>
      </c>
      <c r="V11" s="5">
        <v>2000</v>
      </c>
      <c r="W11" s="5">
        <v>2000</v>
      </c>
      <c r="X11" s="5">
        <v>2000</v>
      </c>
      <c r="Y11" s="5">
        <v>2000</v>
      </c>
      <c r="Z11" s="5">
        <v>2000</v>
      </c>
      <c r="AA11" s="5">
        <v>2000</v>
      </c>
      <c r="AB11" s="5">
        <v>2000</v>
      </c>
      <c r="AC11" s="5">
        <v>2000</v>
      </c>
      <c r="AD11" s="5">
        <v>2120.9909602600001</v>
      </c>
      <c r="AE11" s="5">
        <v>2120.9909602600001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86.581000000000003</v>
      </c>
      <c r="E13" s="5">
        <v>183.27699999999999</v>
      </c>
      <c r="F13" s="5">
        <v>310.85300000000001</v>
      </c>
      <c r="G13" s="5">
        <v>466.69400000000007</v>
      </c>
      <c r="H13" s="5">
        <v>653.32499999000004</v>
      </c>
      <c r="I13" s="5">
        <v>873.64800001000003</v>
      </c>
      <c r="J13" s="5">
        <v>1213.0029999999999</v>
      </c>
      <c r="K13" s="5">
        <v>1516.9194459299997</v>
      </c>
      <c r="L13" s="5">
        <v>1856.58857704</v>
      </c>
      <c r="M13" s="5">
        <v>2257.65402313</v>
      </c>
      <c r="N13" s="5">
        <v>2748.2190898200001</v>
      </c>
      <c r="O13" s="5">
        <v>3282.5411549399996</v>
      </c>
      <c r="P13" s="5">
        <v>3827.3684765800008</v>
      </c>
      <c r="Q13" s="5">
        <v>4399.7290530500004</v>
      </c>
      <c r="R13" s="5">
        <v>4956.1113137600005</v>
      </c>
      <c r="S13" s="5">
        <v>5516.8108461200027</v>
      </c>
      <c r="T13" s="5">
        <v>5963.4376751500031</v>
      </c>
      <c r="U13" s="5">
        <v>6399.0813179900024</v>
      </c>
      <c r="V13" s="5">
        <v>6799.6137216000016</v>
      </c>
      <c r="W13" s="5">
        <v>7225.4645357400032</v>
      </c>
      <c r="X13" s="5">
        <v>7659.8099897600032</v>
      </c>
      <c r="Y13" s="5">
        <v>8120.2669619000026</v>
      </c>
      <c r="Z13" s="5">
        <v>8587.5540177000039</v>
      </c>
      <c r="AA13" s="5">
        <v>9084.8406502700018</v>
      </c>
      <c r="AB13" s="5">
        <v>9587.4307687700039</v>
      </c>
      <c r="AC13" s="5">
        <v>10119.484615360003</v>
      </c>
      <c r="AD13" s="5">
        <v>10659.034260700002</v>
      </c>
      <c r="AE13" s="5">
        <v>10687.029870079999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382.40600000000006</v>
      </c>
      <c r="E14" s="5">
        <v>634.851</v>
      </c>
      <c r="F14" s="5">
        <v>854.83699999999999</v>
      </c>
      <c r="G14" s="5">
        <v>1040.981</v>
      </c>
      <c r="H14" s="5">
        <v>1194.835</v>
      </c>
      <c r="I14" s="5">
        <v>1328.3550000000002</v>
      </c>
      <c r="J14" s="5">
        <v>1555.3700000000001</v>
      </c>
      <c r="K14" s="5">
        <v>1872.674</v>
      </c>
      <c r="L14" s="5">
        <v>2203.5089999999996</v>
      </c>
      <c r="M14" s="5">
        <v>2558.8819999999992</v>
      </c>
      <c r="N14" s="5">
        <v>2991.9249999999997</v>
      </c>
      <c r="O14" s="5">
        <v>3413.1260000000002</v>
      </c>
      <c r="P14" s="5">
        <v>3805.1639999999993</v>
      </c>
      <c r="Q14" s="5">
        <v>4162.1990000000005</v>
      </c>
      <c r="R14" s="5">
        <v>4469.0430000000024</v>
      </c>
      <c r="S14" s="5">
        <v>4717.5640000000012</v>
      </c>
      <c r="T14" s="5">
        <v>4833.8690000000015</v>
      </c>
      <c r="U14" s="5">
        <v>4891.4120000000003</v>
      </c>
      <c r="V14" s="5">
        <v>4908.1530000000012</v>
      </c>
      <c r="W14" s="5">
        <v>4908.527000000001</v>
      </c>
      <c r="X14" s="5">
        <v>4910.9710000000014</v>
      </c>
      <c r="Y14" s="5">
        <v>4898.5199999999995</v>
      </c>
      <c r="Z14" s="5">
        <v>4888.6310000000003</v>
      </c>
      <c r="AA14" s="5">
        <v>4863.7990000000018</v>
      </c>
      <c r="AB14" s="5">
        <v>4842.0880000000025</v>
      </c>
      <c r="AC14" s="5">
        <v>4805.3119999999999</v>
      </c>
      <c r="AD14" s="5">
        <v>4771.5679999999993</v>
      </c>
      <c r="AE14" s="5">
        <v>4771.5679999999993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27.631719511418055</v>
      </c>
      <c r="E15" s="5">
        <v>60.945931850400939</v>
      </c>
      <c r="F15" s="5">
        <v>92.756677094484871</v>
      </c>
      <c r="G15" s="5">
        <v>268.41630721057987</v>
      </c>
      <c r="H15" s="5">
        <v>484.26799566794801</v>
      </c>
      <c r="I15" s="5">
        <v>599.53973965987211</v>
      </c>
      <c r="J15" s="5">
        <v>727.49449332992685</v>
      </c>
      <c r="K15" s="5">
        <v>785.95867240122789</v>
      </c>
      <c r="L15" s="5">
        <v>850.07960636192979</v>
      </c>
      <c r="M15" s="5">
        <v>927.01920272312418</v>
      </c>
      <c r="N15" s="5">
        <v>1000.8202317906466</v>
      </c>
      <c r="O15" s="5">
        <v>1078.584603320325</v>
      </c>
      <c r="P15" s="5">
        <v>1154.7420456254813</v>
      </c>
      <c r="Q15" s="5">
        <v>1236.5536031438596</v>
      </c>
      <c r="R15" s="5">
        <v>1305.3795577482103</v>
      </c>
      <c r="S15" s="5">
        <v>1405.0290012715923</v>
      </c>
      <c r="T15" s="5">
        <v>1479.7015500986552</v>
      </c>
      <c r="U15" s="5">
        <v>1587.1445899369612</v>
      </c>
      <c r="V15" s="5">
        <v>1611.2885279571749</v>
      </c>
      <c r="W15" s="5">
        <v>1612.9118359542113</v>
      </c>
      <c r="X15" s="5">
        <v>1626.3615913041226</v>
      </c>
      <c r="Y15" s="5">
        <v>1668.4370216261286</v>
      </c>
      <c r="Z15" s="5">
        <v>1675.7015423348998</v>
      </c>
      <c r="AA15" s="5">
        <v>1717.7297477096549</v>
      </c>
      <c r="AB15" s="5">
        <v>1752.2903038131974</v>
      </c>
      <c r="AC15" s="5">
        <v>1775.6551607951099</v>
      </c>
      <c r="AD15" s="5">
        <v>1790.1416552223225</v>
      </c>
      <c r="AE15" s="5">
        <v>1819.3855377951747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1214.27641475</v>
      </c>
      <c r="AA19" s="5">
        <v>1214.27641475</v>
      </c>
      <c r="AB19" s="5">
        <v>1214.27641475</v>
      </c>
      <c r="AC19" s="5">
        <v>1214.27641475</v>
      </c>
      <c r="AD19" s="5">
        <v>1214.27641475</v>
      </c>
      <c r="AE19" s="5">
        <v>1214.27641475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494.36869323000002</v>
      </c>
      <c r="R22" s="5">
        <v>752.98325637999994</v>
      </c>
      <c r="S22" s="5">
        <v>752.98325637999994</v>
      </c>
      <c r="T22" s="5">
        <v>857.98985427000002</v>
      </c>
      <c r="U22" s="5">
        <v>857.98985427000002</v>
      </c>
      <c r="V22" s="5">
        <v>942.18299580999997</v>
      </c>
      <c r="W22" s="5">
        <v>942.18299580999997</v>
      </c>
      <c r="X22" s="5">
        <v>942.18299580999997</v>
      </c>
      <c r="Y22" s="5">
        <v>942.18299580999997</v>
      </c>
      <c r="Z22" s="5">
        <v>1251.1144882900001</v>
      </c>
      <c r="AA22" s="5">
        <v>1251.1144882900001</v>
      </c>
      <c r="AB22" s="5">
        <v>1251.1144882900001</v>
      </c>
      <c r="AC22" s="5">
        <v>1251.1144882900001</v>
      </c>
      <c r="AD22" s="5">
        <v>1251.1144882900001</v>
      </c>
      <c r="AE22" s="5">
        <v>1251.1144882900001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377.33841534999999</v>
      </c>
      <c r="J23" s="5">
        <v>402.01385937999999</v>
      </c>
      <c r="K23" s="5">
        <v>1340.3420420800001</v>
      </c>
      <c r="L23" s="5">
        <v>1340.3420420800001</v>
      </c>
      <c r="M23" s="5">
        <v>1340.3420420800001</v>
      </c>
      <c r="N23" s="5">
        <v>1676.5130924900002</v>
      </c>
      <c r="O23" s="5">
        <v>1676.5130924900002</v>
      </c>
      <c r="P23" s="5">
        <v>1676.5130924900002</v>
      </c>
      <c r="Q23" s="5">
        <v>1676.5130924900002</v>
      </c>
      <c r="R23" s="5">
        <v>1962.8326125100002</v>
      </c>
      <c r="S23" s="5">
        <v>2906.0146571600003</v>
      </c>
      <c r="T23" s="5">
        <v>3207.2298253400004</v>
      </c>
      <c r="U23" s="5">
        <v>3207.2298253400004</v>
      </c>
      <c r="V23" s="5">
        <v>3745.6471984100003</v>
      </c>
      <c r="W23" s="5">
        <v>3745.6471984100003</v>
      </c>
      <c r="X23" s="5">
        <v>3745.6471984100003</v>
      </c>
      <c r="Y23" s="5">
        <v>3745.6471984100003</v>
      </c>
      <c r="Z23" s="5">
        <v>3745.6471984100003</v>
      </c>
      <c r="AA23" s="5">
        <v>3745.6471984100003</v>
      </c>
      <c r="AB23" s="5">
        <v>3745.6471984100003</v>
      </c>
      <c r="AC23" s="5">
        <v>4532.91188883</v>
      </c>
      <c r="AD23" s="5">
        <v>6198.4913667199999</v>
      </c>
      <c r="AE23" s="5">
        <v>6198.4913667199999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63.86699999999999</v>
      </c>
      <c r="E25" s="5">
        <v>145.19900002</v>
      </c>
      <c r="F25" s="5">
        <v>260.12500001000001</v>
      </c>
      <c r="G25" s="5">
        <v>399.77300000999992</v>
      </c>
      <c r="H25" s="5">
        <v>566.58900000999995</v>
      </c>
      <c r="I25" s="5">
        <v>768.22300000999996</v>
      </c>
      <c r="J25" s="5">
        <v>1082.171</v>
      </c>
      <c r="K25" s="5">
        <v>1365.2057166700001</v>
      </c>
      <c r="L25" s="5">
        <v>1633.9304508300002</v>
      </c>
      <c r="M25" s="5">
        <v>1951.8794653499999</v>
      </c>
      <c r="N25" s="5">
        <v>2339.6559260600006</v>
      </c>
      <c r="O25" s="5">
        <v>2765.3356824000007</v>
      </c>
      <c r="P25" s="5">
        <v>3207.1607025900012</v>
      </c>
      <c r="Q25" s="5">
        <v>3665.0942637800013</v>
      </c>
      <c r="R25" s="5">
        <v>4117.015927800001</v>
      </c>
      <c r="S25" s="5">
        <v>4577.2253343400007</v>
      </c>
      <c r="T25" s="5">
        <v>4933.1721028500006</v>
      </c>
      <c r="U25" s="5">
        <v>5275.1222712500012</v>
      </c>
      <c r="V25" s="5">
        <v>5579.8317931900001</v>
      </c>
      <c r="W25" s="5">
        <v>5903.1258865699992</v>
      </c>
      <c r="X25" s="5">
        <v>6232.6619733500002</v>
      </c>
      <c r="Y25" s="5">
        <v>6576.3601285199993</v>
      </c>
      <c r="Z25" s="5">
        <v>6924.5614566700024</v>
      </c>
      <c r="AA25" s="5">
        <v>7292.1176921500009</v>
      </c>
      <c r="AB25" s="5">
        <v>7663.6333017400002</v>
      </c>
      <c r="AC25" s="5">
        <v>8058.8471149300021</v>
      </c>
      <c r="AD25" s="5">
        <v>8454.1243175200034</v>
      </c>
      <c r="AE25" s="5">
        <v>8471.1753716700023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294.61500000000001</v>
      </c>
      <c r="E26" s="5">
        <v>530.95299999999997</v>
      </c>
      <c r="F26" s="5">
        <v>761.21100000000013</v>
      </c>
      <c r="G26" s="5">
        <v>944.64199999999994</v>
      </c>
      <c r="H26" s="5">
        <v>1102.9429999999998</v>
      </c>
      <c r="I26" s="5">
        <v>1246.0269999999996</v>
      </c>
      <c r="J26" s="5">
        <v>1484.4790000000003</v>
      </c>
      <c r="K26" s="5">
        <v>1798.5469999999998</v>
      </c>
      <c r="L26" s="5">
        <v>2060.4119999999998</v>
      </c>
      <c r="M26" s="5">
        <v>2344.3819999999996</v>
      </c>
      <c r="N26" s="5">
        <v>2691.5690000000004</v>
      </c>
      <c r="O26" s="5">
        <v>3033.7379999999998</v>
      </c>
      <c r="P26" s="5">
        <v>3365.1560000000004</v>
      </c>
      <c r="Q26" s="5">
        <v>3661.0500000000006</v>
      </c>
      <c r="R26" s="5">
        <v>3925.8510000000001</v>
      </c>
      <c r="S26" s="5">
        <v>4147.9240000000009</v>
      </c>
      <c r="T26" s="5">
        <v>4250.5570000000007</v>
      </c>
      <c r="U26" s="5">
        <v>4299.786000000001</v>
      </c>
      <c r="V26" s="5">
        <v>4310.5330000000004</v>
      </c>
      <c r="W26" s="5">
        <v>4306.277000000001</v>
      </c>
      <c r="X26" s="5">
        <v>4306.7970000000014</v>
      </c>
      <c r="Y26" s="5">
        <v>4288.9900000000016</v>
      </c>
      <c r="Z26" s="5">
        <v>4276.0249999999996</v>
      </c>
      <c r="AA26" s="5">
        <v>4247.2620000000015</v>
      </c>
      <c r="AB26" s="5">
        <v>4224.1660000000002</v>
      </c>
      <c r="AC26" s="5">
        <v>4188.7510000000002</v>
      </c>
      <c r="AD26" s="5">
        <v>4155.3250000000007</v>
      </c>
      <c r="AE26" s="5">
        <v>4155.3250000000007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27.966639847709899</v>
      </c>
      <c r="E27" s="5">
        <v>57.972022096253056</v>
      </c>
      <c r="F27" s="5">
        <v>87.442459357176347</v>
      </c>
      <c r="G27" s="5">
        <v>121.07240003524706</v>
      </c>
      <c r="H27" s="5">
        <v>154.61389092876064</v>
      </c>
      <c r="I27" s="5">
        <v>187.16062822090001</v>
      </c>
      <c r="J27" s="5">
        <v>218.3400672591961</v>
      </c>
      <c r="K27" s="5">
        <v>254.14223163033412</v>
      </c>
      <c r="L27" s="5">
        <v>290.2336735130632</v>
      </c>
      <c r="M27" s="5">
        <v>328.71334081566454</v>
      </c>
      <c r="N27" s="5">
        <v>361.96398485011969</v>
      </c>
      <c r="O27" s="5">
        <v>402.62384212226414</v>
      </c>
      <c r="P27" s="5">
        <v>442.11607292964572</v>
      </c>
      <c r="Q27" s="5">
        <v>486.00542087693088</v>
      </c>
      <c r="R27" s="5">
        <v>527.36072955923134</v>
      </c>
      <c r="S27" s="5">
        <v>566.07436968672584</v>
      </c>
      <c r="T27" s="5">
        <v>612.4416282371227</v>
      </c>
      <c r="U27" s="5">
        <v>660.05842888367874</v>
      </c>
      <c r="V27" s="5">
        <v>705.42088086631964</v>
      </c>
      <c r="W27" s="5">
        <v>749.90218507628617</v>
      </c>
      <c r="X27" s="5">
        <v>798.03180817615851</v>
      </c>
      <c r="Y27" s="5">
        <v>849.54910337861622</v>
      </c>
      <c r="Z27" s="5">
        <v>899.27917628446596</v>
      </c>
      <c r="AA27" s="5">
        <v>945.46105939618053</v>
      </c>
      <c r="AB27" s="5">
        <v>1003.8466760011394</v>
      </c>
      <c r="AC27" s="5">
        <v>1059.5157277066544</v>
      </c>
      <c r="AD27" s="5">
        <v>1116.8834503069868</v>
      </c>
      <c r="AE27" s="5">
        <v>1174.6977813240726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88.839856100000006</v>
      </c>
      <c r="R31" s="5">
        <v>88.839856100000006</v>
      </c>
      <c r="S31" s="5">
        <v>88.839856100000006</v>
      </c>
      <c r="T31" s="5">
        <v>1007.53954795</v>
      </c>
      <c r="U31" s="5">
        <v>1007.53954795</v>
      </c>
      <c r="V31" s="5">
        <v>1007.53954795</v>
      </c>
      <c r="W31" s="5">
        <v>1007.53954795</v>
      </c>
      <c r="X31" s="5">
        <v>1007.53954795</v>
      </c>
      <c r="Y31" s="5">
        <v>1007.53954795</v>
      </c>
      <c r="Z31" s="5">
        <v>1007.53954795</v>
      </c>
      <c r="AA31" s="5">
        <v>1007.53954795</v>
      </c>
      <c r="AB31" s="5">
        <v>1007.53954795</v>
      </c>
      <c r="AC31" s="5">
        <v>1007.53954795</v>
      </c>
      <c r="AD31" s="5">
        <v>1864.79875479</v>
      </c>
      <c r="AE31" s="5">
        <v>2683.4188407900001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532.20795899999996</v>
      </c>
      <c r="U34" s="5">
        <v>532.20795899999996</v>
      </c>
      <c r="V34" s="5">
        <v>532.20795899999996</v>
      </c>
      <c r="W34" s="5">
        <v>532.20795899999996</v>
      </c>
      <c r="X34" s="5">
        <v>532.20795899999996</v>
      </c>
      <c r="Y34" s="5">
        <v>532.20795899999996</v>
      </c>
      <c r="Z34" s="5">
        <v>532.20795899999996</v>
      </c>
      <c r="AA34" s="5">
        <v>532.20795899999996</v>
      </c>
      <c r="AB34" s="5">
        <v>532.20795899999996</v>
      </c>
      <c r="AC34" s="5">
        <v>532.20795899999996</v>
      </c>
      <c r="AD34" s="5">
        <v>532.20795899999996</v>
      </c>
      <c r="AE34" s="5">
        <v>532.20795899999996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551.22287100999995</v>
      </c>
      <c r="L35" s="5">
        <v>551.22287100999995</v>
      </c>
      <c r="M35" s="5">
        <v>551.22287100999995</v>
      </c>
      <c r="N35" s="5">
        <v>551.22287100999995</v>
      </c>
      <c r="O35" s="5">
        <v>551.22287100999995</v>
      </c>
      <c r="P35" s="5">
        <v>551.22287100999995</v>
      </c>
      <c r="Q35" s="5">
        <v>621.87756601000001</v>
      </c>
      <c r="R35" s="5">
        <v>621.87756601000001</v>
      </c>
      <c r="S35" s="5">
        <v>621.87756601000001</v>
      </c>
      <c r="T35" s="5">
        <v>621.87756601000001</v>
      </c>
      <c r="U35" s="5">
        <v>621.87756601000001</v>
      </c>
      <c r="V35" s="5">
        <v>621.87756601000001</v>
      </c>
      <c r="W35" s="5">
        <v>621.87756601000001</v>
      </c>
      <c r="X35" s="5">
        <v>621.87756601000001</v>
      </c>
      <c r="Y35" s="5">
        <v>621.87756601000001</v>
      </c>
      <c r="Z35" s="5">
        <v>621.87756601000001</v>
      </c>
      <c r="AA35" s="5">
        <v>621.87756601000001</v>
      </c>
      <c r="AB35" s="5">
        <v>621.87756601000001</v>
      </c>
      <c r="AC35" s="5">
        <v>621.87756601000001</v>
      </c>
      <c r="AD35" s="5">
        <v>621.87756601000001</v>
      </c>
      <c r="AE35" s="5">
        <v>621.87756601000001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254.39999999999998</v>
      </c>
      <c r="R36" s="5">
        <v>254.39999999999998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254.39999999999998</v>
      </c>
      <c r="Y36" s="5">
        <v>254.39999999999998</v>
      </c>
      <c r="Z36" s="5">
        <v>254.39999999999998</v>
      </c>
      <c r="AA36" s="5">
        <v>254.39999999999998</v>
      </c>
      <c r="AB36" s="5">
        <v>254.39999999999998</v>
      </c>
      <c r="AC36" s="5">
        <v>254.39999999999998</v>
      </c>
      <c r="AD36" s="5">
        <v>254.39999999999998</v>
      </c>
      <c r="AE36" s="5">
        <v>254.39999999999998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50.557000000000002</v>
      </c>
      <c r="E37" s="5">
        <v>131.93</v>
      </c>
      <c r="F37" s="5">
        <v>249.50900000000001</v>
      </c>
      <c r="G37" s="5">
        <v>402.49900000000002</v>
      </c>
      <c r="H37" s="5">
        <v>592.0139999999999</v>
      </c>
      <c r="I37" s="5">
        <v>767.31</v>
      </c>
      <c r="J37" s="5">
        <v>1019.701</v>
      </c>
      <c r="K37" s="5">
        <v>1234.6444565900001</v>
      </c>
      <c r="L37" s="5">
        <v>1437.02502918</v>
      </c>
      <c r="M37" s="5">
        <v>1667.1736107700001</v>
      </c>
      <c r="N37" s="5">
        <v>1967.06290517</v>
      </c>
      <c r="O37" s="5">
        <v>2317.0620700999993</v>
      </c>
      <c r="P37" s="5">
        <v>2683.9242191599992</v>
      </c>
      <c r="Q37" s="5">
        <v>3078.1003508299991</v>
      </c>
      <c r="R37" s="5">
        <v>3498.0703958999993</v>
      </c>
      <c r="S37" s="5">
        <v>3902.0178795099996</v>
      </c>
      <c r="T37" s="5">
        <v>4243.0639133199993</v>
      </c>
      <c r="U37" s="5">
        <v>4588.8862578199996</v>
      </c>
      <c r="V37" s="5">
        <v>4917.1305790999995</v>
      </c>
      <c r="W37" s="5">
        <v>5235.4245199799998</v>
      </c>
      <c r="X37" s="5">
        <v>5563.1359228100009</v>
      </c>
      <c r="Y37" s="5">
        <v>5909.4653060000001</v>
      </c>
      <c r="Z37" s="5">
        <v>6263.6991736600003</v>
      </c>
      <c r="AA37" s="5">
        <v>6640.7039552000006</v>
      </c>
      <c r="AB37" s="5">
        <v>7024.8455544500002</v>
      </c>
      <c r="AC37" s="5">
        <v>7433.0442817500007</v>
      </c>
      <c r="AD37" s="5">
        <v>7850.1142635799997</v>
      </c>
      <c r="AE37" s="5">
        <v>7878.822367310001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235.46200000000005</v>
      </c>
      <c r="E38" s="5">
        <v>495.98899999999992</v>
      </c>
      <c r="F38" s="5">
        <v>744.11799999999994</v>
      </c>
      <c r="G38" s="5">
        <v>971.71900000000005</v>
      </c>
      <c r="H38" s="5">
        <v>1167.069</v>
      </c>
      <c r="I38" s="5">
        <v>1241.069</v>
      </c>
      <c r="J38" s="5">
        <v>1369.0929999999998</v>
      </c>
      <c r="K38" s="5">
        <v>1580.354</v>
      </c>
      <c r="L38" s="5">
        <v>1747.2890000000002</v>
      </c>
      <c r="M38" s="5">
        <v>1914.7639999999999</v>
      </c>
      <c r="N38" s="5">
        <v>2152.3429999999998</v>
      </c>
      <c r="O38" s="5">
        <v>2408.1789999999996</v>
      </c>
      <c r="P38" s="5">
        <v>2658.0530000000003</v>
      </c>
      <c r="Q38" s="5">
        <v>2893.2619999999997</v>
      </c>
      <c r="R38" s="5">
        <v>3132.4560000000001</v>
      </c>
      <c r="S38" s="5">
        <v>3307.1959999999999</v>
      </c>
      <c r="T38" s="5">
        <v>3404.0439999999999</v>
      </c>
      <c r="U38" s="5">
        <v>3468.6979999999994</v>
      </c>
      <c r="V38" s="5">
        <v>3508.27</v>
      </c>
      <c r="W38" s="5">
        <v>3507.7710000000002</v>
      </c>
      <c r="X38" s="5">
        <v>3510.5939999999996</v>
      </c>
      <c r="Y38" s="5">
        <v>3501.5170000000003</v>
      </c>
      <c r="Z38" s="5">
        <v>3495.7369999999996</v>
      </c>
      <c r="AA38" s="5">
        <v>3479.1210000000005</v>
      </c>
      <c r="AB38" s="5">
        <v>3466.3290000000011</v>
      </c>
      <c r="AC38" s="5">
        <v>3443.860000000001</v>
      </c>
      <c r="AD38" s="5">
        <v>3424.6760000000008</v>
      </c>
      <c r="AE38" s="5">
        <v>3424.6760000000008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27.710227027961167</v>
      </c>
      <c r="E39" s="5">
        <v>50.310897013230061</v>
      </c>
      <c r="F39" s="5">
        <v>74.672167916392056</v>
      </c>
      <c r="G39" s="5">
        <v>94.022937910285719</v>
      </c>
      <c r="H39" s="5">
        <v>119.15623999512886</v>
      </c>
      <c r="I39" s="5">
        <v>144.20603854408924</v>
      </c>
      <c r="J39" s="5">
        <v>171.13014067922668</v>
      </c>
      <c r="K39" s="5">
        <v>197.3637831839122</v>
      </c>
      <c r="L39" s="5">
        <v>227.21192182945239</v>
      </c>
      <c r="M39" s="5">
        <v>263.74488994034289</v>
      </c>
      <c r="N39" s="5">
        <v>296.21473430141191</v>
      </c>
      <c r="O39" s="5">
        <v>329.01604308404262</v>
      </c>
      <c r="P39" s="5">
        <v>366.41505623677119</v>
      </c>
      <c r="Q39" s="5">
        <v>406.49614175884221</v>
      </c>
      <c r="R39" s="5">
        <v>442.43709016142645</v>
      </c>
      <c r="S39" s="5">
        <v>480.86512955553769</v>
      </c>
      <c r="T39" s="5">
        <v>521.2578231995351</v>
      </c>
      <c r="U39" s="5">
        <v>556.0963966069221</v>
      </c>
      <c r="V39" s="5">
        <v>594.2533664658024</v>
      </c>
      <c r="W39" s="5">
        <v>636.63269598333522</v>
      </c>
      <c r="X39" s="5">
        <v>678.98808318125111</v>
      </c>
      <c r="Y39" s="5">
        <v>723.22242172798656</v>
      </c>
      <c r="Z39" s="5">
        <v>762.91522471196686</v>
      </c>
      <c r="AA39" s="5">
        <v>803.64403493572217</v>
      </c>
      <c r="AB39" s="5">
        <v>844.8037259873347</v>
      </c>
      <c r="AC39" s="5">
        <v>897.56711773930442</v>
      </c>
      <c r="AD39" s="5">
        <v>939.83565324167989</v>
      </c>
      <c r="AE39" s="5">
        <v>997.24639686162709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100.30283654999999</v>
      </c>
      <c r="U43" s="5">
        <v>100.30283654999999</v>
      </c>
      <c r="V43" s="5">
        <v>100.30283654999999</v>
      </c>
      <c r="W43" s="5">
        <v>100.30283654999999</v>
      </c>
      <c r="X43" s="5">
        <v>100.30283654999999</v>
      </c>
      <c r="Y43" s="5">
        <v>100.30283654999999</v>
      </c>
      <c r="Z43" s="5">
        <v>100.30283654999999</v>
      </c>
      <c r="AA43" s="5">
        <v>100.30283654999999</v>
      </c>
      <c r="AB43" s="5">
        <v>100.30283654999999</v>
      </c>
      <c r="AC43" s="5">
        <v>100.30283654999999</v>
      </c>
      <c r="AD43" s="5">
        <v>100.30283654999999</v>
      </c>
      <c r="AE43" s="5">
        <v>100.30283654999999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62.925072470000003</v>
      </c>
      <c r="T47" s="5">
        <v>347.46437922000007</v>
      </c>
      <c r="U47" s="5">
        <v>347.46437922000007</v>
      </c>
      <c r="V47" s="5">
        <v>347.46437922000007</v>
      </c>
      <c r="W47" s="5">
        <v>347.46437922000007</v>
      </c>
      <c r="X47" s="5">
        <v>347.46437922000007</v>
      </c>
      <c r="Y47" s="5">
        <v>347.46437922000007</v>
      </c>
      <c r="Z47" s="5">
        <v>347.46437922000007</v>
      </c>
      <c r="AA47" s="5">
        <v>347.46437922000007</v>
      </c>
      <c r="AB47" s="5">
        <v>347.46437922000007</v>
      </c>
      <c r="AC47" s="5">
        <v>347.46437922000007</v>
      </c>
      <c r="AD47" s="5">
        <v>927.41768224999998</v>
      </c>
      <c r="AE47" s="5">
        <v>927.41768224999998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59.911000000000001</v>
      </c>
      <c r="E49" s="5">
        <v>98.22</v>
      </c>
      <c r="F49" s="5">
        <v>141.54000000000002</v>
      </c>
      <c r="G49" s="5">
        <v>185.56700000000001</v>
      </c>
      <c r="H49" s="5">
        <v>233.32900000000001</v>
      </c>
      <c r="I49" s="5">
        <v>285.42699999999996</v>
      </c>
      <c r="J49" s="5">
        <v>367.81199999999995</v>
      </c>
      <c r="K49" s="5">
        <v>452.97432892</v>
      </c>
      <c r="L49" s="5">
        <v>547.7675836599999</v>
      </c>
      <c r="M49" s="5">
        <v>662.68215979999991</v>
      </c>
      <c r="N49" s="5">
        <v>793.40336463999984</v>
      </c>
      <c r="O49" s="5">
        <v>932.90598900999998</v>
      </c>
      <c r="P49" s="5">
        <v>1074.45909076</v>
      </c>
      <c r="Q49" s="5">
        <v>1220.9122802100001</v>
      </c>
      <c r="R49" s="5">
        <v>1362.67303713</v>
      </c>
      <c r="S49" s="5">
        <v>1507.1898997799999</v>
      </c>
      <c r="T49" s="5">
        <v>1620.31444298</v>
      </c>
      <c r="U49" s="5">
        <v>1732.2135201399999</v>
      </c>
      <c r="V49" s="5">
        <v>1836.69524267</v>
      </c>
      <c r="W49" s="5">
        <v>1948.84704786</v>
      </c>
      <c r="X49" s="5">
        <v>2064.3628776599999</v>
      </c>
      <c r="Y49" s="5">
        <v>2186.9973560600001</v>
      </c>
      <c r="Z49" s="5">
        <v>2311.33322318</v>
      </c>
      <c r="AA49" s="5">
        <v>2443.3367952900003</v>
      </c>
      <c r="AB49" s="5">
        <v>2577.0948546900008</v>
      </c>
      <c r="AC49" s="5">
        <v>2718.21610401</v>
      </c>
      <c r="AD49" s="5">
        <v>2862.6771629700002</v>
      </c>
      <c r="AE49" s="5">
        <v>2871.1203167600002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127.20000000000002</v>
      </c>
      <c r="E50" s="5">
        <v>190.76300000000001</v>
      </c>
      <c r="F50" s="5">
        <v>250.37300000000002</v>
      </c>
      <c r="G50" s="5">
        <v>300.33100000000002</v>
      </c>
      <c r="H50" s="5">
        <v>345.05599999999993</v>
      </c>
      <c r="I50" s="5">
        <v>388.23799999999994</v>
      </c>
      <c r="J50" s="5">
        <v>465.14</v>
      </c>
      <c r="K50" s="5">
        <v>551.85200000000009</v>
      </c>
      <c r="L50" s="5">
        <v>642.01899999999989</v>
      </c>
      <c r="M50" s="5">
        <v>743.78100000000006</v>
      </c>
      <c r="N50" s="5">
        <v>855.78399999999999</v>
      </c>
      <c r="O50" s="5">
        <v>961.63900000000001</v>
      </c>
      <c r="P50" s="5">
        <v>1060.3659999999998</v>
      </c>
      <c r="Q50" s="5">
        <v>1147.3629999999996</v>
      </c>
      <c r="R50" s="5">
        <v>1221.508</v>
      </c>
      <c r="S50" s="5">
        <v>1281.973</v>
      </c>
      <c r="T50" s="5">
        <v>1306.452</v>
      </c>
      <c r="U50" s="5">
        <v>1316.9669999999999</v>
      </c>
      <c r="V50" s="5">
        <v>1319.107</v>
      </c>
      <c r="W50" s="5">
        <v>1317.9379999999996</v>
      </c>
      <c r="X50" s="5">
        <v>1318.329</v>
      </c>
      <c r="Y50" s="5">
        <v>1315.1109999999996</v>
      </c>
      <c r="Z50" s="5">
        <v>1313.0269999999998</v>
      </c>
      <c r="AA50" s="5">
        <v>1307.1689999999996</v>
      </c>
      <c r="AB50" s="5">
        <v>1302.617</v>
      </c>
      <c r="AC50" s="5">
        <v>1294.1580000000001</v>
      </c>
      <c r="AD50" s="5">
        <v>1287.2659999999994</v>
      </c>
      <c r="AE50" s="5">
        <v>1287.2659999999994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9.0884071417790153</v>
      </c>
      <c r="E51" s="5">
        <v>18.401817102244699</v>
      </c>
      <c r="F51" s="5">
        <v>27.530616287234153</v>
      </c>
      <c r="G51" s="5">
        <v>36.490968306868318</v>
      </c>
      <c r="H51" s="5">
        <v>46.786214920674219</v>
      </c>
      <c r="I51" s="5">
        <v>56.71136617264758</v>
      </c>
      <c r="J51" s="5">
        <v>67.145007589493389</v>
      </c>
      <c r="K51" s="5">
        <v>76.407589234024414</v>
      </c>
      <c r="L51" s="5">
        <v>86.962641497160092</v>
      </c>
      <c r="M51" s="5">
        <v>98.737975535797261</v>
      </c>
      <c r="N51" s="5">
        <v>110.41675212847753</v>
      </c>
      <c r="O51" s="5">
        <v>122.25026679076717</v>
      </c>
      <c r="P51" s="5">
        <v>135.74295157509769</v>
      </c>
      <c r="Q51" s="5">
        <v>149.54302214293614</v>
      </c>
      <c r="R51" s="5">
        <v>163.66680086005954</v>
      </c>
      <c r="S51" s="5">
        <v>178.01902053230987</v>
      </c>
      <c r="T51" s="5">
        <v>192.15050080968268</v>
      </c>
      <c r="U51" s="5">
        <v>208.33424393484026</v>
      </c>
      <c r="V51" s="5">
        <v>221.8744998595833</v>
      </c>
      <c r="W51" s="5">
        <v>239.29706109125527</v>
      </c>
      <c r="X51" s="5">
        <v>255.26108702265464</v>
      </c>
      <c r="Y51" s="5">
        <v>269.78255656703459</v>
      </c>
      <c r="Z51" s="5">
        <v>286.67115552557186</v>
      </c>
      <c r="AA51" s="5">
        <v>299.75810413018678</v>
      </c>
      <c r="AB51" s="5">
        <v>319.09097962425773</v>
      </c>
      <c r="AC51" s="5">
        <v>337.55100873845242</v>
      </c>
      <c r="AD51" s="5">
        <v>358.24609068505532</v>
      </c>
      <c r="AE51" s="5">
        <v>375.53949574350855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438.70629890999999</v>
      </c>
      <c r="M58" s="5">
        <v>438.70629890999999</v>
      </c>
      <c r="N58" s="5">
        <v>438.70629890999999</v>
      </c>
      <c r="O58" s="5">
        <v>438.70629890999999</v>
      </c>
      <c r="P58" s="5">
        <v>438.70629890999999</v>
      </c>
      <c r="Q58" s="5">
        <v>500.72199836999999</v>
      </c>
      <c r="R58" s="5">
        <v>500.72199836999999</v>
      </c>
      <c r="S58" s="5">
        <v>500.72199836999999</v>
      </c>
      <c r="T58" s="5">
        <v>500.72199836999999</v>
      </c>
      <c r="U58" s="5">
        <v>500.72199836999999</v>
      </c>
      <c r="V58" s="5">
        <v>500.72199836999999</v>
      </c>
      <c r="W58" s="5">
        <v>500.72199836999999</v>
      </c>
      <c r="X58" s="5">
        <v>500.72199836999999</v>
      </c>
      <c r="Y58" s="5">
        <v>500.72199836999999</v>
      </c>
      <c r="Z58" s="5">
        <v>500.72199836999999</v>
      </c>
      <c r="AA58" s="5">
        <v>500.72199836999999</v>
      </c>
      <c r="AB58" s="5">
        <v>500.72199836999999</v>
      </c>
      <c r="AC58" s="5">
        <v>500.72199836999999</v>
      </c>
      <c r="AD58" s="5">
        <v>500.72199836999999</v>
      </c>
      <c r="AE58" s="5">
        <v>500.72199836999999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5.907</v>
      </c>
      <c r="E61" s="5">
        <v>12.488</v>
      </c>
      <c r="F61" s="5">
        <v>21.503</v>
      </c>
      <c r="G61" s="5">
        <v>32.477999999999994</v>
      </c>
      <c r="H61" s="5">
        <v>45.638000000000005</v>
      </c>
      <c r="I61" s="5">
        <v>61.108999999999995</v>
      </c>
      <c r="J61" s="5">
        <v>84.734999999999999</v>
      </c>
      <c r="K61" s="5">
        <v>105.58348554</v>
      </c>
      <c r="L61" s="5">
        <v>127.83084998000001</v>
      </c>
      <c r="M61" s="5">
        <v>155.35426500000003</v>
      </c>
      <c r="N61" s="5">
        <v>187.06205269000003</v>
      </c>
      <c r="O61" s="5">
        <v>222.53264670000004</v>
      </c>
      <c r="P61" s="5">
        <v>259.43112260999999</v>
      </c>
      <c r="Q61" s="5">
        <v>298.38934677000003</v>
      </c>
      <c r="R61" s="5">
        <v>337.01709092000004</v>
      </c>
      <c r="S61" s="5">
        <v>376.63055521000001</v>
      </c>
      <c r="T61" s="5">
        <v>408.70020768000001</v>
      </c>
      <c r="U61" s="5">
        <v>440.75300571000008</v>
      </c>
      <c r="V61" s="5">
        <v>470.83710607000006</v>
      </c>
      <c r="W61" s="5">
        <v>502.89767236999995</v>
      </c>
      <c r="X61" s="5">
        <v>535.66309856999999</v>
      </c>
      <c r="Y61" s="5">
        <v>570.35317711000005</v>
      </c>
      <c r="Z61" s="5">
        <v>605.4589332999999</v>
      </c>
      <c r="AA61" s="5">
        <v>642.63068506999991</v>
      </c>
      <c r="AB61" s="5">
        <v>680.10499238999989</v>
      </c>
      <c r="AC61" s="5">
        <v>719.56188897999994</v>
      </c>
      <c r="AD61" s="5">
        <v>759.53326587999993</v>
      </c>
      <c r="AE61" s="5">
        <v>761.03382925999995</v>
      </c>
    </row>
    <row r="62" spans="1:31">
      <c r="A62" s="59" t="s">
        <v>118</v>
      </c>
      <c r="B62" s="59" t="s">
        <v>130</v>
      </c>
      <c r="C62" s="59" t="s">
        <v>91</v>
      </c>
      <c r="D62" s="5">
        <v>29.334000000000003</v>
      </c>
      <c r="E62" s="5">
        <v>47.628999999999998</v>
      </c>
      <c r="F62" s="5">
        <v>64.516999999999996</v>
      </c>
      <c r="G62" s="5">
        <v>78.224999999999994</v>
      </c>
      <c r="H62" s="5">
        <v>89.277000000000001</v>
      </c>
      <c r="I62" s="5">
        <v>98.78</v>
      </c>
      <c r="J62" s="5">
        <v>115.011</v>
      </c>
      <c r="K62" s="5">
        <v>137.07399999999996</v>
      </c>
      <c r="L62" s="5">
        <v>158.42599999999999</v>
      </c>
      <c r="M62" s="5">
        <v>183.04</v>
      </c>
      <c r="N62" s="5">
        <v>210.37800000000004</v>
      </c>
      <c r="O62" s="5">
        <v>237.84599999999998</v>
      </c>
      <c r="P62" s="5">
        <v>264.24900000000002</v>
      </c>
      <c r="Q62" s="5">
        <v>288.36999999999995</v>
      </c>
      <c r="R62" s="5">
        <v>309.79800000000006</v>
      </c>
      <c r="S62" s="5">
        <v>327.80200000000002</v>
      </c>
      <c r="T62" s="5">
        <v>336.72599999999994</v>
      </c>
      <c r="U62" s="5">
        <v>342.09499999999997</v>
      </c>
      <c r="V62" s="5">
        <v>344.98699999999991</v>
      </c>
      <c r="W62" s="5">
        <v>346.62400000000002</v>
      </c>
      <c r="X62" s="5">
        <v>348.41</v>
      </c>
      <c r="Y62" s="5">
        <v>348.92100000000011</v>
      </c>
      <c r="Z62" s="5">
        <v>349.51499999999999</v>
      </c>
      <c r="AA62" s="5">
        <v>348.74300000000005</v>
      </c>
      <c r="AB62" s="5">
        <v>348.15499999999997</v>
      </c>
      <c r="AC62" s="5">
        <v>346.20100000000002</v>
      </c>
      <c r="AD62" s="5">
        <v>344.48400000000004</v>
      </c>
      <c r="AE62" s="5">
        <v>344.48400000000004</v>
      </c>
    </row>
    <row r="63" spans="1:31">
      <c r="A63" s="59" t="s">
        <v>118</v>
      </c>
      <c r="B63" s="59" t="s">
        <v>130</v>
      </c>
      <c r="C63" s="59" t="s">
        <v>98</v>
      </c>
      <c r="D63" s="5">
        <v>1.645734202430198</v>
      </c>
      <c r="E63" s="5">
        <v>3.1558564844187238</v>
      </c>
      <c r="F63" s="5">
        <v>4.7877111613032497</v>
      </c>
      <c r="G63" s="5">
        <v>6.4394387024590003</v>
      </c>
      <c r="H63" s="5">
        <v>7.8728972047375194</v>
      </c>
      <c r="I63" s="5">
        <v>9.0451802569133406</v>
      </c>
      <c r="J63" s="5">
        <v>10.295742204328313</v>
      </c>
      <c r="K63" s="5">
        <v>11.491941571326414</v>
      </c>
      <c r="L63" s="5">
        <v>12.539922437358953</v>
      </c>
      <c r="M63" s="5">
        <v>14.141435108167805</v>
      </c>
      <c r="N63" s="5">
        <v>15.215116110825605</v>
      </c>
      <c r="O63" s="5">
        <v>16.261093897271728</v>
      </c>
      <c r="P63" s="5">
        <v>17.222010223587226</v>
      </c>
      <c r="Q63" s="5">
        <v>18.446668227317446</v>
      </c>
      <c r="R63" s="5">
        <v>19.82015443044876</v>
      </c>
      <c r="S63" s="5">
        <v>21.002318090822115</v>
      </c>
      <c r="T63" s="5">
        <v>22.15212973682079</v>
      </c>
      <c r="U63" s="5">
        <v>23.382734499022952</v>
      </c>
      <c r="V63" s="5">
        <v>24.455236653170388</v>
      </c>
      <c r="W63" s="5">
        <v>25.57365580992311</v>
      </c>
      <c r="X63" s="5">
        <v>26.660254923104347</v>
      </c>
      <c r="Y63" s="5">
        <v>27.821518981185882</v>
      </c>
      <c r="Z63" s="5">
        <v>29.189966999491567</v>
      </c>
      <c r="AA63" s="5">
        <v>30.855175013101196</v>
      </c>
      <c r="AB63" s="5">
        <v>32.904570552590549</v>
      </c>
      <c r="AC63" s="5">
        <v>35.151928397831682</v>
      </c>
      <c r="AD63" s="5">
        <v>37.161296475828991</v>
      </c>
      <c r="AE63" s="5">
        <v>39.599087031677307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2901.5431144999998</v>
      </c>
      <c r="Y67" s="5">
        <v>2901.5431144999998</v>
      </c>
      <c r="Z67" s="5">
        <v>2901.5431144999998</v>
      </c>
      <c r="AA67" s="5">
        <v>2901.5431144999998</v>
      </c>
      <c r="AB67" s="5">
        <v>2901.5431144999998</v>
      </c>
      <c r="AC67" s="5">
        <v>2901.5431144999998</v>
      </c>
      <c r="AD67" s="5">
        <v>2901.5431144999998</v>
      </c>
      <c r="AE67" s="5">
        <v>2901.5431144999998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500</v>
      </c>
      <c r="S71" s="5">
        <v>500</v>
      </c>
      <c r="T71" s="5">
        <v>500</v>
      </c>
      <c r="U71" s="5">
        <v>500</v>
      </c>
      <c r="V71" s="5">
        <v>500</v>
      </c>
      <c r="W71" s="5">
        <v>500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2000</v>
      </c>
      <c r="Q72" s="5">
        <v>2000</v>
      </c>
      <c r="R72" s="5">
        <v>2000</v>
      </c>
      <c r="S72" s="5">
        <v>2000</v>
      </c>
      <c r="T72" s="5">
        <v>2000</v>
      </c>
      <c r="U72" s="5">
        <v>2000</v>
      </c>
      <c r="V72" s="5">
        <v>2000</v>
      </c>
      <c r="W72" s="5">
        <v>2000</v>
      </c>
      <c r="X72" s="5">
        <v>2000</v>
      </c>
      <c r="Y72" s="5">
        <v>2000</v>
      </c>
      <c r="Z72" s="5">
        <v>2000</v>
      </c>
      <c r="AA72" s="5">
        <v>2000</v>
      </c>
      <c r="AB72" s="5">
        <v>2000</v>
      </c>
      <c r="AC72" s="5">
        <v>2000</v>
      </c>
      <c r="AD72" s="5">
        <v>2058.9770456000001</v>
      </c>
      <c r="AE72" s="5">
        <v>2058.9770456000001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9" t="s">
        <v>131</v>
      </c>
      <c r="B74" s="59" t="s">
        <v>126</v>
      </c>
      <c r="C74" s="59" t="s">
        <v>90</v>
      </c>
      <c r="D74" s="5">
        <v>86.581000000000003</v>
      </c>
      <c r="E74" s="5">
        <v>183.27699999999999</v>
      </c>
      <c r="F74" s="5">
        <v>310.85300000000001</v>
      </c>
      <c r="G74" s="5">
        <v>466.69400000000007</v>
      </c>
      <c r="H74" s="5">
        <v>653.32499999000004</v>
      </c>
      <c r="I74" s="5">
        <v>873.64800001000003</v>
      </c>
      <c r="J74" s="5">
        <v>1213.0029999999999</v>
      </c>
      <c r="K74" s="5">
        <v>1516.9194459299997</v>
      </c>
      <c r="L74" s="5">
        <v>1856.58857704</v>
      </c>
      <c r="M74" s="5">
        <v>2257.65402313</v>
      </c>
      <c r="N74" s="5">
        <v>2748.2190898200001</v>
      </c>
      <c r="O74" s="5">
        <v>3282.5411549399996</v>
      </c>
      <c r="P74" s="5">
        <v>3827.3684765800008</v>
      </c>
      <c r="Q74" s="5">
        <v>4399.7290530500004</v>
      </c>
      <c r="R74" s="5">
        <v>4956.1113137600005</v>
      </c>
      <c r="S74" s="5">
        <v>5516.8108461200027</v>
      </c>
      <c r="T74" s="5">
        <v>5963.4376751500031</v>
      </c>
      <c r="U74" s="5">
        <v>6399.0813179900024</v>
      </c>
      <c r="V74" s="5">
        <v>6799.6137216000016</v>
      </c>
      <c r="W74" s="5">
        <v>7225.4645357400032</v>
      </c>
      <c r="X74" s="5">
        <v>7659.8099897600032</v>
      </c>
      <c r="Y74" s="5">
        <v>8120.2669619000026</v>
      </c>
      <c r="Z74" s="5">
        <v>8587.5540177000039</v>
      </c>
      <c r="AA74" s="5">
        <v>9084.8406502700018</v>
      </c>
      <c r="AB74" s="5">
        <v>9587.4307687700039</v>
      </c>
      <c r="AC74" s="5">
        <v>10119.484615360003</v>
      </c>
      <c r="AD74" s="5">
        <v>10659.034260700002</v>
      </c>
      <c r="AE74" s="5">
        <v>10687.029870079999</v>
      </c>
    </row>
    <row r="75" spans="1:31">
      <c r="A75" s="59" t="s">
        <v>131</v>
      </c>
      <c r="B75" s="59" t="s">
        <v>126</v>
      </c>
      <c r="C75" s="59" t="s">
        <v>91</v>
      </c>
      <c r="D75" s="5">
        <v>382.40600000000006</v>
      </c>
      <c r="E75" s="5">
        <v>634.851</v>
      </c>
      <c r="F75" s="5">
        <v>854.83699999999999</v>
      </c>
      <c r="G75" s="5">
        <v>1040.981</v>
      </c>
      <c r="H75" s="5">
        <v>1194.835</v>
      </c>
      <c r="I75" s="5">
        <v>1328.3550000000002</v>
      </c>
      <c r="J75" s="5">
        <v>1555.3700000000001</v>
      </c>
      <c r="K75" s="5">
        <v>1872.674</v>
      </c>
      <c r="L75" s="5">
        <v>2203.5089999999996</v>
      </c>
      <c r="M75" s="5">
        <v>2558.8819999999992</v>
      </c>
      <c r="N75" s="5">
        <v>2991.9249999999997</v>
      </c>
      <c r="O75" s="5">
        <v>3413.1260000000002</v>
      </c>
      <c r="P75" s="5">
        <v>3805.1639999999993</v>
      </c>
      <c r="Q75" s="5">
        <v>4162.1990000000005</v>
      </c>
      <c r="R75" s="5">
        <v>4469.0430000000024</v>
      </c>
      <c r="S75" s="5">
        <v>4717.5640000000012</v>
      </c>
      <c r="T75" s="5">
        <v>4833.8690000000015</v>
      </c>
      <c r="U75" s="5">
        <v>4891.4120000000003</v>
      </c>
      <c r="V75" s="5">
        <v>4908.1530000000012</v>
      </c>
      <c r="W75" s="5">
        <v>4908.527000000001</v>
      </c>
      <c r="X75" s="5">
        <v>4910.9710000000014</v>
      </c>
      <c r="Y75" s="5">
        <v>4898.5199999999995</v>
      </c>
      <c r="Z75" s="5">
        <v>4888.6310000000003</v>
      </c>
      <c r="AA75" s="5">
        <v>4863.7990000000018</v>
      </c>
      <c r="AB75" s="5">
        <v>4842.0880000000025</v>
      </c>
      <c r="AC75" s="5">
        <v>4805.3119999999999</v>
      </c>
      <c r="AD75" s="5">
        <v>4771.5679999999993</v>
      </c>
      <c r="AE75" s="5">
        <v>4771.5679999999993</v>
      </c>
    </row>
    <row r="76" spans="1:31">
      <c r="A76" s="59" t="s">
        <v>131</v>
      </c>
      <c r="B76" s="59" t="s">
        <v>126</v>
      </c>
      <c r="C76" s="59" t="s">
        <v>98</v>
      </c>
      <c r="D76" s="5">
        <v>27.631719511418055</v>
      </c>
      <c r="E76" s="5">
        <v>60.945931850400939</v>
      </c>
      <c r="F76" s="5">
        <v>92.756677094484871</v>
      </c>
      <c r="G76" s="5">
        <v>268.41630721057987</v>
      </c>
      <c r="H76" s="5">
        <v>484.26799566794801</v>
      </c>
      <c r="I76" s="5">
        <v>599.53973965987211</v>
      </c>
      <c r="J76" s="5">
        <v>727.49449332992685</v>
      </c>
      <c r="K76" s="5">
        <v>785.95867240122789</v>
      </c>
      <c r="L76" s="5">
        <v>850.07960636192979</v>
      </c>
      <c r="M76" s="5">
        <v>927.01920272312418</v>
      </c>
      <c r="N76" s="5">
        <v>1000.8202317906466</v>
      </c>
      <c r="O76" s="5">
        <v>1078.584603320325</v>
      </c>
      <c r="P76" s="5">
        <v>1154.7420456254813</v>
      </c>
      <c r="Q76" s="5">
        <v>1236.5536031438596</v>
      </c>
      <c r="R76" s="5">
        <v>1305.3795577482103</v>
      </c>
      <c r="S76" s="5">
        <v>1405.0290012715923</v>
      </c>
      <c r="T76" s="5">
        <v>1479.7015500986552</v>
      </c>
      <c r="U76" s="5">
        <v>1587.1445899369612</v>
      </c>
      <c r="V76" s="5">
        <v>1611.2885279571749</v>
      </c>
      <c r="W76" s="5">
        <v>1612.9118359542113</v>
      </c>
      <c r="X76" s="5">
        <v>1626.3615913041226</v>
      </c>
      <c r="Y76" s="5">
        <v>1668.4370216261286</v>
      </c>
      <c r="Z76" s="5">
        <v>1675.7015423348998</v>
      </c>
      <c r="AA76" s="5">
        <v>1717.7297477096549</v>
      </c>
      <c r="AB76" s="5">
        <v>1752.2903038131974</v>
      </c>
      <c r="AC76" s="5">
        <v>1775.6551607951099</v>
      </c>
      <c r="AD76" s="5">
        <v>1790.1416552223225</v>
      </c>
      <c r="AE76" s="5">
        <v>1819.3855377951747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1217.0112544999999</v>
      </c>
      <c r="AA80" s="5">
        <v>1217.0112544999999</v>
      </c>
      <c r="AB80" s="5">
        <v>1217.0112544999999</v>
      </c>
      <c r="AC80" s="5">
        <v>1217.0112544999999</v>
      </c>
      <c r="AD80" s="5">
        <v>1217.0112544999999</v>
      </c>
      <c r="AE80" s="5">
        <v>1217.0112544999999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545.55556966999995</v>
      </c>
      <c r="R83" s="5">
        <v>760.11790566000002</v>
      </c>
      <c r="S83" s="5">
        <v>760.11790566000002</v>
      </c>
      <c r="T83" s="5">
        <v>854.3035817</v>
      </c>
      <c r="U83" s="5">
        <v>854.3035817</v>
      </c>
      <c r="V83" s="5">
        <v>946.59595276000005</v>
      </c>
      <c r="W83" s="5">
        <v>946.59595276000005</v>
      </c>
      <c r="X83" s="5">
        <v>946.59595276000005</v>
      </c>
      <c r="Y83" s="5">
        <v>946.59595276000005</v>
      </c>
      <c r="Z83" s="5">
        <v>1245.8543428400001</v>
      </c>
      <c r="AA83" s="5">
        <v>1245.8543428400001</v>
      </c>
      <c r="AB83" s="5">
        <v>1245.8543428400001</v>
      </c>
      <c r="AC83" s="5">
        <v>1245.8543428400001</v>
      </c>
      <c r="AD83" s="5">
        <v>1245.8543428400001</v>
      </c>
      <c r="AE83" s="5">
        <v>1245.8543428400001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295.47435684999999</v>
      </c>
      <c r="J84" s="5">
        <v>318.11327161999998</v>
      </c>
      <c r="K84" s="5">
        <v>1262.0580299600001</v>
      </c>
      <c r="L84" s="5">
        <v>1262.0580299600001</v>
      </c>
      <c r="M84" s="5">
        <v>1262.0580299600001</v>
      </c>
      <c r="N84" s="5">
        <v>1578.40967753</v>
      </c>
      <c r="O84" s="5">
        <v>1578.40967753</v>
      </c>
      <c r="P84" s="5">
        <v>1578.40967753</v>
      </c>
      <c r="Q84" s="5">
        <v>1578.40967753</v>
      </c>
      <c r="R84" s="5">
        <v>1822.28150091</v>
      </c>
      <c r="S84" s="5">
        <v>2774.85175824</v>
      </c>
      <c r="T84" s="5">
        <v>3111.1829094300001</v>
      </c>
      <c r="U84" s="5">
        <v>3111.1829094300001</v>
      </c>
      <c r="V84" s="5">
        <v>3669.8694527200005</v>
      </c>
      <c r="W84" s="5">
        <v>3669.8694527200005</v>
      </c>
      <c r="X84" s="5">
        <v>3669.8694527200005</v>
      </c>
      <c r="Y84" s="5">
        <v>3669.8694527200005</v>
      </c>
      <c r="Z84" s="5">
        <v>3669.8694527200005</v>
      </c>
      <c r="AA84" s="5">
        <v>3669.8694527200005</v>
      </c>
      <c r="AB84" s="5">
        <v>3669.8694527200005</v>
      </c>
      <c r="AC84" s="5">
        <v>4399.4143262100006</v>
      </c>
      <c r="AD84" s="5">
        <v>6081.401647310001</v>
      </c>
      <c r="AE84" s="5">
        <v>6081.401647310001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86.725773509999996</v>
      </c>
      <c r="J85" s="5">
        <v>86.725773509999996</v>
      </c>
      <c r="K85" s="5">
        <v>86.725773509999996</v>
      </c>
      <c r="L85" s="5">
        <v>86.725773509999996</v>
      </c>
      <c r="M85" s="5">
        <v>86.725773509999996</v>
      </c>
      <c r="N85" s="5">
        <v>86.725773509999996</v>
      </c>
      <c r="O85" s="5">
        <v>86.725773509999996</v>
      </c>
      <c r="P85" s="5">
        <v>86.725773509999996</v>
      </c>
      <c r="Q85" s="5">
        <v>86.725773509999996</v>
      </c>
      <c r="R85" s="5">
        <v>86.725773509999996</v>
      </c>
      <c r="S85" s="5">
        <v>86.725773509999996</v>
      </c>
      <c r="T85" s="5">
        <v>86.725773509999996</v>
      </c>
      <c r="U85" s="5">
        <v>86.725773509999996</v>
      </c>
      <c r="V85" s="5">
        <v>86.725773509999996</v>
      </c>
      <c r="W85" s="5">
        <v>86.725773509999996</v>
      </c>
      <c r="X85" s="5">
        <v>86.725773509999996</v>
      </c>
      <c r="Y85" s="5">
        <v>86.725773509999996</v>
      </c>
      <c r="Z85" s="5">
        <v>86.725773509999996</v>
      </c>
      <c r="AA85" s="5">
        <v>86.725773509999996</v>
      </c>
      <c r="AB85" s="5">
        <v>86.725773509999996</v>
      </c>
      <c r="AC85" s="5">
        <v>86.725773509999996</v>
      </c>
      <c r="AD85" s="5">
        <v>86.725773509999996</v>
      </c>
      <c r="AE85" s="5">
        <v>86.725773509999996</v>
      </c>
    </row>
    <row r="86" spans="1:31">
      <c r="A86" s="59" t="s">
        <v>131</v>
      </c>
      <c r="B86" s="59" t="s">
        <v>127</v>
      </c>
      <c r="C86" s="59" t="s">
        <v>90</v>
      </c>
      <c r="D86" s="5">
        <v>63.86699999999999</v>
      </c>
      <c r="E86" s="5">
        <v>145.19900002</v>
      </c>
      <c r="F86" s="5">
        <v>260.12500001000001</v>
      </c>
      <c r="G86" s="5">
        <v>399.77300000999992</v>
      </c>
      <c r="H86" s="5">
        <v>566.58900000999995</v>
      </c>
      <c r="I86" s="5">
        <v>768.22300000999996</v>
      </c>
      <c r="J86" s="5">
        <v>1082.171</v>
      </c>
      <c r="K86" s="5">
        <v>1365.2057166700001</v>
      </c>
      <c r="L86" s="5">
        <v>1633.9304508300002</v>
      </c>
      <c r="M86" s="5">
        <v>1951.8794653499999</v>
      </c>
      <c r="N86" s="5">
        <v>2339.6559260600006</v>
      </c>
      <c r="O86" s="5">
        <v>2765.3356824000007</v>
      </c>
      <c r="P86" s="5">
        <v>3207.1607025900012</v>
      </c>
      <c r="Q86" s="5">
        <v>3665.0942637800013</v>
      </c>
      <c r="R86" s="5">
        <v>4117.015927800001</v>
      </c>
      <c r="S86" s="5">
        <v>4577.2253343400007</v>
      </c>
      <c r="T86" s="5">
        <v>4933.1721028500006</v>
      </c>
      <c r="U86" s="5">
        <v>5275.1222712500012</v>
      </c>
      <c r="V86" s="5">
        <v>5579.8317931900001</v>
      </c>
      <c r="W86" s="5">
        <v>5903.1258865699992</v>
      </c>
      <c r="X86" s="5">
        <v>6232.6619733500002</v>
      </c>
      <c r="Y86" s="5">
        <v>6576.3601285199993</v>
      </c>
      <c r="Z86" s="5">
        <v>6924.5614566700024</v>
      </c>
      <c r="AA86" s="5">
        <v>7292.1176921500009</v>
      </c>
      <c r="AB86" s="5">
        <v>7663.6333017400002</v>
      </c>
      <c r="AC86" s="5">
        <v>8058.8471149300021</v>
      </c>
      <c r="AD86" s="5">
        <v>8454.1243175200034</v>
      </c>
      <c r="AE86" s="5">
        <v>8471.1753716700023</v>
      </c>
    </row>
    <row r="87" spans="1:31">
      <c r="A87" s="59" t="s">
        <v>131</v>
      </c>
      <c r="B87" s="59" t="s">
        <v>127</v>
      </c>
      <c r="C87" s="59" t="s">
        <v>91</v>
      </c>
      <c r="D87" s="5">
        <v>294.61500000000001</v>
      </c>
      <c r="E87" s="5">
        <v>530.95299999999997</v>
      </c>
      <c r="F87" s="5">
        <v>761.21100000000013</v>
      </c>
      <c r="G87" s="5">
        <v>944.64199999999994</v>
      </c>
      <c r="H87" s="5">
        <v>1102.9429999999998</v>
      </c>
      <c r="I87" s="5">
        <v>1246.0269999999996</v>
      </c>
      <c r="J87" s="5">
        <v>1484.4790000000003</v>
      </c>
      <c r="K87" s="5">
        <v>1798.5469999999998</v>
      </c>
      <c r="L87" s="5">
        <v>2060.4119999999998</v>
      </c>
      <c r="M87" s="5">
        <v>2344.3819999999996</v>
      </c>
      <c r="N87" s="5">
        <v>2691.5690000000004</v>
      </c>
      <c r="O87" s="5">
        <v>3033.7379999999998</v>
      </c>
      <c r="P87" s="5">
        <v>3365.1560000000004</v>
      </c>
      <c r="Q87" s="5">
        <v>3661.0500000000006</v>
      </c>
      <c r="R87" s="5">
        <v>3925.8510000000001</v>
      </c>
      <c r="S87" s="5">
        <v>4147.9240000000009</v>
      </c>
      <c r="T87" s="5">
        <v>4250.5570000000007</v>
      </c>
      <c r="U87" s="5">
        <v>4299.786000000001</v>
      </c>
      <c r="V87" s="5">
        <v>4310.5330000000004</v>
      </c>
      <c r="W87" s="5">
        <v>4306.277000000001</v>
      </c>
      <c r="X87" s="5">
        <v>4306.7970000000014</v>
      </c>
      <c r="Y87" s="5">
        <v>4288.9900000000016</v>
      </c>
      <c r="Z87" s="5">
        <v>4276.0249999999996</v>
      </c>
      <c r="AA87" s="5">
        <v>4247.2620000000015</v>
      </c>
      <c r="AB87" s="5">
        <v>4224.1660000000002</v>
      </c>
      <c r="AC87" s="5">
        <v>4188.7510000000002</v>
      </c>
      <c r="AD87" s="5">
        <v>4155.3250000000007</v>
      </c>
      <c r="AE87" s="5">
        <v>4155.3250000000007</v>
      </c>
    </row>
    <row r="88" spans="1:31">
      <c r="A88" s="59" t="s">
        <v>131</v>
      </c>
      <c r="B88" s="59" t="s">
        <v>127</v>
      </c>
      <c r="C88" s="59" t="s">
        <v>98</v>
      </c>
      <c r="D88" s="5">
        <v>27.966639847709899</v>
      </c>
      <c r="E88" s="5">
        <v>57.972022096253056</v>
      </c>
      <c r="F88" s="5">
        <v>87.442459357176347</v>
      </c>
      <c r="G88" s="5">
        <v>121.07240003524706</v>
      </c>
      <c r="H88" s="5">
        <v>154.61389092876064</v>
      </c>
      <c r="I88" s="5">
        <v>187.16062822090001</v>
      </c>
      <c r="J88" s="5">
        <v>218.3400672591961</v>
      </c>
      <c r="K88" s="5">
        <v>254.14223163033412</v>
      </c>
      <c r="L88" s="5">
        <v>290.2336735130632</v>
      </c>
      <c r="M88" s="5">
        <v>328.71334081566454</v>
      </c>
      <c r="N88" s="5">
        <v>361.96398485011969</v>
      </c>
      <c r="O88" s="5">
        <v>402.62384212226414</v>
      </c>
      <c r="P88" s="5">
        <v>442.11607292964572</v>
      </c>
      <c r="Q88" s="5">
        <v>486.00542087693088</v>
      </c>
      <c r="R88" s="5">
        <v>527.36072955923134</v>
      </c>
      <c r="S88" s="5">
        <v>566.07436968672584</v>
      </c>
      <c r="T88" s="5">
        <v>612.4416282371227</v>
      </c>
      <c r="U88" s="5">
        <v>660.05842888367874</v>
      </c>
      <c r="V88" s="5">
        <v>705.42088086631964</v>
      </c>
      <c r="W88" s="5">
        <v>749.90218507628617</v>
      </c>
      <c r="X88" s="5">
        <v>798.03180817615851</v>
      </c>
      <c r="Y88" s="5">
        <v>849.54910337861622</v>
      </c>
      <c r="Z88" s="5">
        <v>899.27917628446596</v>
      </c>
      <c r="AA88" s="5">
        <v>945.46105939618053</v>
      </c>
      <c r="AB88" s="5">
        <v>1003.8466760011394</v>
      </c>
      <c r="AC88" s="5">
        <v>1059.5157277066544</v>
      </c>
      <c r="AD88" s="5">
        <v>1116.8834503069868</v>
      </c>
      <c r="AE88" s="5">
        <v>1174.6977813240726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96.651014649999993</v>
      </c>
      <c r="R92" s="5">
        <v>96.651014649999993</v>
      </c>
      <c r="S92" s="5">
        <v>96.651014649999993</v>
      </c>
      <c r="T92" s="5">
        <v>1002.31949315</v>
      </c>
      <c r="U92" s="5">
        <v>1002.31949315</v>
      </c>
      <c r="V92" s="5">
        <v>1002.31949315</v>
      </c>
      <c r="W92" s="5">
        <v>1002.31949315</v>
      </c>
      <c r="X92" s="5">
        <v>1002.31949315</v>
      </c>
      <c r="Y92" s="5">
        <v>1002.31949315</v>
      </c>
      <c r="Z92" s="5">
        <v>1002.31949315</v>
      </c>
      <c r="AA92" s="5">
        <v>1002.31949315</v>
      </c>
      <c r="AB92" s="5">
        <v>1002.31949315</v>
      </c>
      <c r="AC92" s="5">
        <v>1002.31949315</v>
      </c>
      <c r="AD92" s="5">
        <v>1875.68820762</v>
      </c>
      <c r="AE92" s="5">
        <v>2628.0230883700001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539.07690946000002</v>
      </c>
      <c r="U95" s="5">
        <v>539.07690946000002</v>
      </c>
      <c r="V95" s="5">
        <v>539.07690946000002</v>
      </c>
      <c r="W95" s="5">
        <v>539.07690946000002</v>
      </c>
      <c r="X95" s="5">
        <v>539.07690946000002</v>
      </c>
      <c r="Y95" s="5">
        <v>539.07690946000002</v>
      </c>
      <c r="Z95" s="5">
        <v>539.07690946000002</v>
      </c>
      <c r="AA95" s="5">
        <v>539.07690946000002</v>
      </c>
      <c r="AB95" s="5">
        <v>539.07690946000002</v>
      </c>
      <c r="AC95" s="5">
        <v>539.07690946000002</v>
      </c>
      <c r="AD95" s="5">
        <v>539.07690946000002</v>
      </c>
      <c r="AE95" s="5">
        <v>539.07690946000002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139.51752904</v>
      </c>
      <c r="O96" s="5">
        <v>139.51752904</v>
      </c>
      <c r="P96" s="5">
        <v>288.79499585999997</v>
      </c>
      <c r="Q96" s="5">
        <v>614.18248927000002</v>
      </c>
      <c r="R96" s="5">
        <v>614.18248927000002</v>
      </c>
      <c r="S96" s="5">
        <v>614.18248927000002</v>
      </c>
      <c r="T96" s="5">
        <v>614.18248927000002</v>
      </c>
      <c r="U96" s="5">
        <v>614.18248927000002</v>
      </c>
      <c r="V96" s="5">
        <v>614.18248927000002</v>
      </c>
      <c r="W96" s="5">
        <v>614.18248927000002</v>
      </c>
      <c r="X96" s="5">
        <v>614.18248927000002</v>
      </c>
      <c r="Y96" s="5">
        <v>614.18248927000002</v>
      </c>
      <c r="Z96" s="5">
        <v>614.18248927000002</v>
      </c>
      <c r="AA96" s="5">
        <v>614.18248927000002</v>
      </c>
      <c r="AB96" s="5">
        <v>614.18248927000002</v>
      </c>
      <c r="AC96" s="5">
        <v>614.18248927000002</v>
      </c>
      <c r="AD96" s="5">
        <v>614.18248927000002</v>
      </c>
      <c r="AE96" s="5">
        <v>614.18248927000002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254.39999999999998</v>
      </c>
      <c r="R97" s="5">
        <v>254.39999999999998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254.39999999999998</v>
      </c>
      <c r="Y97" s="5">
        <v>254.39999999999998</v>
      </c>
      <c r="Z97" s="5">
        <v>254.39999999999998</v>
      </c>
      <c r="AA97" s="5">
        <v>254.39999999999998</v>
      </c>
      <c r="AB97" s="5">
        <v>254.39999999999998</v>
      </c>
      <c r="AC97" s="5">
        <v>254.39999999999998</v>
      </c>
      <c r="AD97" s="5">
        <v>254.39999999999998</v>
      </c>
      <c r="AE97" s="5">
        <v>254.39999999999998</v>
      </c>
    </row>
    <row r="98" spans="1:31">
      <c r="A98" s="59" t="s">
        <v>131</v>
      </c>
      <c r="B98" s="59" t="s">
        <v>128</v>
      </c>
      <c r="C98" s="59" t="s">
        <v>90</v>
      </c>
      <c r="D98" s="5">
        <v>50.557000000000002</v>
      </c>
      <c r="E98" s="5">
        <v>131.93</v>
      </c>
      <c r="F98" s="5">
        <v>249.50900000000001</v>
      </c>
      <c r="G98" s="5">
        <v>402.49900000000002</v>
      </c>
      <c r="H98" s="5">
        <v>592.0139999999999</v>
      </c>
      <c r="I98" s="5">
        <v>767.31</v>
      </c>
      <c r="J98" s="5">
        <v>1019.701</v>
      </c>
      <c r="K98" s="5">
        <v>1234.6444565900001</v>
      </c>
      <c r="L98" s="5">
        <v>1437.02502918</v>
      </c>
      <c r="M98" s="5">
        <v>1667.1736107700001</v>
      </c>
      <c r="N98" s="5">
        <v>1967.06290517</v>
      </c>
      <c r="O98" s="5">
        <v>2317.0620700999993</v>
      </c>
      <c r="P98" s="5">
        <v>2683.9242191599992</v>
      </c>
      <c r="Q98" s="5">
        <v>3078.1003508299991</v>
      </c>
      <c r="R98" s="5">
        <v>3498.0703958999993</v>
      </c>
      <c r="S98" s="5">
        <v>3902.0178795099996</v>
      </c>
      <c r="T98" s="5">
        <v>4243.0639133199993</v>
      </c>
      <c r="U98" s="5">
        <v>4588.8862578199996</v>
      </c>
      <c r="V98" s="5">
        <v>4917.1305790999995</v>
      </c>
      <c r="W98" s="5">
        <v>5235.4245199799998</v>
      </c>
      <c r="X98" s="5">
        <v>5563.1359228100009</v>
      </c>
      <c r="Y98" s="5">
        <v>5909.4653060000001</v>
      </c>
      <c r="Z98" s="5">
        <v>6263.6991736600003</v>
      </c>
      <c r="AA98" s="5">
        <v>6640.7039552000006</v>
      </c>
      <c r="AB98" s="5">
        <v>7024.8455544500002</v>
      </c>
      <c r="AC98" s="5">
        <v>7433.0442817500007</v>
      </c>
      <c r="AD98" s="5">
        <v>7850.1142635799997</v>
      </c>
      <c r="AE98" s="5">
        <v>7878.822367310001</v>
      </c>
    </row>
    <row r="99" spans="1:31">
      <c r="A99" s="59" t="s">
        <v>131</v>
      </c>
      <c r="B99" s="59" t="s">
        <v>128</v>
      </c>
      <c r="C99" s="59" t="s">
        <v>91</v>
      </c>
      <c r="D99" s="5">
        <v>235.46200000000005</v>
      </c>
      <c r="E99" s="5">
        <v>495.98899999999992</v>
      </c>
      <c r="F99" s="5">
        <v>744.11799999999994</v>
      </c>
      <c r="G99" s="5">
        <v>971.71900000000005</v>
      </c>
      <c r="H99" s="5">
        <v>1167.069</v>
      </c>
      <c r="I99" s="5">
        <v>1241.069</v>
      </c>
      <c r="J99" s="5">
        <v>1369.0929999999998</v>
      </c>
      <c r="K99" s="5">
        <v>1580.354</v>
      </c>
      <c r="L99" s="5">
        <v>1747.2890000000002</v>
      </c>
      <c r="M99" s="5">
        <v>1914.7639999999999</v>
      </c>
      <c r="N99" s="5">
        <v>2152.3429999999998</v>
      </c>
      <c r="O99" s="5">
        <v>2408.1789999999996</v>
      </c>
      <c r="P99" s="5">
        <v>2658.0530000000003</v>
      </c>
      <c r="Q99" s="5">
        <v>2893.2619999999997</v>
      </c>
      <c r="R99" s="5">
        <v>3132.4560000000001</v>
      </c>
      <c r="S99" s="5">
        <v>3307.1959999999999</v>
      </c>
      <c r="T99" s="5">
        <v>3404.0439999999999</v>
      </c>
      <c r="U99" s="5">
        <v>3468.6979999999994</v>
      </c>
      <c r="V99" s="5">
        <v>3508.27</v>
      </c>
      <c r="W99" s="5">
        <v>3507.7710000000002</v>
      </c>
      <c r="X99" s="5">
        <v>3510.5939999999996</v>
      </c>
      <c r="Y99" s="5">
        <v>3501.5170000000003</v>
      </c>
      <c r="Z99" s="5">
        <v>3495.7369999999996</v>
      </c>
      <c r="AA99" s="5">
        <v>3479.1210000000005</v>
      </c>
      <c r="AB99" s="5">
        <v>3466.3290000000011</v>
      </c>
      <c r="AC99" s="5">
        <v>3443.860000000001</v>
      </c>
      <c r="AD99" s="5">
        <v>3424.6760000000008</v>
      </c>
      <c r="AE99" s="5">
        <v>3424.6760000000008</v>
      </c>
    </row>
    <row r="100" spans="1:31">
      <c r="A100" s="59" t="s">
        <v>131</v>
      </c>
      <c r="B100" s="59" t="s">
        <v>128</v>
      </c>
      <c r="C100" s="59" t="s">
        <v>98</v>
      </c>
      <c r="D100" s="5">
        <v>27.710227027961167</v>
      </c>
      <c r="E100" s="5">
        <v>50.310897013230061</v>
      </c>
      <c r="F100" s="5">
        <v>74.672167916392056</v>
      </c>
      <c r="G100" s="5">
        <v>94.022937910285719</v>
      </c>
      <c r="H100" s="5">
        <v>119.15623999512886</v>
      </c>
      <c r="I100" s="5">
        <v>144.20603854408924</v>
      </c>
      <c r="J100" s="5">
        <v>171.13014067922668</v>
      </c>
      <c r="K100" s="5">
        <v>197.3637831839122</v>
      </c>
      <c r="L100" s="5">
        <v>227.21192182945239</v>
      </c>
      <c r="M100" s="5">
        <v>263.74488994034289</v>
      </c>
      <c r="N100" s="5">
        <v>296.21473430141191</v>
      </c>
      <c r="O100" s="5">
        <v>329.01604308404262</v>
      </c>
      <c r="P100" s="5">
        <v>366.41505623677119</v>
      </c>
      <c r="Q100" s="5">
        <v>406.49614175884221</v>
      </c>
      <c r="R100" s="5">
        <v>442.43709016142645</v>
      </c>
      <c r="S100" s="5">
        <v>480.86512955553769</v>
      </c>
      <c r="T100" s="5">
        <v>521.2578231995351</v>
      </c>
      <c r="U100" s="5">
        <v>556.0963966069221</v>
      </c>
      <c r="V100" s="5">
        <v>594.2533664658024</v>
      </c>
      <c r="W100" s="5">
        <v>636.63269598333522</v>
      </c>
      <c r="X100" s="5">
        <v>678.98808318125111</v>
      </c>
      <c r="Y100" s="5">
        <v>723.22242172798656</v>
      </c>
      <c r="Z100" s="5">
        <v>762.91522471196686</v>
      </c>
      <c r="AA100" s="5">
        <v>803.64403493572217</v>
      </c>
      <c r="AB100" s="5">
        <v>844.8037259873347</v>
      </c>
      <c r="AC100" s="5">
        <v>897.56711773930442</v>
      </c>
      <c r="AD100" s="5">
        <v>939.83565324167989</v>
      </c>
      <c r="AE100" s="5">
        <v>997.24639686162709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101.7058499</v>
      </c>
      <c r="U104" s="5">
        <v>101.7058499</v>
      </c>
      <c r="V104" s="5">
        <v>101.7058499</v>
      </c>
      <c r="W104" s="5">
        <v>101.7058499</v>
      </c>
      <c r="X104" s="5">
        <v>101.7058499</v>
      </c>
      <c r="Y104" s="5">
        <v>101.7058499</v>
      </c>
      <c r="Z104" s="5">
        <v>101.7058499</v>
      </c>
      <c r="AA104" s="5">
        <v>101.7058499</v>
      </c>
      <c r="AB104" s="5">
        <v>101.7058499</v>
      </c>
      <c r="AC104" s="5">
        <v>101.7058499</v>
      </c>
      <c r="AD104" s="5">
        <v>101.7058499</v>
      </c>
      <c r="AE104" s="5">
        <v>101.7058499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24.11379346</v>
      </c>
      <c r="T108" s="5">
        <v>344.27410964000001</v>
      </c>
      <c r="U108" s="5">
        <v>344.27410964000001</v>
      </c>
      <c r="V108" s="5">
        <v>344.27410964000001</v>
      </c>
      <c r="W108" s="5">
        <v>344.27410964000001</v>
      </c>
      <c r="X108" s="5">
        <v>344.27410964000001</v>
      </c>
      <c r="Y108" s="5">
        <v>344.27410964000001</v>
      </c>
      <c r="Z108" s="5">
        <v>344.27410964000001</v>
      </c>
      <c r="AA108" s="5">
        <v>344.27410964000001</v>
      </c>
      <c r="AB108" s="5">
        <v>344.27410964000001</v>
      </c>
      <c r="AC108" s="5">
        <v>344.27410964000001</v>
      </c>
      <c r="AD108" s="5">
        <v>869.71930995000002</v>
      </c>
      <c r="AE108" s="5">
        <v>869.71930995000002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9" t="s">
        <v>131</v>
      </c>
      <c r="B110" s="59" t="s">
        <v>129</v>
      </c>
      <c r="C110" s="59" t="s">
        <v>90</v>
      </c>
      <c r="D110" s="5">
        <v>59.911000000000001</v>
      </c>
      <c r="E110" s="5">
        <v>98.22</v>
      </c>
      <c r="F110" s="5">
        <v>141.54000000000002</v>
      </c>
      <c r="G110" s="5">
        <v>185.56700000000001</v>
      </c>
      <c r="H110" s="5">
        <v>233.32900000000001</v>
      </c>
      <c r="I110" s="5">
        <v>285.42699999999996</v>
      </c>
      <c r="J110" s="5">
        <v>367.81199999999995</v>
      </c>
      <c r="K110" s="5">
        <v>452.97432892</v>
      </c>
      <c r="L110" s="5">
        <v>547.7675836599999</v>
      </c>
      <c r="M110" s="5">
        <v>662.68215979999991</v>
      </c>
      <c r="N110" s="5">
        <v>793.40336463999984</v>
      </c>
      <c r="O110" s="5">
        <v>932.90598900999998</v>
      </c>
      <c r="P110" s="5">
        <v>1074.45909076</v>
      </c>
      <c r="Q110" s="5">
        <v>1220.9122802100001</v>
      </c>
      <c r="R110" s="5">
        <v>1362.67303713</v>
      </c>
      <c r="S110" s="5">
        <v>1507.1898997799999</v>
      </c>
      <c r="T110" s="5">
        <v>1620.31444298</v>
      </c>
      <c r="U110" s="5">
        <v>1732.2135201399999</v>
      </c>
      <c r="V110" s="5">
        <v>1836.69524267</v>
      </c>
      <c r="W110" s="5">
        <v>1948.84704786</v>
      </c>
      <c r="X110" s="5">
        <v>2064.3628776599999</v>
      </c>
      <c r="Y110" s="5">
        <v>2186.9973560600001</v>
      </c>
      <c r="Z110" s="5">
        <v>2311.33322318</v>
      </c>
      <c r="AA110" s="5">
        <v>2443.3367952900003</v>
      </c>
      <c r="AB110" s="5">
        <v>2577.0948546900008</v>
      </c>
      <c r="AC110" s="5">
        <v>2718.21610401</v>
      </c>
      <c r="AD110" s="5">
        <v>2862.6771629700002</v>
      </c>
      <c r="AE110" s="5">
        <v>2871.1203167600002</v>
      </c>
    </row>
    <row r="111" spans="1:31">
      <c r="A111" s="59" t="s">
        <v>131</v>
      </c>
      <c r="B111" s="59" t="s">
        <v>129</v>
      </c>
      <c r="C111" s="59" t="s">
        <v>91</v>
      </c>
      <c r="D111" s="5">
        <v>127.20000000000002</v>
      </c>
      <c r="E111" s="5">
        <v>190.76300000000001</v>
      </c>
      <c r="F111" s="5">
        <v>250.37300000000002</v>
      </c>
      <c r="G111" s="5">
        <v>300.33100000000002</v>
      </c>
      <c r="H111" s="5">
        <v>345.05599999999993</v>
      </c>
      <c r="I111" s="5">
        <v>388.23799999999994</v>
      </c>
      <c r="J111" s="5">
        <v>465.14</v>
      </c>
      <c r="K111" s="5">
        <v>551.85200000000009</v>
      </c>
      <c r="L111" s="5">
        <v>642.01899999999989</v>
      </c>
      <c r="M111" s="5">
        <v>743.78100000000006</v>
      </c>
      <c r="N111" s="5">
        <v>855.78399999999999</v>
      </c>
      <c r="O111" s="5">
        <v>961.63900000000001</v>
      </c>
      <c r="P111" s="5">
        <v>1060.3659999999998</v>
      </c>
      <c r="Q111" s="5">
        <v>1147.3629999999996</v>
      </c>
      <c r="R111" s="5">
        <v>1221.508</v>
      </c>
      <c r="S111" s="5">
        <v>1281.973</v>
      </c>
      <c r="T111" s="5">
        <v>1306.452</v>
      </c>
      <c r="U111" s="5">
        <v>1316.9669999999999</v>
      </c>
      <c r="V111" s="5">
        <v>1319.107</v>
      </c>
      <c r="W111" s="5">
        <v>1317.9379999999996</v>
      </c>
      <c r="X111" s="5">
        <v>1318.329</v>
      </c>
      <c r="Y111" s="5">
        <v>1315.1109999999996</v>
      </c>
      <c r="Z111" s="5">
        <v>1313.0269999999998</v>
      </c>
      <c r="AA111" s="5">
        <v>1307.1689999999996</v>
      </c>
      <c r="AB111" s="5">
        <v>1302.617</v>
      </c>
      <c r="AC111" s="5">
        <v>1294.1580000000001</v>
      </c>
      <c r="AD111" s="5">
        <v>1287.2659999999994</v>
      </c>
      <c r="AE111" s="5">
        <v>1287.2659999999994</v>
      </c>
    </row>
    <row r="112" spans="1:31">
      <c r="A112" s="59" t="s">
        <v>131</v>
      </c>
      <c r="B112" s="59" t="s">
        <v>129</v>
      </c>
      <c r="C112" s="59" t="s">
        <v>98</v>
      </c>
      <c r="D112" s="5">
        <v>9.0884071417790153</v>
      </c>
      <c r="E112" s="5">
        <v>18.401817102244699</v>
      </c>
      <c r="F112" s="5">
        <v>27.530616287234153</v>
      </c>
      <c r="G112" s="5">
        <v>36.490968306868318</v>
      </c>
      <c r="H112" s="5">
        <v>46.786214920674219</v>
      </c>
      <c r="I112" s="5">
        <v>56.71136617264758</v>
      </c>
      <c r="J112" s="5">
        <v>67.145007589493389</v>
      </c>
      <c r="K112" s="5">
        <v>76.407589234024414</v>
      </c>
      <c r="L112" s="5">
        <v>86.962641497160092</v>
      </c>
      <c r="M112" s="5">
        <v>98.737975535797261</v>
      </c>
      <c r="N112" s="5">
        <v>110.41675212847753</v>
      </c>
      <c r="O112" s="5">
        <v>122.25026679076717</v>
      </c>
      <c r="P112" s="5">
        <v>135.74295157509769</v>
      </c>
      <c r="Q112" s="5">
        <v>149.54302214293614</v>
      </c>
      <c r="R112" s="5">
        <v>163.66680086005954</v>
      </c>
      <c r="S112" s="5">
        <v>178.01902053230987</v>
      </c>
      <c r="T112" s="5">
        <v>192.15050080968268</v>
      </c>
      <c r="U112" s="5">
        <v>208.33424393484026</v>
      </c>
      <c r="V112" s="5">
        <v>221.8744998595833</v>
      </c>
      <c r="W112" s="5">
        <v>239.29706109125527</v>
      </c>
      <c r="X112" s="5">
        <v>255.26108702265464</v>
      </c>
      <c r="Y112" s="5">
        <v>269.78255656703459</v>
      </c>
      <c r="Z112" s="5">
        <v>286.67115552557186</v>
      </c>
      <c r="AA112" s="5">
        <v>299.75810413018678</v>
      </c>
      <c r="AB112" s="5">
        <v>319.09097962425773</v>
      </c>
      <c r="AC112" s="5">
        <v>337.55100873845242</v>
      </c>
      <c r="AD112" s="5">
        <v>358.24609068505532</v>
      </c>
      <c r="AE112" s="5">
        <v>375.53949574350855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29.814686179999999</v>
      </c>
      <c r="L119" s="5">
        <v>29.814686179999999</v>
      </c>
      <c r="M119" s="5">
        <v>29.814686179999999</v>
      </c>
      <c r="N119" s="5">
        <v>29.814686179999999</v>
      </c>
      <c r="O119" s="5">
        <v>143.30627099</v>
      </c>
      <c r="P119" s="5">
        <v>143.30627099</v>
      </c>
      <c r="Q119" s="5">
        <v>500.35965557000003</v>
      </c>
      <c r="R119" s="5">
        <v>500.35965557000003</v>
      </c>
      <c r="S119" s="5">
        <v>500.35965557000003</v>
      </c>
      <c r="T119" s="5">
        <v>500.35965557000003</v>
      </c>
      <c r="U119" s="5">
        <v>500.35965557000003</v>
      </c>
      <c r="V119" s="5">
        <v>500.35965557000003</v>
      </c>
      <c r="W119" s="5">
        <v>500.35965557000003</v>
      </c>
      <c r="X119" s="5">
        <v>500.35965557000003</v>
      </c>
      <c r="Y119" s="5">
        <v>500.35965557000003</v>
      </c>
      <c r="Z119" s="5">
        <v>500.35965557000003</v>
      </c>
      <c r="AA119" s="5">
        <v>500.35965557000003</v>
      </c>
      <c r="AB119" s="5">
        <v>500.35965557000003</v>
      </c>
      <c r="AC119" s="5">
        <v>500.35965557000003</v>
      </c>
      <c r="AD119" s="5">
        <v>500.35965557000003</v>
      </c>
      <c r="AE119" s="5">
        <v>500.35965557000003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5.907</v>
      </c>
      <c r="E122" s="5">
        <v>12.488</v>
      </c>
      <c r="F122" s="5">
        <v>21.503</v>
      </c>
      <c r="G122" s="5">
        <v>32.477999999999994</v>
      </c>
      <c r="H122" s="5">
        <v>45.638000000000005</v>
      </c>
      <c r="I122" s="5">
        <v>61.108999999999995</v>
      </c>
      <c r="J122" s="5">
        <v>84.734999999999999</v>
      </c>
      <c r="K122" s="5">
        <v>105.58348554</v>
      </c>
      <c r="L122" s="5">
        <v>127.83084998000001</v>
      </c>
      <c r="M122" s="5">
        <v>155.35426500000003</v>
      </c>
      <c r="N122" s="5">
        <v>187.06205269000003</v>
      </c>
      <c r="O122" s="5">
        <v>222.53264670000004</v>
      </c>
      <c r="P122" s="5">
        <v>259.43112260999999</v>
      </c>
      <c r="Q122" s="5">
        <v>298.38934677000003</v>
      </c>
      <c r="R122" s="5">
        <v>337.01709092000004</v>
      </c>
      <c r="S122" s="5">
        <v>376.63055521000001</v>
      </c>
      <c r="T122" s="5">
        <v>408.70020768000001</v>
      </c>
      <c r="U122" s="5">
        <v>440.75300571000008</v>
      </c>
      <c r="V122" s="5">
        <v>470.83710607000006</v>
      </c>
      <c r="W122" s="5">
        <v>502.89767236999995</v>
      </c>
      <c r="X122" s="5">
        <v>535.66309856999999</v>
      </c>
      <c r="Y122" s="5">
        <v>570.35317711000005</v>
      </c>
      <c r="Z122" s="5">
        <v>605.4589332999999</v>
      </c>
      <c r="AA122" s="5">
        <v>642.63068506999991</v>
      </c>
      <c r="AB122" s="5">
        <v>680.10499238999989</v>
      </c>
      <c r="AC122" s="5">
        <v>719.56188897999994</v>
      </c>
      <c r="AD122" s="5">
        <v>759.53326587999993</v>
      </c>
      <c r="AE122" s="5">
        <v>761.03382925999995</v>
      </c>
    </row>
    <row r="123" spans="1:31">
      <c r="A123" s="59" t="s">
        <v>131</v>
      </c>
      <c r="B123" s="59" t="s">
        <v>130</v>
      </c>
      <c r="C123" s="59" t="s">
        <v>91</v>
      </c>
      <c r="D123" s="5">
        <v>29.334000000000003</v>
      </c>
      <c r="E123" s="5">
        <v>47.628999999999998</v>
      </c>
      <c r="F123" s="5">
        <v>64.516999999999996</v>
      </c>
      <c r="G123" s="5">
        <v>78.224999999999994</v>
      </c>
      <c r="H123" s="5">
        <v>89.277000000000001</v>
      </c>
      <c r="I123" s="5">
        <v>98.78</v>
      </c>
      <c r="J123" s="5">
        <v>115.011</v>
      </c>
      <c r="K123" s="5">
        <v>137.07399999999996</v>
      </c>
      <c r="L123" s="5">
        <v>158.42599999999999</v>
      </c>
      <c r="M123" s="5">
        <v>183.04</v>
      </c>
      <c r="N123" s="5">
        <v>210.37800000000004</v>
      </c>
      <c r="O123" s="5">
        <v>237.84599999999998</v>
      </c>
      <c r="P123" s="5">
        <v>264.24900000000002</v>
      </c>
      <c r="Q123" s="5">
        <v>288.36999999999995</v>
      </c>
      <c r="R123" s="5">
        <v>309.79800000000006</v>
      </c>
      <c r="S123" s="5">
        <v>327.80200000000002</v>
      </c>
      <c r="T123" s="5">
        <v>336.72599999999994</v>
      </c>
      <c r="U123" s="5">
        <v>342.09499999999997</v>
      </c>
      <c r="V123" s="5">
        <v>344.98699999999991</v>
      </c>
      <c r="W123" s="5">
        <v>346.62400000000002</v>
      </c>
      <c r="X123" s="5">
        <v>348.41</v>
      </c>
      <c r="Y123" s="5">
        <v>348.92100000000011</v>
      </c>
      <c r="Z123" s="5">
        <v>349.51499999999999</v>
      </c>
      <c r="AA123" s="5">
        <v>348.74300000000005</v>
      </c>
      <c r="AB123" s="5">
        <v>348.15499999999997</v>
      </c>
      <c r="AC123" s="5">
        <v>346.20100000000002</v>
      </c>
      <c r="AD123" s="5">
        <v>344.48400000000004</v>
      </c>
      <c r="AE123" s="5">
        <v>344.48400000000004</v>
      </c>
    </row>
    <row r="124" spans="1:31">
      <c r="A124" s="59" t="s">
        <v>131</v>
      </c>
      <c r="B124" s="59" t="s">
        <v>130</v>
      </c>
      <c r="C124" s="59" t="s">
        <v>98</v>
      </c>
      <c r="D124" s="5">
        <v>1.645734202430198</v>
      </c>
      <c r="E124" s="5">
        <v>3.1558564844187238</v>
      </c>
      <c r="F124" s="5">
        <v>4.7877111613032497</v>
      </c>
      <c r="G124" s="5">
        <v>6.4394387024590003</v>
      </c>
      <c r="H124" s="5">
        <v>7.8728972047375194</v>
      </c>
      <c r="I124" s="5">
        <v>9.0451802569133406</v>
      </c>
      <c r="J124" s="5">
        <v>10.295742204328313</v>
      </c>
      <c r="K124" s="5">
        <v>11.491941571326414</v>
      </c>
      <c r="L124" s="5">
        <v>12.539922437358953</v>
      </c>
      <c r="M124" s="5">
        <v>14.141435108167805</v>
      </c>
      <c r="N124" s="5">
        <v>15.215116110825605</v>
      </c>
      <c r="O124" s="5">
        <v>16.261093897271728</v>
      </c>
      <c r="P124" s="5">
        <v>17.222010223587226</v>
      </c>
      <c r="Q124" s="5">
        <v>18.446668227317446</v>
      </c>
      <c r="R124" s="5">
        <v>19.82015443044876</v>
      </c>
      <c r="S124" s="5">
        <v>21.002318090822115</v>
      </c>
      <c r="T124" s="5">
        <v>22.15212973682079</v>
      </c>
      <c r="U124" s="5">
        <v>23.382734499022952</v>
      </c>
      <c r="V124" s="5">
        <v>24.455236653170388</v>
      </c>
      <c r="W124" s="5">
        <v>25.57365580992311</v>
      </c>
      <c r="X124" s="5">
        <v>26.660254923104347</v>
      </c>
      <c r="Y124" s="5">
        <v>27.821518981185882</v>
      </c>
      <c r="Z124" s="5">
        <v>29.189966999491567</v>
      </c>
      <c r="AA124" s="5">
        <v>30.855175013101196</v>
      </c>
      <c r="AB124" s="5">
        <v>32.904570552590549</v>
      </c>
      <c r="AC124" s="5">
        <v>35.151928397831682</v>
      </c>
      <c r="AD124" s="5">
        <v>37.161296475828991</v>
      </c>
      <c r="AE124" s="5">
        <v>39.599087031677307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2901.6576130499998</v>
      </c>
      <c r="Y128" s="5">
        <v>2901.6576130499998</v>
      </c>
      <c r="Z128" s="5">
        <v>2901.6576130499998</v>
      </c>
      <c r="AA128" s="5">
        <v>2901.6576130499998</v>
      </c>
      <c r="AB128" s="5">
        <v>2901.6576130499998</v>
      </c>
      <c r="AC128" s="5">
        <v>2901.6576130499998</v>
      </c>
      <c r="AD128" s="5">
        <v>2901.6576130499998</v>
      </c>
      <c r="AE128" s="5">
        <v>2901.6576130499998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55.862955540000002</v>
      </c>
      <c r="R132" s="5">
        <v>500</v>
      </c>
      <c r="S132" s="5">
        <v>500</v>
      </c>
      <c r="T132" s="5">
        <v>500</v>
      </c>
      <c r="U132" s="5">
        <v>500</v>
      </c>
      <c r="V132" s="5">
        <v>500</v>
      </c>
      <c r="W132" s="5">
        <v>500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2000</v>
      </c>
      <c r="U133" s="5">
        <v>2000</v>
      </c>
      <c r="V133" s="5">
        <v>2000</v>
      </c>
      <c r="W133" s="5">
        <v>2000</v>
      </c>
      <c r="X133" s="5">
        <v>2000</v>
      </c>
      <c r="Y133" s="5">
        <v>2000</v>
      </c>
      <c r="Z133" s="5">
        <v>2000</v>
      </c>
      <c r="AA133" s="5">
        <v>2000</v>
      </c>
      <c r="AB133" s="5">
        <v>2000</v>
      </c>
      <c r="AC133" s="5">
        <v>2000</v>
      </c>
      <c r="AD133" s="5">
        <v>2088.7185193</v>
      </c>
      <c r="AE133" s="5">
        <v>2088.7185193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9" t="s">
        <v>134</v>
      </c>
      <c r="B135" s="59" t="s">
        <v>126</v>
      </c>
      <c r="C135" s="59" t="s">
        <v>90</v>
      </c>
      <c r="D135" s="5">
        <v>86.581000000000003</v>
      </c>
      <c r="E135" s="5">
        <v>183.27699999999999</v>
      </c>
      <c r="F135" s="5">
        <v>310.85300000000001</v>
      </c>
      <c r="G135" s="5">
        <v>466.69400000000007</v>
      </c>
      <c r="H135" s="5">
        <v>653.32499999000004</v>
      </c>
      <c r="I135" s="5">
        <v>873.64800001000003</v>
      </c>
      <c r="J135" s="5">
        <v>1213.0029999999999</v>
      </c>
      <c r="K135" s="5">
        <v>1516.9194459299997</v>
      </c>
      <c r="L135" s="5">
        <v>1856.58857704</v>
      </c>
      <c r="M135" s="5">
        <v>2257.65402313</v>
      </c>
      <c r="N135" s="5">
        <v>2748.2190898200001</v>
      </c>
      <c r="O135" s="5">
        <v>3282.5411549399996</v>
      </c>
      <c r="P135" s="5">
        <v>3827.3684765800008</v>
      </c>
      <c r="Q135" s="5">
        <v>4399.7290530500004</v>
      </c>
      <c r="R135" s="5">
        <v>4956.1113137600005</v>
      </c>
      <c r="S135" s="5">
        <v>5516.8108461200027</v>
      </c>
      <c r="T135" s="5">
        <v>5963.4376751500031</v>
      </c>
      <c r="U135" s="5">
        <v>6399.0813179900024</v>
      </c>
      <c r="V135" s="5">
        <v>6799.6137216000016</v>
      </c>
      <c r="W135" s="5">
        <v>7225.4645357400032</v>
      </c>
      <c r="X135" s="5">
        <v>7659.8099897600032</v>
      </c>
      <c r="Y135" s="5">
        <v>8120.2669619000026</v>
      </c>
      <c r="Z135" s="5">
        <v>8587.5540177000039</v>
      </c>
      <c r="AA135" s="5">
        <v>9084.8406502700018</v>
      </c>
      <c r="AB135" s="5">
        <v>9587.4307687700039</v>
      </c>
      <c r="AC135" s="5">
        <v>10119.484615360003</v>
      </c>
      <c r="AD135" s="5">
        <v>10659.034260700002</v>
      </c>
      <c r="AE135" s="5">
        <v>10687.029870079999</v>
      </c>
    </row>
    <row r="136" spans="1:31">
      <c r="A136" s="59" t="s">
        <v>134</v>
      </c>
      <c r="B136" s="59" t="s">
        <v>126</v>
      </c>
      <c r="C136" s="59" t="s">
        <v>91</v>
      </c>
      <c r="D136" s="5">
        <v>382.40600000000006</v>
      </c>
      <c r="E136" s="5">
        <v>634.851</v>
      </c>
      <c r="F136" s="5">
        <v>854.83699999999999</v>
      </c>
      <c r="G136" s="5">
        <v>1040.981</v>
      </c>
      <c r="H136" s="5">
        <v>1194.835</v>
      </c>
      <c r="I136" s="5">
        <v>1328.3550000000002</v>
      </c>
      <c r="J136" s="5">
        <v>1555.3700000000001</v>
      </c>
      <c r="K136" s="5">
        <v>1872.674</v>
      </c>
      <c r="L136" s="5">
        <v>2203.5089999999996</v>
      </c>
      <c r="M136" s="5">
        <v>2558.8819999999992</v>
      </c>
      <c r="N136" s="5">
        <v>2991.9249999999997</v>
      </c>
      <c r="O136" s="5">
        <v>3413.1260000000002</v>
      </c>
      <c r="P136" s="5">
        <v>3805.1639999999993</v>
      </c>
      <c r="Q136" s="5">
        <v>4162.1990000000005</v>
      </c>
      <c r="R136" s="5">
        <v>4469.0430000000024</v>
      </c>
      <c r="S136" s="5">
        <v>4717.5640000000012</v>
      </c>
      <c r="T136" s="5">
        <v>4833.8690000000015</v>
      </c>
      <c r="U136" s="5">
        <v>4891.4120000000003</v>
      </c>
      <c r="V136" s="5">
        <v>4908.1530000000012</v>
      </c>
      <c r="W136" s="5">
        <v>4908.527000000001</v>
      </c>
      <c r="X136" s="5">
        <v>4910.9710000000014</v>
      </c>
      <c r="Y136" s="5">
        <v>4898.5199999999995</v>
      </c>
      <c r="Z136" s="5">
        <v>4888.6310000000003</v>
      </c>
      <c r="AA136" s="5">
        <v>4863.7990000000018</v>
      </c>
      <c r="AB136" s="5">
        <v>4842.0880000000025</v>
      </c>
      <c r="AC136" s="5">
        <v>4805.3119999999999</v>
      </c>
      <c r="AD136" s="5">
        <v>4771.5679999999993</v>
      </c>
      <c r="AE136" s="5">
        <v>4771.5679999999993</v>
      </c>
    </row>
    <row r="137" spans="1:31">
      <c r="A137" s="59" t="s">
        <v>134</v>
      </c>
      <c r="B137" s="59" t="s">
        <v>126</v>
      </c>
      <c r="C137" s="59" t="s">
        <v>98</v>
      </c>
      <c r="D137" s="5">
        <v>27.631719511418055</v>
      </c>
      <c r="E137" s="5">
        <v>60.945931850400939</v>
      </c>
      <c r="F137" s="5">
        <v>92.756677094484871</v>
      </c>
      <c r="G137" s="5">
        <v>268.41630721057987</v>
      </c>
      <c r="H137" s="5">
        <v>484.26799566794801</v>
      </c>
      <c r="I137" s="5">
        <v>599.53973965987211</v>
      </c>
      <c r="J137" s="5">
        <v>727.49449332992685</v>
      </c>
      <c r="K137" s="5">
        <v>785.95867240122789</v>
      </c>
      <c r="L137" s="5">
        <v>850.07960636192979</v>
      </c>
      <c r="M137" s="5">
        <v>927.01920272312418</v>
      </c>
      <c r="N137" s="5">
        <v>1000.8202317906466</v>
      </c>
      <c r="O137" s="5">
        <v>1078.584603320325</v>
      </c>
      <c r="P137" s="5">
        <v>1154.7420456254813</v>
      </c>
      <c r="Q137" s="5">
        <v>1236.5536031438596</v>
      </c>
      <c r="R137" s="5">
        <v>1305.3795577482103</v>
      </c>
      <c r="S137" s="5">
        <v>1405.0290012715923</v>
      </c>
      <c r="T137" s="5">
        <v>1479.7015500986552</v>
      </c>
      <c r="U137" s="5">
        <v>1587.1445899369612</v>
      </c>
      <c r="V137" s="5">
        <v>1611.2885279571749</v>
      </c>
      <c r="W137" s="5">
        <v>1612.9118359542113</v>
      </c>
      <c r="X137" s="5">
        <v>1626.3615913041226</v>
      </c>
      <c r="Y137" s="5">
        <v>1668.4370216261286</v>
      </c>
      <c r="Z137" s="5">
        <v>1675.7015423348998</v>
      </c>
      <c r="AA137" s="5">
        <v>1717.7297477096549</v>
      </c>
      <c r="AB137" s="5">
        <v>1752.2903038131974</v>
      </c>
      <c r="AC137" s="5">
        <v>1775.6551607951099</v>
      </c>
      <c r="AD137" s="5">
        <v>1790.1416552223225</v>
      </c>
      <c r="AE137" s="5">
        <v>1819.3855377951747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1217.8232886999999</v>
      </c>
      <c r="AA141" s="5">
        <v>1217.8232886999999</v>
      </c>
      <c r="AB141" s="5">
        <v>1217.8232886999999</v>
      </c>
      <c r="AC141" s="5">
        <v>1217.8232886999999</v>
      </c>
      <c r="AD141" s="5">
        <v>1217.8232886999999</v>
      </c>
      <c r="AE141" s="5">
        <v>1217.8232886999999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489.84226275999998</v>
      </c>
      <c r="R144" s="5">
        <v>758.34529196999995</v>
      </c>
      <c r="S144" s="5">
        <v>758.34529196999995</v>
      </c>
      <c r="T144" s="5">
        <v>858.35184366999999</v>
      </c>
      <c r="U144" s="5">
        <v>858.35184366999999</v>
      </c>
      <c r="V144" s="5">
        <v>943.00605414999995</v>
      </c>
      <c r="W144" s="5">
        <v>943.00605414999995</v>
      </c>
      <c r="X144" s="5">
        <v>943.00605414999995</v>
      </c>
      <c r="Y144" s="5">
        <v>943.00605414999995</v>
      </c>
      <c r="Z144" s="5">
        <v>1245.3599101</v>
      </c>
      <c r="AA144" s="5">
        <v>1245.3599101</v>
      </c>
      <c r="AB144" s="5">
        <v>1245.3599101</v>
      </c>
      <c r="AC144" s="5">
        <v>1245.3599101</v>
      </c>
      <c r="AD144" s="5">
        <v>1245.3599101</v>
      </c>
      <c r="AE144" s="5">
        <v>1245.3599101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295.47435684999999</v>
      </c>
      <c r="J145" s="5">
        <v>318.11327161999998</v>
      </c>
      <c r="K145" s="5">
        <v>1257.6999666900001</v>
      </c>
      <c r="L145" s="5">
        <v>1257.6999666900001</v>
      </c>
      <c r="M145" s="5">
        <v>1257.6999666900001</v>
      </c>
      <c r="N145" s="5">
        <v>1589.9887772300001</v>
      </c>
      <c r="O145" s="5">
        <v>1589.9887772300001</v>
      </c>
      <c r="P145" s="5">
        <v>1589.9887772300001</v>
      </c>
      <c r="Q145" s="5">
        <v>1589.9887772300001</v>
      </c>
      <c r="R145" s="5">
        <v>1898.0124868500002</v>
      </c>
      <c r="S145" s="5">
        <v>2828.2116372100004</v>
      </c>
      <c r="T145" s="5">
        <v>3146.89485758</v>
      </c>
      <c r="U145" s="5">
        <v>3146.89485758</v>
      </c>
      <c r="V145" s="5">
        <v>3680.4361020800002</v>
      </c>
      <c r="W145" s="5">
        <v>3680.4361020800002</v>
      </c>
      <c r="X145" s="5">
        <v>3680.4361020800002</v>
      </c>
      <c r="Y145" s="5">
        <v>3680.4361020800002</v>
      </c>
      <c r="Z145" s="5">
        <v>3680.4361020800002</v>
      </c>
      <c r="AA145" s="5">
        <v>3680.4361020800002</v>
      </c>
      <c r="AB145" s="5">
        <v>3680.4361020800002</v>
      </c>
      <c r="AC145" s="5">
        <v>4419.9774353699995</v>
      </c>
      <c r="AD145" s="5">
        <v>6095.9921054999995</v>
      </c>
      <c r="AE145" s="5">
        <v>6095.9921054999995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86.725773509999996</v>
      </c>
      <c r="J146" s="5">
        <v>86.725773509999996</v>
      </c>
      <c r="K146" s="5">
        <v>86.725773509999996</v>
      </c>
      <c r="L146" s="5">
        <v>86.725773509999996</v>
      </c>
      <c r="M146" s="5">
        <v>86.725773509999996</v>
      </c>
      <c r="N146" s="5">
        <v>86.725773509999996</v>
      </c>
      <c r="O146" s="5">
        <v>86.725773509999996</v>
      </c>
      <c r="P146" s="5">
        <v>86.725773509999996</v>
      </c>
      <c r="Q146" s="5">
        <v>86.725773509999996</v>
      </c>
      <c r="R146" s="5">
        <v>86.725773509999996</v>
      </c>
      <c r="S146" s="5">
        <v>86.725773509999996</v>
      </c>
      <c r="T146" s="5">
        <v>86.725773509999996</v>
      </c>
      <c r="U146" s="5">
        <v>86.725773509999996</v>
      </c>
      <c r="V146" s="5">
        <v>86.725773509999996</v>
      </c>
      <c r="W146" s="5">
        <v>86.725773509999996</v>
      </c>
      <c r="X146" s="5">
        <v>86.725773509999996</v>
      </c>
      <c r="Y146" s="5">
        <v>86.725773509999996</v>
      </c>
      <c r="Z146" s="5">
        <v>86.725773509999996</v>
      </c>
      <c r="AA146" s="5">
        <v>86.725773509999996</v>
      </c>
      <c r="AB146" s="5">
        <v>86.725773509999996</v>
      </c>
      <c r="AC146" s="5">
        <v>86.725773509999996</v>
      </c>
      <c r="AD146" s="5">
        <v>86.725773509999996</v>
      </c>
      <c r="AE146" s="5">
        <v>86.725773509999996</v>
      </c>
    </row>
    <row r="147" spans="1:31">
      <c r="A147" s="59" t="s">
        <v>134</v>
      </c>
      <c r="B147" s="59" t="s">
        <v>127</v>
      </c>
      <c r="C147" s="59" t="s">
        <v>90</v>
      </c>
      <c r="D147" s="5">
        <v>63.86699999999999</v>
      </c>
      <c r="E147" s="5">
        <v>145.19900002</v>
      </c>
      <c r="F147" s="5">
        <v>260.12500001000001</v>
      </c>
      <c r="G147" s="5">
        <v>399.77300000999992</v>
      </c>
      <c r="H147" s="5">
        <v>566.58900000999995</v>
      </c>
      <c r="I147" s="5">
        <v>768.22300000999996</v>
      </c>
      <c r="J147" s="5">
        <v>1082.171</v>
      </c>
      <c r="K147" s="5">
        <v>1365.2057166700001</v>
      </c>
      <c r="L147" s="5">
        <v>1633.9304508300002</v>
      </c>
      <c r="M147" s="5">
        <v>1951.8794653499999</v>
      </c>
      <c r="N147" s="5">
        <v>2339.6559260600006</v>
      </c>
      <c r="O147" s="5">
        <v>2765.3356824000007</v>
      </c>
      <c r="P147" s="5">
        <v>3207.1607025900012</v>
      </c>
      <c r="Q147" s="5">
        <v>3665.0942637800013</v>
      </c>
      <c r="R147" s="5">
        <v>4117.015927800001</v>
      </c>
      <c r="S147" s="5">
        <v>4577.2253343400007</v>
      </c>
      <c r="T147" s="5">
        <v>4933.1721028500006</v>
      </c>
      <c r="U147" s="5">
        <v>5275.1222712500012</v>
      </c>
      <c r="V147" s="5">
        <v>5579.8317931900001</v>
      </c>
      <c r="W147" s="5">
        <v>5903.1258865699992</v>
      </c>
      <c r="X147" s="5">
        <v>6232.6619733500002</v>
      </c>
      <c r="Y147" s="5">
        <v>6576.3601285199993</v>
      </c>
      <c r="Z147" s="5">
        <v>6924.5614566700024</v>
      </c>
      <c r="AA147" s="5">
        <v>7292.1176921500009</v>
      </c>
      <c r="AB147" s="5">
        <v>7663.6333017400002</v>
      </c>
      <c r="AC147" s="5">
        <v>8058.8471149300021</v>
      </c>
      <c r="AD147" s="5">
        <v>8454.1243175200034</v>
      </c>
      <c r="AE147" s="5">
        <v>8471.1753716700023</v>
      </c>
    </row>
    <row r="148" spans="1:31">
      <c r="A148" s="59" t="s">
        <v>134</v>
      </c>
      <c r="B148" s="59" t="s">
        <v>127</v>
      </c>
      <c r="C148" s="59" t="s">
        <v>91</v>
      </c>
      <c r="D148" s="5">
        <v>294.61500000000001</v>
      </c>
      <c r="E148" s="5">
        <v>530.95299999999997</v>
      </c>
      <c r="F148" s="5">
        <v>761.21100000000013</v>
      </c>
      <c r="G148" s="5">
        <v>944.64199999999994</v>
      </c>
      <c r="H148" s="5">
        <v>1102.9429999999998</v>
      </c>
      <c r="I148" s="5">
        <v>1246.0269999999996</v>
      </c>
      <c r="J148" s="5">
        <v>1484.4790000000003</v>
      </c>
      <c r="K148" s="5">
        <v>1798.5469999999998</v>
      </c>
      <c r="L148" s="5">
        <v>2060.4119999999998</v>
      </c>
      <c r="M148" s="5">
        <v>2344.3819999999996</v>
      </c>
      <c r="N148" s="5">
        <v>2691.5690000000004</v>
      </c>
      <c r="O148" s="5">
        <v>3033.7379999999998</v>
      </c>
      <c r="P148" s="5">
        <v>3365.1560000000004</v>
      </c>
      <c r="Q148" s="5">
        <v>3661.0500000000006</v>
      </c>
      <c r="R148" s="5">
        <v>3925.8510000000001</v>
      </c>
      <c r="S148" s="5">
        <v>4147.9240000000009</v>
      </c>
      <c r="T148" s="5">
        <v>4250.5570000000007</v>
      </c>
      <c r="U148" s="5">
        <v>4299.786000000001</v>
      </c>
      <c r="V148" s="5">
        <v>4310.5330000000004</v>
      </c>
      <c r="W148" s="5">
        <v>4306.277000000001</v>
      </c>
      <c r="X148" s="5">
        <v>4306.7970000000014</v>
      </c>
      <c r="Y148" s="5">
        <v>4288.9900000000016</v>
      </c>
      <c r="Z148" s="5">
        <v>4276.0249999999996</v>
      </c>
      <c r="AA148" s="5">
        <v>4247.2620000000015</v>
      </c>
      <c r="AB148" s="5">
        <v>4224.1660000000002</v>
      </c>
      <c r="AC148" s="5">
        <v>4188.7510000000002</v>
      </c>
      <c r="AD148" s="5">
        <v>4155.3250000000007</v>
      </c>
      <c r="AE148" s="5">
        <v>4155.3250000000007</v>
      </c>
    </row>
    <row r="149" spans="1:31">
      <c r="A149" s="59" t="s">
        <v>134</v>
      </c>
      <c r="B149" s="59" t="s">
        <v>127</v>
      </c>
      <c r="C149" s="59" t="s">
        <v>98</v>
      </c>
      <c r="D149" s="5">
        <v>27.966639847709899</v>
      </c>
      <c r="E149" s="5">
        <v>57.972022096253056</v>
      </c>
      <c r="F149" s="5">
        <v>87.442459357176347</v>
      </c>
      <c r="G149" s="5">
        <v>121.07240003524706</v>
      </c>
      <c r="H149" s="5">
        <v>154.61389092876064</v>
      </c>
      <c r="I149" s="5">
        <v>187.16062822090001</v>
      </c>
      <c r="J149" s="5">
        <v>218.3400672591961</v>
      </c>
      <c r="K149" s="5">
        <v>254.14223163033412</v>
      </c>
      <c r="L149" s="5">
        <v>290.2336735130632</v>
      </c>
      <c r="M149" s="5">
        <v>328.71334081566454</v>
      </c>
      <c r="N149" s="5">
        <v>361.96398485011969</v>
      </c>
      <c r="O149" s="5">
        <v>402.62384212226414</v>
      </c>
      <c r="P149" s="5">
        <v>442.11607292964572</v>
      </c>
      <c r="Q149" s="5">
        <v>486.00542087693088</v>
      </c>
      <c r="R149" s="5">
        <v>527.36072955923134</v>
      </c>
      <c r="S149" s="5">
        <v>566.07436968672584</v>
      </c>
      <c r="T149" s="5">
        <v>612.4416282371227</v>
      </c>
      <c r="U149" s="5">
        <v>660.05842888367874</v>
      </c>
      <c r="V149" s="5">
        <v>705.42088086631964</v>
      </c>
      <c r="W149" s="5">
        <v>749.90218507628617</v>
      </c>
      <c r="X149" s="5">
        <v>798.03180817615851</v>
      </c>
      <c r="Y149" s="5">
        <v>849.54910337861622</v>
      </c>
      <c r="Z149" s="5">
        <v>899.27917628446596</v>
      </c>
      <c r="AA149" s="5">
        <v>945.46105939618053</v>
      </c>
      <c r="AB149" s="5">
        <v>1003.8466760011394</v>
      </c>
      <c r="AC149" s="5">
        <v>1059.5157277066544</v>
      </c>
      <c r="AD149" s="5">
        <v>1116.8834503069868</v>
      </c>
      <c r="AE149" s="5">
        <v>1174.6977813240726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93.856229249999998</v>
      </c>
      <c r="R153" s="5">
        <v>93.856229249999998</v>
      </c>
      <c r="S153" s="5">
        <v>93.856229249999998</v>
      </c>
      <c r="T153" s="5">
        <v>1005.0261077500001</v>
      </c>
      <c r="U153" s="5">
        <v>1005.0261077500001</v>
      </c>
      <c r="V153" s="5">
        <v>1005.0261077500001</v>
      </c>
      <c r="W153" s="5">
        <v>1005.0261077500001</v>
      </c>
      <c r="X153" s="5">
        <v>1005.0261077500001</v>
      </c>
      <c r="Y153" s="5">
        <v>1005.0261077500001</v>
      </c>
      <c r="Z153" s="5">
        <v>1005.0261077500001</v>
      </c>
      <c r="AA153" s="5">
        <v>1005.0261077500001</v>
      </c>
      <c r="AB153" s="5">
        <v>1005.0261077500001</v>
      </c>
      <c r="AC153" s="5">
        <v>1005.0261077500001</v>
      </c>
      <c r="AD153" s="5">
        <v>1871.8434086699999</v>
      </c>
      <c r="AE153" s="5">
        <v>2644.8123289199998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535.97304635</v>
      </c>
      <c r="U156" s="5">
        <v>535.97304635</v>
      </c>
      <c r="V156" s="5">
        <v>535.97304635</v>
      </c>
      <c r="W156" s="5">
        <v>535.97304635</v>
      </c>
      <c r="X156" s="5">
        <v>535.97304635</v>
      </c>
      <c r="Y156" s="5">
        <v>535.97304635</v>
      </c>
      <c r="Z156" s="5">
        <v>535.97304635</v>
      </c>
      <c r="AA156" s="5">
        <v>535.97304635</v>
      </c>
      <c r="AB156" s="5">
        <v>535.97304635</v>
      </c>
      <c r="AC156" s="5">
        <v>535.97304635</v>
      </c>
      <c r="AD156" s="5">
        <v>535.97304635</v>
      </c>
      <c r="AE156" s="5">
        <v>535.97304635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171.77383592000001</v>
      </c>
      <c r="L157" s="5">
        <v>493.33013046000002</v>
      </c>
      <c r="M157" s="5">
        <v>493.33013046000002</v>
      </c>
      <c r="N157" s="5">
        <v>493.33013046000002</v>
      </c>
      <c r="O157" s="5">
        <v>493.33013046000002</v>
      </c>
      <c r="P157" s="5">
        <v>493.33013046000002</v>
      </c>
      <c r="Q157" s="5">
        <v>617.09474852999995</v>
      </c>
      <c r="R157" s="5">
        <v>617.09474852999995</v>
      </c>
      <c r="S157" s="5">
        <v>617.09474852999995</v>
      </c>
      <c r="T157" s="5">
        <v>617.09474852999995</v>
      </c>
      <c r="U157" s="5">
        <v>617.09474852999995</v>
      </c>
      <c r="V157" s="5">
        <v>617.09474852999995</v>
      </c>
      <c r="W157" s="5">
        <v>617.09474852999995</v>
      </c>
      <c r="X157" s="5">
        <v>617.09474852999995</v>
      </c>
      <c r="Y157" s="5">
        <v>617.09474852999995</v>
      </c>
      <c r="Z157" s="5">
        <v>617.09474852999995</v>
      </c>
      <c r="AA157" s="5">
        <v>617.09474852999995</v>
      </c>
      <c r="AB157" s="5">
        <v>617.09474852999995</v>
      </c>
      <c r="AC157" s="5">
        <v>617.09474852999995</v>
      </c>
      <c r="AD157" s="5">
        <v>617.09474852999995</v>
      </c>
      <c r="AE157" s="5">
        <v>617.09474852999995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254.39999999999998</v>
      </c>
      <c r="R158" s="5">
        <v>254.39999999999998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254.39999999999998</v>
      </c>
      <c r="Y158" s="5">
        <v>254.39999999999998</v>
      </c>
      <c r="Z158" s="5">
        <v>254.39999999999998</v>
      </c>
      <c r="AA158" s="5">
        <v>254.39999999999998</v>
      </c>
      <c r="AB158" s="5">
        <v>254.39999999999998</v>
      </c>
      <c r="AC158" s="5">
        <v>254.39999999999998</v>
      </c>
      <c r="AD158" s="5">
        <v>254.39999999999998</v>
      </c>
      <c r="AE158" s="5">
        <v>254.39999999999998</v>
      </c>
    </row>
    <row r="159" spans="1:31">
      <c r="A159" s="59" t="s">
        <v>134</v>
      </c>
      <c r="B159" s="59" t="s">
        <v>128</v>
      </c>
      <c r="C159" s="59" t="s">
        <v>90</v>
      </c>
      <c r="D159" s="5">
        <v>50.557000000000002</v>
      </c>
      <c r="E159" s="5">
        <v>131.93</v>
      </c>
      <c r="F159" s="5">
        <v>249.50900000000001</v>
      </c>
      <c r="G159" s="5">
        <v>402.49900000000002</v>
      </c>
      <c r="H159" s="5">
        <v>592.0139999999999</v>
      </c>
      <c r="I159" s="5">
        <v>767.31</v>
      </c>
      <c r="J159" s="5">
        <v>1019.701</v>
      </c>
      <c r="K159" s="5">
        <v>1234.6444565900001</v>
      </c>
      <c r="L159" s="5">
        <v>1437.02502918</v>
      </c>
      <c r="M159" s="5">
        <v>1667.1736107700001</v>
      </c>
      <c r="N159" s="5">
        <v>1967.06290517</v>
      </c>
      <c r="O159" s="5">
        <v>2317.0620700999993</v>
      </c>
      <c r="P159" s="5">
        <v>2683.9242191599992</v>
      </c>
      <c r="Q159" s="5">
        <v>3078.1003508299991</v>
      </c>
      <c r="R159" s="5">
        <v>3498.0703958999993</v>
      </c>
      <c r="S159" s="5">
        <v>3902.0178795099996</v>
      </c>
      <c r="T159" s="5">
        <v>4243.0639133199993</v>
      </c>
      <c r="U159" s="5">
        <v>4588.8862578199996</v>
      </c>
      <c r="V159" s="5">
        <v>4917.1305790999995</v>
      </c>
      <c r="W159" s="5">
        <v>5235.4245199799998</v>
      </c>
      <c r="X159" s="5">
        <v>5563.1359228100009</v>
      </c>
      <c r="Y159" s="5">
        <v>5909.4653060000001</v>
      </c>
      <c r="Z159" s="5">
        <v>6263.6991736600003</v>
      </c>
      <c r="AA159" s="5">
        <v>6640.7039552000006</v>
      </c>
      <c r="AB159" s="5">
        <v>7024.8455544500002</v>
      </c>
      <c r="AC159" s="5">
        <v>7433.0442817500007</v>
      </c>
      <c r="AD159" s="5">
        <v>7850.1142635799997</v>
      </c>
      <c r="AE159" s="5">
        <v>7878.822367310001</v>
      </c>
    </row>
    <row r="160" spans="1:31">
      <c r="A160" s="59" t="s">
        <v>134</v>
      </c>
      <c r="B160" s="59" t="s">
        <v>128</v>
      </c>
      <c r="C160" s="59" t="s">
        <v>91</v>
      </c>
      <c r="D160" s="5">
        <v>235.46200000000005</v>
      </c>
      <c r="E160" s="5">
        <v>495.98899999999992</v>
      </c>
      <c r="F160" s="5">
        <v>744.11799999999994</v>
      </c>
      <c r="G160" s="5">
        <v>971.71900000000005</v>
      </c>
      <c r="H160" s="5">
        <v>1167.069</v>
      </c>
      <c r="I160" s="5">
        <v>1241.069</v>
      </c>
      <c r="J160" s="5">
        <v>1369.0929999999998</v>
      </c>
      <c r="K160" s="5">
        <v>1580.354</v>
      </c>
      <c r="L160" s="5">
        <v>1747.2890000000002</v>
      </c>
      <c r="M160" s="5">
        <v>1914.7639999999999</v>
      </c>
      <c r="N160" s="5">
        <v>2152.3429999999998</v>
      </c>
      <c r="O160" s="5">
        <v>2408.1789999999996</v>
      </c>
      <c r="P160" s="5">
        <v>2658.0530000000003</v>
      </c>
      <c r="Q160" s="5">
        <v>2893.2619999999997</v>
      </c>
      <c r="R160" s="5">
        <v>3132.4560000000001</v>
      </c>
      <c r="S160" s="5">
        <v>3307.1959999999999</v>
      </c>
      <c r="T160" s="5">
        <v>3404.0439999999999</v>
      </c>
      <c r="U160" s="5">
        <v>3468.6979999999994</v>
      </c>
      <c r="V160" s="5">
        <v>3508.27</v>
      </c>
      <c r="W160" s="5">
        <v>3507.7710000000002</v>
      </c>
      <c r="X160" s="5">
        <v>3510.5939999999996</v>
      </c>
      <c r="Y160" s="5">
        <v>3501.5170000000003</v>
      </c>
      <c r="Z160" s="5">
        <v>3495.7369999999996</v>
      </c>
      <c r="AA160" s="5">
        <v>3479.1210000000005</v>
      </c>
      <c r="AB160" s="5">
        <v>3466.3290000000011</v>
      </c>
      <c r="AC160" s="5">
        <v>3443.860000000001</v>
      </c>
      <c r="AD160" s="5">
        <v>3424.6760000000008</v>
      </c>
      <c r="AE160" s="5">
        <v>3424.6760000000008</v>
      </c>
    </row>
    <row r="161" spans="1:31">
      <c r="A161" s="59" t="s">
        <v>134</v>
      </c>
      <c r="B161" s="59" t="s">
        <v>128</v>
      </c>
      <c r="C161" s="59" t="s">
        <v>98</v>
      </c>
      <c r="D161" s="5">
        <v>27.710227027961167</v>
      </c>
      <c r="E161" s="5">
        <v>50.310897013230061</v>
      </c>
      <c r="F161" s="5">
        <v>74.672167916392056</v>
      </c>
      <c r="G161" s="5">
        <v>94.022937910285719</v>
      </c>
      <c r="H161" s="5">
        <v>119.15623999512886</v>
      </c>
      <c r="I161" s="5">
        <v>144.20603854408924</v>
      </c>
      <c r="J161" s="5">
        <v>171.13014067922668</v>
      </c>
      <c r="K161" s="5">
        <v>197.3637831839122</v>
      </c>
      <c r="L161" s="5">
        <v>227.21192182945239</v>
      </c>
      <c r="M161" s="5">
        <v>263.74488994034289</v>
      </c>
      <c r="N161" s="5">
        <v>296.21473430141191</v>
      </c>
      <c r="O161" s="5">
        <v>329.01604308404262</v>
      </c>
      <c r="P161" s="5">
        <v>366.41505623677119</v>
      </c>
      <c r="Q161" s="5">
        <v>406.49614175884221</v>
      </c>
      <c r="R161" s="5">
        <v>442.43709016142645</v>
      </c>
      <c r="S161" s="5">
        <v>480.86512955553769</v>
      </c>
      <c r="T161" s="5">
        <v>521.2578231995351</v>
      </c>
      <c r="U161" s="5">
        <v>556.0963966069221</v>
      </c>
      <c r="V161" s="5">
        <v>594.2533664658024</v>
      </c>
      <c r="W161" s="5">
        <v>636.63269598333522</v>
      </c>
      <c r="X161" s="5">
        <v>678.98808318125111</v>
      </c>
      <c r="Y161" s="5">
        <v>723.22242172798656</v>
      </c>
      <c r="Z161" s="5">
        <v>762.91522471196686</v>
      </c>
      <c r="AA161" s="5">
        <v>803.64403493572217</v>
      </c>
      <c r="AB161" s="5">
        <v>844.8037259873347</v>
      </c>
      <c r="AC161" s="5">
        <v>897.56711773930442</v>
      </c>
      <c r="AD161" s="5">
        <v>939.83565324167989</v>
      </c>
      <c r="AE161" s="5">
        <v>997.24639686162709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100.32600284999999</v>
      </c>
      <c r="U165" s="5">
        <v>100.32600284999999</v>
      </c>
      <c r="V165" s="5">
        <v>100.32600284999999</v>
      </c>
      <c r="W165" s="5">
        <v>100.32600284999999</v>
      </c>
      <c r="X165" s="5">
        <v>100.32600284999999</v>
      </c>
      <c r="Y165" s="5">
        <v>100.32600284999999</v>
      </c>
      <c r="Z165" s="5">
        <v>100.32600284999999</v>
      </c>
      <c r="AA165" s="5">
        <v>100.32600284999999</v>
      </c>
      <c r="AB165" s="5">
        <v>100.32600284999999</v>
      </c>
      <c r="AC165" s="5">
        <v>100.32600284999999</v>
      </c>
      <c r="AD165" s="5">
        <v>100.32600284999999</v>
      </c>
      <c r="AE165" s="5">
        <v>100.32600284999999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65.319260369999995</v>
      </c>
      <c r="T169" s="5">
        <v>348.16143301</v>
      </c>
      <c r="U169" s="5">
        <v>348.16143301</v>
      </c>
      <c r="V169" s="5">
        <v>348.16143301</v>
      </c>
      <c r="W169" s="5">
        <v>348.16143301</v>
      </c>
      <c r="X169" s="5">
        <v>348.16143301</v>
      </c>
      <c r="Y169" s="5">
        <v>348.16143301</v>
      </c>
      <c r="Z169" s="5">
        <v>348.16143301</v>
      </c>
      <c r="AA169" s="5">
        <v>348.16143301</v>
      </c>
      <c r="AB169" s="5">
        <v>348.16143301</v>
      </c>
      <c r="AC169" s="5">
        <v>348.16143301</v>
      </c>
      <c r="AD169" s="5">
        <v>883.22770852999997</v>
      </c>
      <c r="AE169" s="5">
        <v>883.22770852999997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9" t="s">
        <v>134</v>
      </c>
      <c r="B171" s="59" t="s">
        <v>129</v>
      </c>
      <c r="C171" s="59" t="s">
        <v>90</v>
      </c>
      <c r="D171" s="5">
        <v>59.911000000000001</v>
      </c>
      <c r="E171" s="5">
        <v>98.22</v>
      </c>
      <c r="F171" s="5">
        <v>141.54000000000002</v>
      </c>
      <c r="G171" s="5">
        <v>185.56700000000001</v>
      </c>
      <c r="H171" s="5">
        <v>233.32900000000001</v>
      </c>
      <c r="I171" s="5">
        <v>285.42699999999996</v>
      </c>
      <c r="J171" s="5">
        <v>367.81199999999995</v>
      </c>
      <c r="K171" s="5">
        <v>452.97432892</v>
      </c>
      <c r="L171" s="5">
        <v>547.7675836599999</v>
      </c>
      <c r="M171" s="5">
        <v>662.68215979999991</v>
      </c>
      <c r="N171" s="5">
        <v>793.40336463999984</v>
      </c>
      <c r="O171" s="5">
        <v>932.90598900999998</v>
      </c>
      <c r="P171" s="5">
        <v>1074.45909076</v>
      </c>
      <c r="Q171" s="5">
        <v>1220.9122802100001</v>
      </c>
      <c r="R171" s="5">
        <v>1362.67303713</v>
      </c>
      <c r="S171" s="5">
        <v>1507.1898997799999</v>
      </c>
      <c r="T171" s="5">
        <v>1620.31444298</v>
      </c>
      <c r="U171" s="5">
        <v>1732.2135201399999</v>
      </c>
      <c r="V171" s="5">
        <v>1836.69524267</v>
      </c>
      <c r="W171" s="5">
        <v>1948.84704786</v>
      </c>
      <c r="X171" s="5">
        <v>2064.3628776599999</v>
      </c>
      <c r="Y171" s="5">
        <v>2186.9973560600001</v>
      </c>
      <c r="Z171" s="5">
        <v>2311.33322318</v>
      </c>
      <c r="AA171" s="5">
        <v>2443.3367952900003</v>
      </c>
      <c r="AB171" s="5">
        <v>2577.0948546900008</v>
      </c>
      <c r="AC171" s="5">
        <v>2718.21610401</v>
      </c>
      <c r="AD171" s="5">
        <v>2862.6771629700002</v>
      </c>
      <c r="AE171" s="5">
        <v>2871.1203167600002</v>
      </c>
    </row>
    <row r="172" spans="1:31">
      <c r="A172" s="59" t="s">
        <v>134</v>
      </c>
      <c r="B172" s="59" t="s">
        <v>129</v>
      </c>
      <c r="C172" s="59" t="s">
        <v>91</v>
      </c>
      <c r="D172" s="5">
        <v>127.20000000000002</v>
      </c>
      <c r="E172" s="5">
        <v>190.76300000000001</v>
      </c>
      <c r="F172" s="5">
        <v>250.37300000000002</v>
      </c>
      <c r="G172" s="5">
        <v>300.33100000000002</v>
      </c>
      <c r="H172" s="5">
        <v>345.05599999999993</v>
      </c>
      <c r="I172" s="5">
        <v>388.23799999999994</v>
      </c>
      <c r="J172" s="5">
        <v>465.14</v>
      </c>
      <c r="K172" s="5">
        <v>551.85200000000009</v>
      </c>
      <c r="L172" s="5">
        <v>642.01899999999989</v>
      </c>
      <c r="M172" s="5">
        <v>743.78100000000006</v>
      </c>
      <c r="N172" s="5">
        <v>855.78399999999999</v>
      </c>
      <c r="O172" s="5">
        <v>961.63900000000001</v>
      </c>
      <c r="P172" s="5">
        <v>1060.3659999999998</v>
      </c>
      <c r="Q172" s="5">
        <v>1147.3629999999996</v>
      </c>
      <c r="R172" s="5">
        <v>1221.508</v>
      </c>
      <c r="S172" s="5">
        <v>1281.973</v>
      </c>
      <c r="T172" s="5">
        <v>1306.452</v>
      </c>
      <c r="U172" s="5">
        <v>1316.9669999999999</v>
      </c>
      <c r="V172" s="5">
        <v>1319.107</v>
      </c>
      <c r="W172" s="5">
        <v>1317.9379999999996</v>
      </c>
      <c r="X172" s="5">
        <v>1318.329</v>
      </c>
      <c r="Y172" s="5">
        <v>1315.1109999999996</v>
      </c>
      <c r="Z172" s="5">
        <v>1313.0269999999998</v>
      </c>
      <c r="AA172" s="5">
        <v>1307.1689999999996</v>
      </c>
      <c r="AB172" s="5">
        <v>1302.617</v>
      </c>
      <c r="AC172" s="5">
        <v>1294.1580000000001</v>
      </c>
      <c r="AD172" s="5">
        <v>1287.2659999999994</v>
      </c>
      <c r="AE172" s="5">
        <v>1287.2659999999994</v>
      </c>
    </row>
    <row r="173" spans="1:31">
      <c r="A173" s="59" t="s">
        <v>134</v>
      </c>
      <c r="B173" s="59" t="s">
        <v>129</v>
      </c>
      <c r="C173" s="59" t="s">
        <v>98</v>
      </c>
      <c r="D173" s="5">
        <v>9.0884071417790153</v>
      </c>
      <c r="E173" s="5">
        <v>18.401817102244699</v>
      </c>
      <c r="F173" s="5">
        <v>27.530616287234153</v>
      </c>
      <c r="G173" s="5">
        <v>36.490968306868318</v>
      </c>
      <c r="H173" s="5">
        <v>46.786214920674219</v>
      </c>
      <c r="I173" s="5">
        <v>56.71136617264758</v>
      </c>
      <c r="J173" s="5">
        <v>67.145007589493389</v>
      </c>
      <c r="K173" s="5">
        <v>76.407589234024414</v>
      </c>
      <c r="L173" s="5">
        <v>86.962641497160092</v>
      </c>
      <c r="M173" s="5">
        <v>98.737975535797261</v>
      </c>
      <c r="N173" s="5">
        <v>110.41675212847753</v>
      </c>
      <c r="O173" s="5">
        <v>122.25026679076717</v>
      </c>
      <c r="P173" s="5">
        <v>135.74295157509769</v>
      </c>
      <c r="Q173" s="5">
        <v>149.54302214293614</v>
      </c>
      <c r="R173" s="5">
        <v>163.66680086005954</v>
      </c>
      <c r="S173" s="5">
        <v>178.01902053230987</v>
      </c>
      <c r="T173" s="5">
        <v>192.15050080968268</v>
      </c>
      <c r="U173" s="5">
        <v>208.33424393484026</v>
      </c>
      <c r="V173" s="5">
        <v>221.8744998595833</v>
      </c>
      <c r="W173" s="5">
        <v>239.29706109125527</v>
      </c>
      <c r="X173" s="5">
        <v>255.26108702265464</v>
      </c>
      <c r="Y173" s="5">
        <v>269.78255656703459</v>
      </c>
      <c r="Z173" s="5">
        <v>286.67115552557186</v>
      </c>
      <c r="AA173" s="5">
        <v>299.75810413018678</v>
      </c>
      <c r="AB173" s="5">
        <v>319.09097962425773</v>
      </c>
      <c r="AC173" s="5">
        <v>337.55100873845242</v>
      </c>
      <c r="AD173" s="5">
        <v>358.24609068505532</v>
      </c>
      <c r="AE173" s="5">
        <v>375.53949574350855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30.660351250000001</v>
      </c>
      <c r="L180" s="5">
        <v>500.32218429</v>
      </c>
      <c r="M180" s="5">
        <v>500.32218429</v>
      </c>
      <c r="N180" s="5">
        <v>500.32218429</v>
      </c>
      <c r="O180" s="5">
        <v>500.32218429</v>
      </c>
      <c r="P180" s="5">
        <v>500.32218429</v>
      </c>
      <c r="Q180" s="5">
        <v>500.32218429</v>
      </c>
      <c r="R180" s="5">
        <v>500.32218429</v>
      </c>
      <c r="S180" s="5">
        <v>500.32218429</v>
      </c>
      <c r="T180" s="5">
        <v>500.32218429</v>
      </c>
      <c r="U180" s="5">
        <v>500.32218429</v>
      </c>
      <c r="V180" s="5">
        <v>500.32218429</v>
      </c>
      <c r="W180" s="5">
        <v>500.32218429</v>
      </c>
      <c r="X180" s="5">
        <v>500.32218429</v>
      </c>
      <c r="Y180" s="5">
        <v>500.32218429</v>
      </c>
      <c r="Z180" s="5">
        <v>500.32218429</v>
      </c>
      <c r="AA180" s="5">
        <v>500.32218429</v>
      </c>
      <c r="AB180" s="5">
        <v>500.32218429</v>
      </c>
      <c r="AC180" s="5">
        <v>500.32218429</v>
      </c>
      <c r="AD180" s="5">
        <v>500.32218429</v>
      </c>
      <c r="AE180" s="5">
        <v>500.32218429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5.907</v>
      </c>
      <c r="E183" s="5">
        <v>12.488</v>
      </c>
      <c r="F183" s="5">
        <v>21.503</v>
      </c>
      <c r="G183" s="5">
        <v>32.477999999999994</v>
      </c>
      <c r="H183" s="5">
        <v>45.638000000000005</v>
      </c>
      <c r="I183" s="5">
        <v>61.108999999999995</v>
      </c>
      <c r="J183" s="5">
        <v>84.734999999999999</v>
      </c>
      <c r="K183" s="5">
        <v>105.58348554</v>
      </c>
      <c r="L183" s="5">
        <v>127.83084998000001</v>
      </c>
      <c r="M183" s="5">
        <v>155.35426500000003</v>
      </c>
      <c r="N183" s="5">
        <v>187.06205269000003</v>
      </c>
      <c r="O183" s="5">
        <v>222.53264670000004</v>
      </c>
      <c r="P183" s="5">
        <v>259.43112260999999</v>
      </c>
      <c r="Q183" s="5">
        <v>298.38934677000003</v>
      </c>
      <c r="R183" s="5">
        <v>337.01709092000004</v>
      </c>
      <c r="S183" s="5">
        <v>376.63055521000001</v>
      </c>
      <c r="T183" s="5">
        <v>408.70020768000001</v>
      </c>
      <c r="U183" s="5">
        <v>440.75300571000008</v>
      </c>
      <c r="V183" s="5">
        <v>470.83710607000006</v>
      </c>
      <c r="W183" s="5">
        <v>502.89767236999995</v>
      </c>
      <c r="X183" s="5">
        <v>535.66309856999999</v>
      </c>
      <c r="Y183" s="5">
        <v>570.35317711000005</v>
      </c>
      <c r="Z183" s="5">
        <v>605.4589332999999</v>
      </c>
      <c r="AA183" s="5">
        <v>642.63068506999991</v>
      </c>
      <c r="AB183" s="5">
        <v>680.10499238999989</v>
      </c>
      <c r="AC183" s="5">
        <v>719.56188897999994</v>
      </c>
      <c r="AD183" s="5">
        <v>759.53326587999993</v>
      </c>
      <c r="AE183" s="5">
        <v>761.03382925999995</v>
      </c>
    </row>
    <row r="184" spans="1:31">
      <c r="A184" s="59" t="s">
        <v>134</v>
      </c>
      <c r="B184" s="59" t="s">
        <v>130</v>
      </c>
      <c r="C184" s="59" t="s">
        <v>91</v>
      </c>
      <c r="D184" s="5">
        <v>29.334000000000003</v>
      </c>
      <c r="E184" s="5">
        <v>47.628999999999998</v>
      </c>
      <c r="F184" s="5">
        <v>64.516999999999996</v>
      </c>
      <c r="G184" s="5">
        <v>78.224999999999994</v>
      </c>
      <c r="H184" s="5">
        <v>89.277000000000001</v>
      </c>
      <c r="I184" s="5">
        <v>98.78</v>
      </c>
      <c r="J184" s="5">
        <v>115.011</v>
      </c>
      <c r="K184" s="5">
        <v>137.07399999999996</v>
      </c>
      <c r="L184" s="5">
        <v>158.42599999999999</v>
      </c>
      <c r="M184" s="5">
        <v>183.04</v>
      </c>
      <c r="N184" s="5">
        <v>210.37800000000004</v>
      </c>
      <c r="O184" s="5">
        <v>237.84599999999998</v>
      </c>
      <c r="P184" s="5">
        <v>264.24900000000002</v>
      </c>
      <c r="Q184" s="5">
        <v>288.36999999999995</v>
      </c>
      <c r="R184" s="5">
        <v>309.79800000000006</v>
      </c>
      <c r="S184" s="5">
        <v>327.80200000000002</v>
      </c>
      <c r="T184" s="5">
        <v>336.72599999999994</v>
      </c>
      <c r="U184" s="5">
        <v>342.09499999999997</v>
      </c>
      <c r="V184" s="5">
        <v>344.98699999999991</v>
      </c>
      <c r="W184" s="5">
        <v>346.62400000000002</v>
      </c>
      <c r="X184" s="5">
        <v>348.41</v>
      </c>
      <c r="Y184" s="5">
        <v>348.92100000000011</v>
      </c>
      <c r="Z184" s="5">
        <v>349.51499999999999</v>
      </c>
      <c r="AA184" s="5">
        <v>348.74300000000005</v>
      </c>
      <c r="AB184" s="5">
        <v>348.15499999999997</v>
      </c>
      <c r="AC184" s="5">
        <v>346.20100000000002</v>
      </c>
      <c r="AD184" s="5">
        <v>344.48400000000004</v>
      </c>
      <c r="AE184" s="5">
        <v>344.48400000000004</v>
      </c>
    </row>
    <row r="185" spans="1:31">
      <c r="A185" s="59" t="s">
        <v>134</v>
      </c>
      <c r="B185" s="59" t="s">
        <v>130</v>
      </c>
      <c r="C185" s="59" t="s">
        <v>98</v>
      </c>
      <c r="D185" s="5">
        <v>1.645734202430198</v>
      </c>
      <c r="E185" s="5">
        <v>3.1558564844187238</v>
      </c>
      <c r="F185" s="5">
        <v>4.7877111613032497</v>
      </c>
      <c r="G185" s="5">
        <v>6.4394387024590003</v>
      </c>
      <c r="H185" s="5">
        <v>7.8728972047375194</v>
      </c>
      <c r="I185" s="5">
        <v>9.0451802569133406</v>
      </c>
      <c r="J185" s="5">
        <v>10.295742204328313</v>
      </c>
      <c r="K185" s="5">
        <v>11.491941571326414</v>
      </c>
      <c r="L185" s="5">
        <v>12.539922437358953</v>
      </c>
      <c r="M185" s="5">
        <v>14.141435108167805</v>
      </c>
      <c r="N185" s="5">
        <v>15.215116110825605</v>
      </c>
      <c r="O185" s="5">
        <v>16.261093897271728</v>
      </c>
      <c r="P185" s="5">
        <v>17.222010223587226</v>
      </c>
      <c r="Q185" s="5">
        <v>18.446668227317446</v>
      </c>
      <c r="R185" s="5">
        <v>19.82015443044876</v>
      </c>
      <c r="S185" s="5">
        <v>21.002318090822115</v>
      </c>
      <c r="T185" s="5">
        <v>22.15212973682079</v>
      </c>
      <c r="U185" s="5">
        <v>23.382734499022952</v>
      </c>
      <c r="V185" s="5">
        <v>24.455236653170388</v>
      </c>
      <c r="W185" s="5">
        <v>25.57365580992311</v>
      </c>
      <c r="X185" s="5">
        <v>26.660254923104347</v>
      </c>
      <c r="Y185" s="5">
        <v>27.821518981185882</v>
      </c>
      <c r="Z185" s="5">
        <v>29.189966999491567</v>
      </c>
      <c r="AA185" s="5">
        <v>30.855175013101196</v>
      </c>
      <c r="AB185" s="5">
        <v>32.904570552590549</v>
      </c>
      <c r="AC185" s="5">
        <v>35.151928397831682</v>
      </c>
      <c r="AD185" s="5">
        <v>37.161296475828991</v>
      </c>
      <c r="AE185" s="5">
        <v>39.599087031677307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2902.3917769999998</v>
      </c>
      <c r="Y189" s="5">
        <v>2902.3917769999998</v>
      </c>
      <c r="Z189" s="5">
        <v>2902.3917769999998</v>
      </c>
      <c r="AA189" s="5">
        <v>2902.3917769999998</v>
      </c>
      <c r="AB189" s="5">
        <v>2902.3917769999998</v>
      </c>
      <c r="AC189" s="5">
        <v>2902.3917769999998</v>
      </c>
      <c r="AD189" s="5">
        <v>2902.3917769999998</v>
      </c>
      <c r="AE189" s="5">
        <v>2902.3917769999998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500</v>
      </c>
      <c r="S193" s="5">
        <v>500</v>
      </c>
      <c r="T193" s="5">
        <v>500</v>
      </c>
      <c r="U193" s="5">
        <v>500</v>
      </c>
      <c r="V193" s="5">
        <v>500</v>
      </c>
      <c r="W193" s="5">
        <v>500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2000</v>
      </c>
      <c r="AA194" s="5">
        <v>2000</v>
      </c>
      <c r="AB194" s="5">
        <v>2000</v>
      </c>
      <c r="AC194" s="5">
        <v>2000</v>
      </c>
      <c r="AD194" s="5">
        <v>2076.0029729300004</v>
      </c>
      <c r="AE194" s="5">
        <v>2076.0029729300004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9" t="s">
        <v>137</v>
      </c>
      <c r="B196" s="59" t="s">
        <v>126</v>
      </c>
      <c r="C196" s="59" t="s">
        <v>90</v>
      </c>
      <c r="D196" s="5">
        <v>86.581000000000003</v>
      </c>
      <c r="E196" s="5">
        <v>183.27699999999999</v>
      </c>
      <c r="F196" s="5">
        <v>310.85300000000001</v>
      </c>
      <c r="G196" s="5">
        <v>466.69400000000007</v>
      </c>
      <c r="H196" s="5">
        <v>653.32499999000004</v>
      </c>
      <c r="I196" s="5">
        <v>873.64800001000003</v>
      </c>
      <c r="J196" s="5">
        <v>1213.0029999999999</v>
      </c>
      <c r="K196" s="5">
        <v>1516.9194459299997</v>
      </c>
      <c r="L196" s="5">
        <v>1856.58857704</v>
      </c>
      <c r="M196" s="5">
        <v>2257.65402313</v>
      </c>
      <c r="N196" s="5">
        <v>2748.2190898200001</v>
      </c>
      <c r="O196" s="5">
        <v>3282.5411549399996</v>
      </c>
      <c r="P196" s="5">
        <v>3827.3684765800008</v>
      </c>
      <c r="Q196" s="5">
        <v>4399.7290530500004</v>
      </c>
      <c r="R196" s="5">
        <v>4956.1113137600005</v>
      </c>
      <c r="S196" s="5">
        <v>5516.8108461200027</v>
      </c>
      <c r="T196" s="5">
        <v>5963.4376751500031</v>
      </c>
      <c r="U196" s="5">
        <v>6399.0813179900024</v>
      </c>
      <c r="V196" s="5">
        <v>6799.6137216000016</v>
      </c>
      <c r="W196" s="5">
        <v>7225.4645357400032</v>
      </c>
      <c r="X196" s="5">
        <v>7659.8099897600032</v>
      </c>
      <c r="Y196" s="5">
        <v>8120.2669619000026</v>
      </c>
      <c r="Z196" s="5">
        <v>8587.5540177000039</v>
      </c>
      <c r="AA196" s="5">
        <v>9084.8406502700018</v>
      </c>
      <c r="AB196" s="5">
        <v>9587.4307687700039</v>
      </c>
      <c r="AC196" s="5">
        <v>10119.484615360003</v>
      </c>
      <c r="AD196" s="5">
        <v>10659.034260700002</v>
      </c>
      <c r="AE196" s="5">
        <v>10687.029870079999</v>
      </c>
    </row>
    <row r="197" spans="1:31">
      <c r="A197" s="59" t="s">
        <v>137</v>
      </c>
      <c r="B197" s="59" t="s">
        <v>126</v>
      </c>
      <c r="C197" s="59" t="s">
        <v>91</v>
      </c>
      <c r="D197" s="5">
        <v>382.40600000000006</v>
      </c>
      <c r="E197" s="5">
        <v>634.851</v>
      </c>
      <c r="F197" s="5">
        <v>854.83699999999999</v>
      </c>
      <c r="G197" s="5">
        <v>1040.981</v>
      </c>
      <c r="H197" s="5">
        <v>1194.835</v>
      </c>
      <c r="I197" s="5">
        <v>1328.3550000000002</v>
      </c>
      <c r="J197" s="5">
        <v>1555.3700000000001</v>
      </c>
      <c r="K197" s="5">
        <v>1872.674</v>
      </c>
      <c r="L197" s="5">
        <v>2203.5089999999996</v>
      </c>
      <c r="M197" s="5">
        <v>2558.8819999999992</v>
      </c>
      <c r="N197" s="5">
        <v>2991.9249999999997</v>
      </c>
      <c r="O197" s="5">
        <v>3413.1260000000002</v>
      </c>
      <c r="P197" s="5">
        <v>3805.1639999999993</v>
      </c>
      <c r="Q197" s="5">
        <v>4162.1990000000005</v>
      </c>
      <c r="R197" s="5">
        <v>4469.0430000000024</v>
      </c>
      <c r="S197" s="5">
        <v>4717.5640000000012</v>
      </c>
      <c r="T197" s="5">
        <v>4833.8690000000015</v>
      </c>
      <c r="U197" s="5">
        <v>4891.4120000000003</v>
      </c>
      <c r="V197" s="5">
        <v>4908.1530000000012</v>
      </c>
      <c r="W197" s="5">
        <v>4908.527000000001</v>
      </c>
      <c r="X197" s="5">
        <v>4910.9710000000014</v>
      </c>
      <c r="Y197" s="5">
        <v>4898.5199999999995</v>
      </c>
      <c r="Z197" s="5">
        <v>4888.6310000000003</v>
      </c>
      <c r="AA197" s="5">
        <v>4863.7990000000018</v>
      </c>
      <c r="AB197" s="5">
        <v>4842.0880000000025</v>
      </c>
      <c r="AC197" s="5">
        <v>4805.3119999999999</v>
      </c>
      <c r="AD197" s="5">
        <v>4771.5679999999993</v>
      </c>
      <c r="AE197" s="5">
        <v>4771.5679999999993</v>
      </c>
    </row>
    <row r="198" spans="1:31">
      <c r="A198" s="59" t="s">
        <v>137</v>
      </c>
      <c r="B198" s="59" t="s">
        <v>126</v>
      </c>
      <c r="C198" s="59" t="s">
        <v>98</v>
      </c>
      <c r="D198" s="5">
        <v>27.631719511418055</v>
      </c>
      <c r="E198" s="5">
        <v>60.945931850400939</v>
      </c>
      <c r="F198" s="5">
        <v>92.756677094484871</v>
      </c>
      <c r="G198" s="5">
        <v>268.41630721057987</v>
      </c>
      <c r="H198" s="5">
        <v>484.26799566794801</v>
      </c>
      <c r="I198" s="5">
        <v>599.53973965987211</v>
      </c>
      <c r="J198" s="5">
        <v>727.49449332992685</v>
      </c>
      <c r="K198" s="5">
        <v>785.95867240122789</v>
      </c>
      <c r="L198" s="5">
        <v>850.07960636192979</v>
      </c>
      <c r="M198" s="5">
        <v>927.01920272312418</v>
      </c>
      <c r="N198" s="5">
        <v>1000.8202317906466</v>
      </c>
      <c r="O198" s="5">
        <v>1078.584603320325</v>
      </c>
      <c r="P198" s="5">
        <v>1154.7420456254813</v>
      </c>
      <c r="Q198" s="5">
        <v>1236.5536031438596</v>
      </c>
      <c r="R198" s="5">
        <v>1305.3795577482103</v>
      </c>
      <c r="S198" s="5">
        <v>1405.0290012715923</v>
      </c>
      <c r="T198" s="5">
        <v>1479.7015500986552</v>
      </c>
      <c r="U198" s="5">
        <v>1587.1445899369612</v>
      </c>
      <c r="V198" s="5">
        <v>1611.2885279571749</v>
      </c>
      <c r="W198" s="5">
        <v>1612.9118359542113</v>
      </c>
      <c r="X198" s="5">
        <v>1626.3615913041226</v>
      </c>
      <c r="Y198" s="5">
        <v>1668.4370216261286</v>
      </c>
      <c r="Z198" s="5">
        <v>1675.7015423348998</v>
      </c>
      <c r="AA198" s="5">
        <v>1717.7297477096549</v>
      </c>
      <c r="AB198" s="5">
        <v>1752.2903038131974</v>
      </c>
      <c r="AC198" s="5">
        <v>1775.6551607951099</v>
      </c>
      <c r="AD198" s="5">
        <v>1790.1416552223225</v>
      </c>
      <c r="AE198" s="5">
        <v>1819.3855377951747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1214.2589115000001</v>
      </c>
      <c r="AA202" s="5">
        <v>1214.2589115000001</v>
      </c>
      <c r="AB202" s="5">
        <v>1214.2589115000001</v>
      </c>
      <c r="AC202" s="5">
        <v>1214.2589115000001</v>
      </c>
      <c r="AD202" s="5">
        <v>1214.2589115000001</v>
      </c>
      <c r="AE202" s="5">
        <v>1214.2589115000001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550.56459827000003</v>
      </c>
      <c r="R205" s="5">
        <v>759.59389392000003</v>
      </c>
      <c r="S205" s="5">
        <v>759.59389392000003</v>
      </c>
      <c r="T205" s="5">
        <v>854.22699359000001</v>
      </c>
      <c r="U205" s="5">
        <v>854.22699359000001</v>
      </c>
      <c r="V205" s="5">
        <v>947.90872387000002</v>
      </c>
      <c r="W205" s="5">
        <v>947.90872387000002</v>
      </c>
      <c r="X205" s="5">
        <v>947.90872387000002</v>
      </c>
      <c r="Y205" s="5">
        <v>947.90872387000002</v>
      </c>
      <c r="Z205" s="5">
        <v>1249.3149899499999</v>
      </c>
      <c r="AA205" s="5">
        <v>1249.3149899499999</v>
      </c>
      <c r="AB205" s="5">
        <v>1249.3149899499999</v>
      </c>
      <c r="AC205" s="5">
        <v>1249.3149899499999</v>
      </c>
      <c r="AD205" s="5">
        <v>1249.3149899499999</v>
      </c>
      <c r="AE205" s="5">
        <v>1249.3149899499999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267.58994226999999</v>
      </c>
      <c r="K206" s="5">
        <v>1206.68989188</v>
      </c>
      <c r="L206" s="5">
        <v>1206.68989188</v>
      </c>
      <c r="M206" s="5">
        <v>1206.68989188</v>
      </c>
      <c r="N206" s="5">
        <v>1535.93525329</v>
      </c>
      <c r="O206" s="5">
        <v>1535.93525329</v>
      </c>
      <c r="P206" s="5">
        <v>1535.93525329</v>
      </c>
      <c r="Q206" s="5">
        <v>1535.93525329</v>
      </c>
      <c r="R206" s="5">
        <v>1783.7253633400001</v>
      </c>
      <c r="S206" s="5">
        <v>2734.76950141</v>
      </c>
      <c r="T206" s="5">
        <v>3069.4365542000005</v>
      </c>
      <c r="U206" s="5">
        <v>3069.4365542000005</v>
      </c>
      <c r="V206" s="5">
        <v>3631.1883460500003</v>
      </c>
      <c r="W206" s="5">
        <v>3631.1883460500003</v>
      </c>
      <c r="X206" s="5">
        <v>3631.1883460500003</v>
      </c>
      <c r="Y206" s="5">
        <v>3631.1883460500003</v>
      </c>
      <c r="Z206" s="5">
        <v>3631.1883460500003</v>
      </c>
      <c r="AA206" s="5">
        <v>3631.1883460500003</v>
      </c>
      <c r="AB206" s="5">
        <v>3631.1883460500003</v>
      </c>
      <c r="AC206" s="5">
        <v>4365.3224490600005</v>
      </c>
      <c r="AD206" s="5">
        <v>6037.0499635300002</v>
      </c>
      <c r="AE206" s="5">
        <v>6037.0499635300002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139.01801268</v>
      </c>
      <c r="J207" s="5">
        <v>139.01801268</v>
      </c>
      <c r="K207" s="5">
        <v>139.01801268</v>
      </c>
      <c r="L207" s="5">
        <v>139.01801268</v>
      </c>
      <c r="M207" s="5">
        <v>139.01801268</v>
      </c>
      <c r="N207" s="5">
        <v>139.01801268</v>
      </c>
      <c r="O207" s="5">
        <v>139.01801268</v>
      </c>
      <c r="P207" s="5">
        <v>139.01801268</v>
      </c>
      <c r="Q207" s="5">
        <v>139.01801268</v>
      </c>
      <c r="R207" s="5">
        <v>139.01801268</v>
      </c>
      <c r="S207" s="5">
        <v>139.01801268</v>
      </c>
      <c r="T207" s="5">
        <v>139.01801268</v>
      </c>
      <c r="U207" s="5">
        <v>139.01801268</v>
      </c>
      <c r="V207" s="5">
        <v>139.01801268</v>
      </c>
      <c r="W207" s="5">
        <v>139.01801268</v>
      </c>
      <c r="X207" s="5">
        <v>139.01801268</v>
      </c>
      <c r="Y207" s="5">
        <v>139.01801268</v>
      </c>
      <c r="Z207" s="5">
        <v>139.01801268</v>
      </c>
      <c r="AA207" s="5">
        <v>139.01801268</v>
      </c>
      <c r="AB207" s="5">
        <v>139.01801268</v>
      </c>
      <c r="AC207" s="5">
        <v>139.01801268</v>
      </c>
      <c r="AD207" s="5">
        <v>139.01801268</v>
      </c>
      <c r="AE207" s="5">
        <v>139.01801268</v>
      </c>
    </row>
    <row r="208" spans="1:31">
      <c r="A208" s="59" t="s">
        <v>137</v>
      </c>
      <c r="B208" s="59" t="s">
        <v>127</v>
      </c>
      <c r="C208" s="59" t="s">
        <v>90</v>
      </c>
      <c r="D208" s="5">
        <v>63.86699999999999</v>
      </c>
      <c r="E208" s="5">
        <v>145.19900002</v>
      </c>
      <c r="F208" s="5">
        <v>260.12500001000001</v>
      </c>
      <c r="G208" s="5">
        <v>399.77300000999992</v>
      </c>
      <c r="H208" s="5">
        <v>566.58900000999995</v>
      </c>
      <c r="I208" s="5">
        <v>768.22300000999996</v>
      </c>
      <c r="J208" s="5">
        <v>1082.171</v>
      </c>
      <c r="K208" s="5">
        <v>1365.2057166700001</v>
      </c>
      <c r="L208" s="5">
        <v>1633.9304508300002</v>
      </c>
      <c r="M208" s="5">
        <v>1951.8794653499999</v>
      </c>
      <c r="N208" s="5">
        <v>2339.6559260600006</v>
      </c>
      <c r="O208" s="5">
        <v>2765.3356824000007</v>
      </c>
      <c r="P208" s="5">
        <v>3207.1607025900012</v>
      </c>
      <c r="Q208" s="5">
        <v>3665.0942637800013</v>
      </c>
      <c r="R208" s="5">
        <v>4117.015927800001</v>
      </c>
      <c r="S208" s="5">
        <v>4577.2253343400007</v>
      </c>
      <c r="T208" s="5">
        <v>4933.1721028500006</v>
      </c>
      <c r="U208" s="5">
        <v>5275.1222712500012</v>
      </c>
      <c r="V208" s="5">
        <v>5579.8317931900001</v>
      </c>
      <c r="W208" s="5">
        <v>5903.1258865699992</v>
      </c>
      <c r="X208" s="5">
        <v>6232.6619733500002</v>
      </c>
      <c r="Y208" s="5">
        <v>6576.3601285199993</v>
      </c>
      <c r="Z208" s="5">
        <v>6924.5614566700024</v>
      </c>
      <c r="AA208" s="5">
        <v>7292.1176921500009</v>
      </c>
      <c r="AB208" s="5">
        <v>7663.6333017400002</v>
      </c>
      <c r="AC208" s="5">
        <v>8058.8471149300021</v>
      </c>
      <c r="AD208" s="5">
        <v>8454.1243175200034</v>
      </c>
      <c r="AE208" s="5">
        <v>8471.1753716700023</v>
      </c>
    </row>
    <row r="209" spans="1:31">
      <c r="A209" s="59" t="s">
        <v>137</v>
      </c>
      <c r="B209" s="59" t="s">
        <v>127</v>
      </c>
      <c r="C209" s="59" t="s">
        <v>91</v>
      </c>
      <c r="D209" s="5">
        <v>294.61500000000001</v>
      </c>
      <c r="E209" s="5">
        <v>530.95299999999997</v>
      </c>
      <c r="F209" s="5">
        <v>761.21100000000013</v>
      </c>
      <c r="G209" s="5">
        <v>944.64199999999994</v>
      </c>
      <c r="H209" s="5">
        <v>1102.9429999999998</v>
      </c>
      <c r="I209" s="5">
        <v>1246.0269999999996</v>
      </c>
      <c r="J209" s="5">
        <v>1484.4790000000003</v>
      </c>
      <c r="K209" s="5">
        <v>1798.5469999999998</v>
      </c>
      <c r="L209" s="5">
        <v>2060.4119999999998</v>
      </c>
      <c r="M209" s="5">
        <v>2344.3819999999996</v>
      </c>
      <c r="N209" s="5">
        <v>2691.5690000000004</v>
      </c>
      <c r="O209" s="5">
        <v>3033.7379999999998</v>
      </c>
      <c r="P209" s="5">
        <v>3365.1560000000004</v>
      </c>
      <c r="Q209" s="5">
        <v>3661.0500000000006</v>
      </c>
      <c r="R209" s="5">
        <v>3925.8510000000001</v>
      </c>
      <c r="S209" s="5">
        <v>4147.9240000000009</v>
      </c>
      <c r="T209" s="5">
        <v>4250.5570000000007</v>
      </c>
      <c r="U209" s="5">
        <v>4299.786000000001</v>
      </c>
      <c r="V209" s="5">
        <v>4310.5330000000004</v>
      </c>
      <c r="W209" s="5">
        <v>4306.277000000001</v>
      </c>
      <c r="X209" s="5">
        <v>4306.7970000000014</v>
      </c>
      <c r="Y209" s="5">
        <v>4288.9900000000016</v>
      </c>
      <c r="Z209" s="5">
        <v>4276.0249999999996</v>
      </c>
      <c r="AA209" s="5">
        <v>4247.2620000000015</v>
      </c>
      <c r="AB209" s="5">
        <v>4224.1660000000002</v>
      </c>
      <c r="AC209" s="5">
        <v>4188.7510000000002</v>
      </c>
      <c r="AD209" s="5">
        <v>4155.3250000000007</v>
      </c>
      <c r="AE209" s="5">
        <v>4155.3250000000007</v>
      </c>
    </row>
    <row r="210" spans="1:31">
      <c r="A210" s="59" t="s">
        <v>137</v>
      </c>
      <c r="B210" s="59" t="s">
        <v>127</v>
      </c>
      <c r="C210" s="59" t="s">
        <v>98</v>
      </c>
      <c r="D210" s="5">
        <v>27.966639847709899</v>
      </c>
      <c r="E210" s="5">
        <v>57.972022096253056</v>
      </c>
      <c r="F210" s="5">
        <v>87.442459357176347</v>
      </c>
      <c r="G210" s="5">
        <v>121.07240003524706</v>
      </c>
      <c r="H210" s="5">
        <v>154.61389092876064</v>
      </c>
      <c r="I210" s="5">
        <v>187.16062822090001</v>
      </c>
      <c r="J210" s="5">
        <v>218.3400672591961</v>
      </c>
      <c r="K210" s="5">
        <v>254.14223163033412</v>
      </c>
      <c r="L210" s="5">
        <v>290.2336735130632</v>
      </c>
      <c r="M210" s="5">
        <v>328.71334081566454</v>
      </c>
      <c r="N210" s="5">
        <v>361.96398485011969</v>
      </c>
      <c r="O210" s="5">
        <v>402.62384212226414</v>
      </c>
      <c r="P210" s="5">
        <v>442.11607292964572</v>
      </c>
      <c r="Q210" s="5">
        <v>486.00542087693088</v>
      </c>
      <c r="R210" s="5">
        <v>527.36072955923134</v>
      </c>
      <c r="S210" s="5">
        <v>566.07436968672584</v>
      </c>
      <c r="T210" s="5">
        <v>612.4416282371227</v>
      </c>
      <c r="U210" s="5">
        <v>660.05842888367874</v>
      </c>
      <c r="V210" s="5">
        <v>705.42088086631964</v>
      </c>
      <c r="W210" s="5">
        <v>749.90218507628617</v>
      </c>
      <c r="X210" s="5">
        <v>798.03180817615851</v>
      </c>
      <c r="Y210" s="5">
        <v>849.54910337861622</v>
      </c>
      <c r="Z210" s="5">
        <v>899.27917628446596</v>
      </c>
      <c r="AA210" s="5">
        <v>945.46105939618053</v>
      </c>
      <c r="AB210" s="5">
        <v>1003.8466760011394</v>
      </c>
      <c r="AC210" s="5">
        <v>1059.5157277066544</v>
      </c>
      <c r="AD210" s="5">
        <v>1116.8834503069868</v>
      </c>
      <c r="AE210" s="5">
        <v>1174.6977813240726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93.570893150000003</v>
      </c>
      <c r="R214" s="5">
        <v>93.570893150000003</v>
      </c>
      <c r="S214" s="5">
        <v>93.570893150000003</v>
      </c>
      <c r="T214" s="5">
        <v>1001.8725839</v>
      </c>
      <c r="U214" s="5">
        <v>1001.8725839</v>
      </c>
      <c r="V214" s="5">
        <v>1001.8725839</v>
      </c>
      <c r="W214" s="5">
        <v>1001.8725839</v>
      </c>
      <c r="X214" s="5">
        <v>1001.8725839</v>
      </c>
      <c r="Y214" s="5">
        <v>1001.8725839</v>
      </c>
      <c r="Z214" s="5">
        <v>1001.8725839</v>
      </c>
      <c r="AA214" s="5">
        <v>1001.8725839</v>
      </c>
      <c r="AB214" s="5">
        <v>1001.8725839</v>
      </c>
      <c r="AC214" s="5">
        <v>1001.8725839</v>
      </c>
      <c r="AD214" s="5">
        <v>1874.7205921699999</v>
      </c>
      <c r="AE214" s="5">
        <v>2626.6315868700003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538.64363631000003</v>
      </c>
      <c r="U217" s="5">
        <v>538.64363631000003</v>
      </c>
      <c r="V217" s="5">
        <v>538.64363631000003</v>
      </c>
      <c r="W217" s="5">
        <v>538.64363631000003</v>
      </c>
      <c r="X217" s="5">
        <v>538.64363631000003</v>
      </c>
      <c r="Y217" s="5">
        <v>538.64363631000003</v>
      </c>
      <c r="Z217" s="5">
        <v>538.64363631000003</v>
      </c>
      <c r="AA217" s="5">
        <v>538.64363631000003</v>
      </c>
      <c r="AB217" s="5">
        <v>538.64363631000003</v>
      </c>
      <c r="AC217" s="5">
        <v>538.64363631000003</v>
      </c>
      <c r="AD217" s="5">
        <v>538.64363631000003</v>
      </c>
      <c r="AE217" s="5">
        <v>538.64363631000003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138.26519791000001</v>
      </c>
      <c r="O218" s="5">
        <v>138.26519791000001</v>
      </c>
      <c r="P218" s="5">
        <v>289.78434576000001</v>
      </c>
      <c r="Q218" s="5">
        <v>617.16637320999996</v>
      </c>
      <c r="R218" s="5">
        <v>617.16637320999996</v>
      </c>
      <c r="S218" s="5">
        <v>617.16637320999996</v>
      </c>
      <c r="T218" s="5">
        <v>617.16637320999996</v>
      </c>
      <c r="U218" s="5">
        <v>617.16637320999996</v>
      </c>
      <c r="V218" s="5">
        <v>617.16637320999996</v>
      </c>
      <c r="W218" s="5">
        <v>617.16637320999996</v>
      </c>
      <c r="X218" s="5">
        <v>617.16637320999996</v>
      </c>
      <c r="Y218" s="5">
        <v>617.16637320999996</v>
      </c>
      <c r="Z218" s="5">
        <v>617.16637320999996</v>
      </c>
      <c r="AA218" s="5">
        <v>617.16637320999996</v>
      </c>
      <c r="AB218" s="5">
        <v>617.16637320999996</v>
      </c>
      <c r="AC218" s="5">
        <v>617.16637320999996</v>
      </c>
      <c r="AD218" s="5">
        <v>617.16637320999996</v>
      </c>
      <c r="AE218" s="5">
        <v>617.16637320999996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254.39999999999998</v>
      </c>
      <c r="R219" s="5">
        <v>254.39999999999998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254.39999999999998</v>
      </c>
      <c r="Y219" s="5">
        <v>254.39999999999998</v>
      </c>
      <c r="Z219" s="5">
        <v>254.39999999999998</v>
      </c>
      <c r="AA219" s="5">
        <v>254.39999999999998</v>
      </c>
      <c r="AB219" s="5">
        <v>254.39999999999998</v>
      </c>
      <c r="AC219" s="5">
        <v>254.39999999999998</v>
      </c>
      <c r="AD219" s="5">
        <v>254.39999999999998</v>
      </c>
      <c r="AE219" s="5">
        <v>254.39999999999998</v>
      </c>
    </row>
    <row r="220" spans="1:31">
      <c r="A220" s="59" t="s">
        <v>137</v>
      </c>
      <c r="B220" s="59" t="s">
        <v>128</v>
      </c>
      <c r="C220" s="59" t="s">
        <v>90</v>
      </c>
      <c r="D220" s="5">
        <v>50.557000000000002</v>
      </c>
      <c r="E220" s="5">
        <v>131.93</v>
      </c>
      <c r="F220" s="5">
        <v>249.50900000000001</v>
      </c>
      <c r="G220" s="5">
        <v>402.49900000000002</v>
      </c>
      <c r="H220" s="5">
        <v>592.0139999999999</v>
      </c>
      <c r="I220" s="5">
        <v>767.31</v>
      </c>
      <c r="J220" s="5">
        <v>1019.701</v>
      </c>
      <c r="K220" s="5">
        <v>1234.6444565900001</v>
      </c>
      <c r="L220" s="5">
        <v>1437.02502918</v>
      </c>
      <c r="M220" s="5">
        <v>1667.1736107700001</v>
      </c>
      <c r="N220" s="5">
        <v>1967.06290517</v>
      </c>
      <c r="O220" s="5">
        <v>2317.0620700999993</v>
      </c>
      <c r="P220" s="5">
        <v>2683.9242191599992</v>
      </c>
      <c r="Q220" s="5">
        <v>3078.1003508299991</v>
      </c>
      <c r="R220" s="5">
        <v>3498.0703958999993</v>
      </c>
      <c r="S220" s="5">
        <v>3902.0178795099996</v>
      </c>
      <c r="T220" s="5">
        <v>4243.0639133199993</v>
      </c>
      <c r="U220" s="5">
        <v>4588.8862578199996</v>
      </c>
      <c r="V220" s="5">
        <v>4917.1305790999995</v>
      </c>
      <c r="W220" s="5">
        <v>5235.4245199799998</v>
      </c>
      <c r="X220" s="5">
        <v>5563.1359228100009</v>
      </c>
      <c r="Y220" s="5">
        <v>5909.4653060000001</v>
      </c>
      <c r="Z220" s="5">
        <v>6263.6991736600003</v>
      </c>
      <c r="AA220" s="5">
        <v>6640.7039552000006</v>
      </c>
      <c r="AB220" s="5">
        <v>7024.8455544500002</v>
      </c>
      <c r="AC220" s="5">
        <v>7433.0442817500007</v>
      </c>
      <c r="AD220" s="5">
        <v>7850.1142635799997</v>
      </c>
      <c r="AE220" s="5">
        <v>7878.822367310001</v>
      </c>
    </row>
    <row r="221" spans="1:31">
      <c r="A221" s="59" t="s">
        <v>137</v>
      </c>
      <c r="B221" s="59" t="s">
        <v>128</v>
      </c>
      <c r="C221" s="59" t="s">
        <v>91</v>
      </c>
      <c r="D221" s="5">
        <v>235.46200000000005</v>
      </c>
      <c r="E221" s="5">
        <v>495.98899999999992</v>
      </c>
      <c r="F221" s="5">
        <v>744.11799999999994</v>
      </c>
      <c r="G221" s="5">
        <v>971.71900000000005</v>
      </c>
      <c r="H221" s="5">
        <v>1167.069</v>
      </c>
      <c r="I221" s="5">
        <v>1241.069</v>
      </c>
      <c r="J221" s="5">
        <v>1369.0929999999998</v>
      </c>
      <c r="K221" s="5">
        <v>1580.354</v>
      </c>
      <c r="L221" s="5">
        <v>1747.2890000000002</v>
      </c>
      <c r="M221" s="5">
        <v>1914.7639999999999</v>
      </c>
      <c r="N221" s="5">
        <v>2152.3429999999998</v>
      </c>
      <c r="O221" s="5">
        <v>2408.1789999999996</v>
      </c>
      <c r="P221" s="5">
        <v>2658.0530000000003</v>
      </c>
      <c r="Q221" s="5">
        <v>2893.2619999999997</v>
      </c>
      <c r="R221" s="5">
        <v>3132.4560000000001</v>
      </c>
      <c r="S221" s="5">
        <v>3307.1959999999999</v>
      </c>
      <c r="T221" s="5">
        <v>3404.0439999999999</v>
      </c>
      <c r="U221" s="5">
        <v>3468.6979999999994</v>
      </c>
      <c r="V221" s="5">
        <v>3508.27</v>
      </c>
      <c r="W221" s="5">
        <v>3507.7710000000002</v>
      </c>
      <c r="X221" s="5">
        <v>3510.5939999999996</v>
      </c>
      <c r="Y221" s="5">
        <v>3501.5170000000003</v>
      </c>
      <c r="Z221" s="5">
        <v>3495.7369999999996</v>
      </c>
      <c r="AA221" s="5">
        <v>3479.1210000000005</v>
      </c>
      <c r="AB221" s="5">
        <v>3466.3290000000011</v>
      </c>
      <c r="AC221" s="5">
        <v>3443.860000000001</v>
      </c>
      <c r="AD221" s="5">
        <v>3424.6760000000008</v>
      </c>
      <c r="AE221" s="5">
        <v>3424.6760000000008</v>
      </c>
    </row>
    <row r="222" spans="1:31">
      <c r="A222" s="59" t="s">
        <v>137</v>
      </c>
      <c r="B222" s="59" t="s">
        <v>128</v>
      </c>
      <c r="C222" s="59" t="s">
        <v>98</v>
      </c>
      <c r="D222" s="5">
        <v>27.710227027961167</v>
      </c>
      <c r="E222" s="5">
        <v>50.310897013230061</v>
      </c>
      <c r="F222" s="5">
        <v>74.672167916392056</v>
      </c>
      <c r="G222" s="5">
        <v>94.022937910285719</v>
      </c>
      <c r="H222" s="5">
        <v>119.15623999512886</v>
      </c>
      <c r="I222" s="5">
        <v>144.20603854408924</v>
      </c>
      <c r="J222" s="5">
        <v>171.13014067922668</v>
      </c>
      <c r="K222" s="5">
        <v>197.3637831839122</v>
      </c>
      <c r="L222" s="5">
        <v>227.21192182945239</v>
      </c>
      <c r="M222" s="5">
        <v>263.74488994034289</v>
      </c>
      <c r="N222" s="5">
        <v>296.21473430141191</v>
      </c>
      <c r="O222" s="5">
        <v>329.01604308404262</v>
      </c>
      <c r="P222" s="5">
        <v>366.41505623677119</v>
      </c>
      <c r="Q222" s="5">
        <v>406.49614175884221</v>
      </c>
      <c r="R222" s="5">
        <v>442.43709016142645</v>
      </c>
      <c r="S222" s="5">
        <v>480.86512955553769</v>
      </c>
      <c r="T222" s="5">
        <v>521.2578231995351</v>
      </c>
      <c r="U222" s="5">
        <v>556.0963966069221</v>
      </c>
      <c r="V222" s="5">
        <v>594.2533664658024</v>
      </c>
      <c r="W222" s="5">
        <v>636.63269598333522</v>
      </c>
      <c r="X222" s="5">
        <v>678.98808318125111</v>
      </c>
      <c r="Y222" s="5">
        <v>723.22242172798656</v>
      </c>
      <c r="Z222" s="5">
        <v>762.91522471196686</v>
      </c>
      <c r="AA222" s="5">
        <v>803.64403493572217</v>
      </c>
      <c r="AB222" s="5">
        <v>844.8037259873347</v>
      </c>
      <c r="AC222" s="5">
        <v>897.56711773930442</v>
      </c>
      <c r="AD222" s="5">
        <v>939.83565324167989</v>
      </c>
      <c r="AE222" s="5">
        <v>997.24639686162709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101.7097401</v>
      </c>
      <c r="U226" s="5">
        <v>101.7097401</v>
      </c>
      <c r="V226" s="5">
        <v>101.7097401</v>
      </c>
      <c r="W226" s="5">
        <v>101.7097401</v>
      </c>
      <c r="X226" s="5">
        <v>101.7097401</v>
      </c>
      <c r="Y226" s="5">
        <v>101.7097401</v>
      </c>
      <c r="Z226" s="5">
        <v>101.7097401</v>
      </c>
      <c r="AA226" s="5">
        <v>101.7097401</v>
      </c>
      <c r="AB226" s="5">
        <v>101.7097401</v>
      </c>
      <c r="AC226" s="5">
        <v>101.7097401</v>
      </c>
      <c r="AD226" s="5">
        <v>101.7097401</v>
      </c>
      <c r="AE226" s="5">
        <v>101.7097401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21.284425450000001</v>
      </c>
      <c r="T230" s="5">
        <v>344.22706376999997</v>
      </c>
      <c r="U230" s="5">
        <v>344.22706376999997</v>
      </c>
      <c r="V230" s="5">
        <v>344.22706376999997</v>
      </c>
      <c r="W230" s="5">
        <v>344.22706376999997</v>
      </c>
      <c r="X230" s="5">
        <v>344.22706376999997</v>
      </c>
      <c r="Y230" s="5">
        <v>344.22706376999997</v>
      </c>
      <c r="Z230" s="5">
        <v>344.22706376999997</v>
      </c>
      <c r="AA230" s="5">
        <v>344.22706376999997</v>
      </c>
      <c r="AB230" s="5">
        <v>344.22706376999997</v>
      </c>
      <c r="AC230" s="5">
        <v>344.22706376999997</v>
      </c>
      <c r="AD230" s="5">
        <v>869.79207209000003</v>
      </c>
      <c r="AE230" s="5">
        <v>869.79207209000003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9" t="s">
        <v>137</v>
      </c>
      <c r="B232" s="59" t="s">
        <v>129</v>
      </c>
      <c r="C232" s="59" t="s">
        <v>90</v>
      </c>
      <c r="D232" s="5">
        <v>59.911000000000001</v>
      </c>
      <c r="E232" s="5">
        <v>98.22</v>
      </c>
      <c r="F232" s="5">
        <v>141.54000000000002</v>
      </c>
      <c r="G232" s="5">
        <v>185.56700000000001</v>
      </c>
      <c r="H232" s="5">
        <v>233.32900000000001</v>
      </c>
      <c r="I232" s="5">
        <v>285.42699999999996</v>
      </c>
      <c r="J232" s="5">
        <v>367.81199999999995</v>
      </c>
      <c r="K232" s="5">
        <v>452.97432892</v>
      </c>
      <c r="L232" s="5">
        <v>547.7675836599999</v>
      </c>
      <c r="M232" s="5">
        <v>662.68215979999991</v>
      </c>
      <c r="N232" s="5">
        <v>793.40336463999984</v>
      </c>
      <c r="O232" s="5">
        <v>932.90598900999998</v>
      </c>
      <c r="P232" s="5">
        <v>1074.45909076</v>
      </c>
      <c r="Q232" s="5">
        <v>1220.9122802100001</v>
      </c>
      <c r="R232" s="5">
        <v>1362.67303713</v>
      </c>
      <c r="S232" s="5">
        <v>1507.1898997799999</v>
      </c>
      <c r="T232" s="5">
        <v>1620.31444298</v>
      </c>
      <c r="U232" s="5">
        <v>1732.2135201399999</v>
      </c>
      <c r="V232" s="5">
        <v>1836.69524267</v>
      </c>
      <c r="W232" s="5">
        <v>1948.84704786</v>
      </c>
      <c r="X232" s="5">
        <v>2064.3628776599999</v>
      </c>
      <c r="Y232" s="5">
        <v>2186.9973560600001</v>
      </c>
      <c r="Z232" s="5">
        <v>2311.33322318</v>
      </c>
      <c r="AA232" s="5">
        <v>2443.3367952900003</v>
      </c>
      <c r="AB232" s="5">
        <v>2577.0948546900008</v>
      </c>
      <c r="AC232" s="5">
        <v>2718.21610401</v>
      </c>
      <c r="AD232" s="5">
        <v>2862.6771629700002</v>
      </c>
      <c r="AE232" s="5">
        <v>2871.1203167600002</v>
      </c>
    </row>
    <row r="233" spans="1:31">
      <c r="A233" s="59" t="s">
        <v>137</v>
      </c>
      <c r="B233" s="59" t="s">
        <v>129</v>
      </c>
      <c r="C233" s="59" t="s">
        <v>91</v>
      </c>
      <c r="D233" s="5">
        <v>127.20000000000002</v>
      </c>
      <c r="E233" s="5">
        <v>190.76300000000001</v>
      </c>
      <c r="F233" s="5">
        <v>250.37300000000002</v>
      </c>
      <c r="G233" s="5">
        <v>300.33100000000002</v>
      </c>
      <c r="H233" s="5">
        <v>345.05599999999993</v>
      </c>
      <c r="I233" s="5">
        <v>388.23799999999994</v>
      </c>
      <c r="J233" s="5">
        <v>465.14</v>
      </c>
      <c r="K233" s="5">
        <v>551.85200000000009</v>
      </c>
      <c r="L233" s="5">
        <v>642.01899999999989</v>
      </c>
      <c r="M233" s="5">
        <v>743.78100000000006</v>
      </c>
      <c r="N233" s="5">
        <v>855.78399999999999</v>
      </c>
      <c r="O233" s="5">
        <v>961.63900000000001</v>
      </c>
      <c r="P233" s="5">
        <v>1060.3659999999998</v>
      </c>
      <c r="Q233" s="5">
        <v>1147.3629999999996</v>
      </c>
      <c r="R233" s="5">
        <v>1221.508</v>
      </c>
      <c r="S233" s="5">
        <v>1281.973</v>
      </c>
      <c r="T233" s="5">
        <v>1306.452</v>
      </c>
      <c r="U233" s="5">
        <v>1316.9669999999999</v>
      </c>
      <c r="V233" s="5">
        <v>1319.107</v>
      </c>
      <c r="W233" s="5">
        <v>1317.9379999999996</v>
      </c>
      <c r="X233" s="5">
        <v>1318.329</v>
      </c>
      <c r="Y233" s="5">
        <v>1315.1109999999996</v>
      </c>
      <c r="Z233" s="5">
        <v>1313.0269999999998</v>
      </c>
      <c r="AA233" s="5">
        <v>1307.1689999999996</v>
      </c>
      <c r="AB233" s="5">
        <v>1302.617</v>
      </c>
      <c r="AC233" s="5">
        <v>1294.1580000000001</v>
      </c>
      <c r="AD233" s="5">
        <v>1287.2659999999994</v>
      </c>
      <c r="AE233" s="5">
        <v>1287.2659999999994</v>
      </c>
    </row>
    <row r="234" spans="1:31">
      <c r="A234" s="59" t="s">
        <v>137</v>
      </c>
      <c r="B234" s="59" t="s">
        <v>129</v>
      </c>
      <c r="C234" s="59" t="s">
        <v>98</v>
      </c>
      <c r="D234" s="5">
        <v>9.0884071417790153</v>
      </c>
      <c r="E234" s="5">
        <v>18.401817102244699</v>
      </c>
      <c r="F234" s="5">
        <v>27.530616287234153</v>
      </c>
      <c r="G234" s="5">
        <v>36.490968306868318</v>
      </c>
      <c r="H234" s="5">
        <v>46.786214920674219</v>
      </c>
      <c r="I234" s="5">
        <v>56.71136617264758</v>
      </c>
      <c r="J234" s="5">
        <v>67.145007589493389</v>
      </c>
      <c r="K234" s="5">
        <v>76.407589234024414</v>
      </c>
      <c r="L234" s="5">
        <v>86.962641497160092</v>
      </c>
      <c r="M234" s="5">
        <v>98.737975535797261</v>
      </c>
      <c r="N234" s="5">
        <v>110.41675212847753</v>
      </c>
      <c r="O234" s="5">
        <v>122.25026679076717</v>
      </c>
      <c r="P234" s="5">
        <v>135.74295157509769</v>
      </c>
      <c r="Q234" s="5">
        <v>149.54302214293614</v>
      </c>
      <c r="R234" s="5">
        <v>163.66680086005954</v>
      </c>
      <c r="S234" s="5">
        <v>178.01902053230987</v>
      </c>
      <c r="T234" s="5">
        <v>192.15050080968268</v>
      </c>
      <c r="U234" s="5">
        <v>208.33424393484026</v>
      </c>
      <c r="V234" s="5">
        <v>221.8744998595833</v>
      </c>
      <c r="W234" s="5">
        <v>239.29706109125527</v>
      </c>
      <c r="X234" s="5">
        <v>255.26108702265464</v>
      </c>
      <c r="Y234" s="5">
        <v>269.78255656703459</v>
      </c>
      <c r="Z234" s="5">
        <v>286.67115552557186</v>
      </c>
      <c r="AA234" s="5">
        <v>299.75810413018678</v>
      </c>
      <c r="AB234" s="5">
        <v>319.09097962425773</v>
      </c>
      <c r="AC234" s="5">
        <v>337.55100873845242</v>
      </c>
      <c r="AD234" s="5">
        <v>358.24609068505532</v>
      </c>
      <c r="AE234" s="5">
        <v>375.53949574350855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29.518219389999999</v>
      </c>
      <c r="L241" s="5">
        <v>29.518219389999999</v>
      </c>
      <c r="M241" s="5">
        <v>29.518219389999999</v>
      </c>
      <c r="N241" s="5">
        <v>29.518219389999999</v>
      </c>
      <c r="O241" s="5">
        <v>142.07412472999999</v>
      </c>
      <c r="P241" s="5">
        <v>142.07412472999999</v>
      </c>
      <c r="Q241" s="5">
        <v>499.94374099999999</v>
      </c>
      <c r="R241" s="5">
        <v>499.94374099999999</v>
      </c>
      <c r="S241" s="5">
        <v>499.94374099999999</v>
      </c>
      <c r="T241" s="5">
        <v>499.94374099999999</v>
      </c>
      <c r="U241" s="5">
        <v>499.94374099999999</v>
      </c>
      <c r="V241" s="5">
        <v>499.94374099999999</v>
      </c>
      <c r="W241" s="5">
        <v>499.94374099999999</v>
      </c>
      <c r="X241" s="5">
        <v>499.94374099999999</v>
      </c>
      <c r="Y241" s="5">
        <v>499.94374099999999</v>
      </c>
      <c r="Z241" s="5">
        <v>499.94374099999999</v>
      </c>
      <c r="AA241" s="5">
        <v>499.94374099999999</v>
      </c>
      <c r="AB241" s="5">
        <v>499.94374099999999</v>
      </c>
      <c r="AC241" s="5">
        <v>499.94374099999999</v>
      </c>
      <c r="AD241" s="5">
        <v>499.94374099999999</v>
      </c>
      <c r="AE241" s="5">
        <v>499.94374099999999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5.907</v>
      </c>
      <c r="E244" s="5">
        <v>12.488</v>
      </c>
      <c r="F244" s="5">
        <v>21.503</v>
      </c>
      <c r="G244" s="5">
        <v>32.477999999999994</v>
      </c>
      <c r="H244" s="5">
        <v>45.638000000000005</v>
      </c>
      <c r="I244" s="5">
        <v>61.108999999999995</v>
      </c>
      <c r="J244" s="5">
        <v>84.734999999999999</v>
      </c>
      <c r="K244" s="5">
        <v>105.58348554</v>
      </c>
      <c r="L244" s="5">
        <v>127.83084998000001</v>
      </c>
      <c r="M244" s="5">
        <v>155.35426500000003</v>
      </c>
      <c r="N244" s="5">
        <v>187.06205269000003</v>
      </c>
      <c r="O244" s="5">
        <v>222.53264670000004</v>
      </c>
      <c r="P244" s="5">
        <v>259.43112260999999</v>
      </c>
      <c r="Q244" s="5">
        <v>298.38934677000003</v>
      </c>
      <c r="R244" s="5">
        <v>337.01709092000004</v>
      </c>
      <c r="S244" s="5">
        <v>376.63055521000001</v>
      </c>
      <c r="T244" s="5">
        <v>408.70020768000001</v>
      </c>
      <c r="U244" s="5">
        <v>440.75300571000008</v>
      </c>
      <c r="V244" s="5">
        <v>470.83710607000006</v>
      </c>
      <c r="W244" s="5">
        <v>502.89767236999995</v>
      </c>
      <c r="X244" s="5">
        <v>535.66309856999999</v>
      </c>
      <c r="Y244" s="5">
        <v>570.35317711000005</v>
      </c>
      <c r="Z244" s="5">
        <v>605.4589332999999</v>
      </c>
      <c r="AA244" s="5">
        <v>642.63068506999991</v>
      </c>
      <c r="AB244" s="5">
        <v>680.10499238999989</v>
      </c>
      <c r="AC244" s="5">
        <v>719.56188897999994</v>
      </c>
      <c r="AD244" s="5">
        <v>759.53326587999993</v>
      </c>
      <c r="AE244" s="5">
        <v>761.03382925999995</v>
      </c>
    </row>
    <row r="245" spans="1:31">
      <c r="A245" s="59" t="s">
        <v>137</v>
      </c>
      <c r="B245" s="59" t="s">
        <v>130</v>
      </c>
      <c r="C245" s="59" t="s">
        <v>91</v>
      </c>
      <c r="D245" s="5">
        <v>29.334000000000003</v>
      </c>
      <c r="E245" s="5">
        <v>47.628999999999998</v>
      </c>
      <c r="F245" s="5">
        <v>64.516999999999996</v>
      </c>
      <c r="G245" s="5">
        <v>78.224999999999994</v>
      </c>
      <c r="H245" s="5">
        <v>89.277000000000001</v>
      </c>
      <c r="I245" s="5">
        <v>98.78</v>
      </c>
      <c r="J245" s="5">
        <v>115.011</v>
      </c>
      <c r="K245" s="5">
        <v>137.07399999999996</v>
      </c>
      <c r="L245" s="5">
        <v>158.42599999999999</v>
      </c>
      <c r="M245" s="5">
        <v>183.04</v>
      </c>
      <c r="N245" s="5">
        <v>210.37800000000004</v>
      </c>
      <c r="O245" s="5">
        <v>237.84599999999998</v>
      </c>
      <c r="P245" s="5">
        <v>264.24900000000002</v>
      </c>
      <c r="Q245" s="5">
        <v>288.36999999999995</v>
      </c>
      <c r="R245" s="5">
        <v>309.79800000000006</v>
      </c>
      <c r="S245" s="5">
        <v>327.80200000000002</v>
      </c>
      <c r="T245" s="5">
        <v>336.72599999999994</v>
      </c>
      <c r="U245" s="5">
        <v>342.09499999999997</v>
      </c>
      <c r="V245" s="5">
        <v>344.98699999999991</v>
      </c>
      <c r="W245" s="5">
        <v>346.62400000000002</v>
      </c>
      <c r="X245" s="5">
        <v>348.41</v>
      </c>
      <c r="Y245" s="5">
        <v>348.92100000000011</v>
      </c>
      <c r="Z245" s="5">
        <v>349.51499999999999</v>
      </c>
      <c r="AA245" s="5">
        <v>348.74300000000005</v>
      </c>
      <c r="AB245" s="5">
        <v>348.15499999999997</v>
      </c>
      <c r="AC245" s="5">
        <v>346.20100000000002</v>
      </c>
      <c r="AD245" s="5">
        <v>344.48400000000004</v>
      </c>
      <c r="AE245" s="5">
        <v>344.48400000000004</v>
      </c>
    </row>
    <row r="246" spans="1:31">
      <c r="A246" s="59" t="s">
        <v>137</v>
      </c>
      <c r="B246" s="59" t="s">
        <v>130</v>
      </c>
      <c r="C246" s="59" t="s">
        <v>98</v>
      </c>
      <c r="D246" s="5">
        <v>1.645734202430198</v>
      </c>
      <c r="E246" s="5">
        <v>3.1558564844187238</v>
      </c>
      <c r="F246" s="5">
        <v>4.7877111613032497</v>
      </c>
      <c r="G246" s="5">
        <v>6.4394387024590003</v>
      </c>
      <c r="H246" s="5">
        <v>7.8728972047375194</v>
      </c>
      <c r="I246" s="5">
        <v>9.0451802569133406</v>
      </c>
      <c r="J246" s="5">
        <v>10.295742204328313</v>
      </c>
      <c r="K246" s="5">
        <v>11.491941571326414</v>
      </c>
      <c r="L246" s="5">
        <v>12.539922437358953</v>
      </c>
      <c r="M246" s="5">
        <v>14.141435108167805</v>
      </c>
      <c r="N246" s="5">
        <v>15.215116110825605</v>
      </c>
      <c r="O246" s="5">
        <v>16.261093897271728</v>
      </c>
      <c r="P246" s="5">
        <v>17.222010223587226</v>
      </c>
      <c r="Q246" s="5">
        <v>18.446668227317446</v>
      </c>
      <c r="R246" s="5">
        <v>19.82015443044876</v>
      </c>
      <c r="S246" s="5">
        <v>21.002318090822115</v>
      </c>
      <c r="T246" s="5">
        <v>22.15212973682079</v>
      </c>
      <c r="U246" s="5">
        <v>23.382734499022952</v>
      </c>
      <c r="V246" s="5">
        <v>24.455236653170388</v>
      </c>
      <c r="W246" s="5">
        <v>25.57365580992311</v>
      </c>
      <c r="X246" s="5">
        <v>26.660254923104347</v>
      </c>
      <c r="Y246" s="5">
        <v>27.821518981185882</v>
      </c>
      <c r="Z246" s="5">
        <v>29.189966999491567</v>
      </c>
      <c r="AA246" s="5">
        <v>30.855175013101196</v>
      </c>
      <c r="AB246" s="5">
        <v>32.904570552590549</v>
      </c>
      <c r="AC246" s="5">
        <v>35.151928397831682</v>
      </c>
      <c r="AD246" s="5">
        <v>37.161296475828991</v>
      </c>
      <c r="AE246" s="5">
        <v>39.599087031677307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2901.5431144999998</v>
      </c>
      <c r="Y250" s="5">
        <v>2901.5431144999998</v>
      </c>
      <c r="Z250" s="5">
        <v>2901.5431144999998</v>
      </c>
      <c r="AA250" s="5">
        <v>2901.5431144999998</v>
      </c>
      <c r="AB250" s="5">
        <v>2901.5431144999998</v>
      </c>
      <c r="AC250" s="5">
        <v>2901.5431144999998</v>
      </c>
      <c r="AD250" s="5">
        <v>2901.5431144999998</v>
      </c>
      <c r="AE250" s="5">
        <v>2901.5431144999998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500</v>
      </c>
      <c r="S254" s="5">
        <v>500</v>
      </c>
      <c r="T254" s="5">
        <v>500</v>
      </c>
      <c r="U254" s="5">
        <v>500</v>
      </c>
      <c r="V254" s="5">
        <v>500</v>
      </c>
      <c r="W254" s="5">
        <v>500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2000</v>
      </c>
      <c r="U255" s="5">
        <v>2000</v>
      </c>
      <c r="V255" s="5">
        <v>2000</v>
      </c>
      <c r="W255" s="5">
        <v>2000</v>
      </c>
      <c r="X255" s="5">
        <v>2000</v>
      </c>
      <c r="Y255" s="5">
        <v>2000</v>
      </c>
      <c r="Z255" s="5">
        <v>2000</v>
      </c>
      <c r="AA255" s="5">
        <v>2000</v>
      </c>
      <c r="AB255" s="5">
        <v>2000</v>
      </c>
      <c r="AC255" s="5">
        <v>2000</v>
      </c>
      <c r="AD255" s="5">
        <v>2058.9770456000001</v>
      </c>
      <c r="AE255" s="5">
        <v>2058.9770456000001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139</v>
      </c>
      <c r="B257" s="59" t="s">
        <v>126</v>
      </c>
      <c r="C257" s="59" t="s">
        <v>90</v>
      </c>
      <c r="D257" s="5">
        <v>86.581000000000003</v>
      </c>
      <c r="E257" s="5">
        <v>183.27699999999999</v>
      </c>
      <c r="F257" s="5">
        <v>310.85300000000001</v>
      </c>
      <c r="G257" s="5">
        <v>466.69400000000007</v>
      </c>
      <c r="H257" s="5">
        <v>653.32499999000004</v>
      </c>
      <c r="I257" s="5">
        <v>873.64800001000003</v>
      </c>
      <c r="J257" s="5">
        <v>1213.0029999999999</v>
      </c>
      <c r="K257" s="5">
        <v>1516.9194459299997</v>
      </c>
      <c r="L257" s="5">
        <v>1856.58857704</v>
      </c>
      <c r="M257" s="5">
        <v>2257.65402313</v>
      </c>
      <c r="N257" s="5">
        <v>2748.2190898200001</v>
      </c>
      <c r="O257" s="5">
        <v>3282.5411549399996</v>
      </c>
      <c r="P257" s="5">
        <v>3827.3684765800008</v>
      </c>
      <c r="Q257" s="5">
        <v>4399.7290530500004</v>
      </c>
      <c r="R257" s="5">
        <v>4956.1113137600005</v>
      </c>
      <c r="S257" s="5">
        <v>5516.8108461200027</v>
      </c>
      <c r="T257" s="5">
        <v>5963.4376751500031</v>
      </c>
      <c r="U257" s="5">
        <v>6399.0813179900024</v>
      </c>
      <c r="V257" s="5">
        <v>6799.6137216000016</v>
      </c>
      <c r="W257" s="5">
        <v>7225.4645357400032</v>
      </c>
      <c r="X257" s="5">
        <v>7659.8099897600032</v>
      </c>
      <c r="Y257" s="5">
        <v>8120.2669619000026</v>
      </c>
      <c r="Z257" s="5">
        <v>8587.5540177000039</v>
      </c>
      <c r="AA257" s="5">
        <v>9084.8406502700018</v>
      </c>
      <c r="AB257" s="5">
        <v>9587.4307687700039</v>
      </c>
      <c r="AC257" s="5">
        <v>10119.484615360003</v>
      </c>
      <c r="AD257" s="5">
        <v>10659.034260700002</v>
      </c>
      <c r="AE257" s="5">
        <v>10687.029870079999</v>
      </c>
    </row>
    <row r="258" spans="1:31">
      <c r="A258" s="59" t="s">
        <v>139</v>
      </c>
      <c r="B258" s="59" t="s">
        <v>126</v>
      </c>
      <c r="C258" s="59" t="s">
        <v>91</v>
      </c>
      <c r="D258" s="5">
        <v>382.40600000000006</v>
      </c>
      <c r="E258" s="5">
        <v>634.851</v>
      </c>
      <c r="F258" s="5">
        <v>854.83699999999999</v>
      </c>
      <c r="G258" s="5">
        <v>1040.981</v>
      </c>
      <c r="H258" s="5">
        <v>1194.835</v>
      </c>
      <c r="I258" s="5">
        <v>1328.3550000000002</v>
      </c>
      <c r="J258" s="5">
        <v>1555.3700000000001</v>
      </c>
      <c r="K258" s="5">
        <v>1872.674</v>
      </c>
      <c r="L258" s="5">
        <v>2203.5089999999996</v>
      </c>
      <c r="M258" s="5">
        <v>2558.8819999999992</v>
      </c>
      <c r="N258" s="5">
        <v>2991.9249999999997</v>
      </c>
      <c r="O258" s="5">
        <v>3413.1260000000002</v>
      </c>
      <c r="P258" s="5">
        <v>3805.1639999999993</v>
      </c>
      <c r="Q258" s="5">
        <v>4162.1990000000005</v>
      </c>
      <c r="R258" s="5">
        <v>4469.0430000000024</v>
      </c>
      <c r="S258" s="5">
        <v>4717.5640000000012</v>
      </c>
      <c r="T258" s="5">
        <v>4833.8690000000015</v>
      </c>
      <c r="U258" s="5">
        <v>4891.4120000000003</v>
      </c>
      <c r="V258" s="5">
        <v>4908.1530000000012</v>
      </c>
      <c r="W258" s="5">
        <v>4908.527000000001</v>
      </c>
      <c r="X258" s="5">
        <v>4910.9710000000014</v>
      </c>
      <c r="Y258" s="5">
        <v>4898.5199999999995</v>
      </c>
      <c r="Z258" s="5">
        <v>4888.6310000000003</v>
      </c>
      <c r="AA258" s="5">
        <v>4863.7990000000018</v>
      </c>
      <c r="AB258" s="5">
        <v>4842.0880000000025</v>
      </c>
      <c r="AC258" s="5">
        <v>4805.3119999999999</v>
      </c>
      <c r="AD258" s="5">
        <v>4771.5679999999993</v>
      </c>
      <c r="AE258" s="5">
        <v>4771.5679999999993</v>
      </c>
    </row>
    <row r="259" spans="1:31">
      <c r="A259" s="59" t="s">
        <v>139</v>
      </c>
      <c r="B259" s="59" t="s">
        <v>126</v>
      </c>
      <c r="C259" s="59" t="s">
        <v>98</v>
      </c>
      <c r="D259" s="5">
        <v>27.631719511418055</v>
      </c>
      <c r="E259" s="5">
        <v>60.945931850400939</v>
      </c>
      <c r="F259" s="5">
        <v>92.756677094484871</v>
      </c>
      <c r="G259" s="5">
        <v>268.41630721057987</v>
      </c>
      <c r="H259" s="5">
        <v>484.26799566794801</v>
      </c>
      <c r="I259" s="5">
        <v>599.53973965987211</v>
      </c>
      <c r="J259" s="5">
        <v>727.49449332992685</v>
      </c>
      <c r="K259" s="5">
        <v>785.95867240122789</v>
      </c>
      <c r="L259" s="5">
        <v>850.07960636192979</v>
      </c>
      <c r="M259" s="5">
        <v>927.01920272312418</v>
      </c>
      <c r="N259" s="5">
        <v>1000.8202317906466</v>
      </c>
      <c r="O259" s="5">
        <v>1078.584603320325</v>
      </c>
      <c r="P259" s="5">
        <v>1154.7420456254813</v>
      </c>
      <c r="Q259" s="5">
        <v>1236.5536031438596</v>
      </c>
      <c r="R259" s="5">
        <v>1305.3795577482103</v>
      </c>
      <c r="S259" s="5">
        <v>1405.0290012715923</v>
      </c>
      <c r="T259" s="5">
        <v>1479.7015500986552</v>
      </c>
      <c r="U259" s="5">
        <v>1587.1445899369612</v>
      </c>
      <c r="V259" s="5">
        <v>1611.2885279571749</v>
      </c>
      <c r="W259" s="5">
        <v>1612.9118359542113</v>
      </c>
      <c r="X259" s="5">
        <v>1626.3615913041226</v>
      </c>
      <c r="Y259" s="5">
        <v>1668.4370216261286</v>
      </c>
      <c r="Z259" s="5">
        <v>1675.7015423348998</v>
      </c>
      <c r="AA259" s="5">
        <v>1717.7297477096549</v>
      </c>
      <c r="AB259" s="5">
        <v>1752.2903038131974</v>
      </c>
      <c r="AC259" s="5">
        <v>1775.6551607951099</v>
      </c>
      <c r="AD259" s="5">
        <v>1790.1416552223225</v>
      </c>
      <c r="AE259" s="5">
        <v>1819.3855377951747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1217.0112544999999</v>
      </c>
      <c r="AA263" s="5">
        <v>1217.0112544999999</v>
      </c>
      <c r="AB263" s="5">
        <v>1217.0112544999999</v>
      </c>
      <c r="AC263" s="5">
        <v>1217.0112544999999</v>
      </c>
      <c r="AD263" s="5">
        <v>1217.0112544999999</v>
      </c>
      <c r="AE263" s="5">
        <v>1217.0112544999999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545.55556966999995</v>
      </c>
      <c r="R266" s="5">
        <v>760.11790566000002</v>
      </c>
      <c r="S266" s="5">
        <v>760.11790566000002</v>
      </c>
      <c r="T266" s="5">
        <v>854.3035817</v>
      </c>
      <c r="U266" s="5">
        <v>854.3035817</v>
      </c>
      <c r="V266" s="5">
        <v>946.59595276000005</v>
      </c>
      <c r="W266" s="5">
        <v>946.59595276000005</v>
      </c>
      <c r="X266" s="5">
        <v>946.59595276000005</v>
      </c>
      <c r="Y266" s="5">
        <v>946.59595276000005</v>
      </c>
      <c r="Z266" s="5">
        <v>1245.8543428400001</v>
      </c>
      <c r="AA266" s="5">
        <v>1245.8543428400001</v>
      </c>
      <c r="AB266" s="5">
        <v>1245.8543428400001</v>
      </c>
      <c r="AC266" s="5">
        <v>1245.8543428400001</v>
      </c>
      <c r="AD266" s="5">
        <v>1245.8543428400001</v>
      </c>
      <c r="AE266" s="5">
        <v>1245.8543428400001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295.47435684999999</v>
      </c>
      <c r="J267" s="5">
        <v>318.11327161999998</v>
      </c>
      <c r="K267" s="5">
        <v>1262.0580299600001</v>
      </c>
      <c r="L267" s="5">
        <v>1262.0580299600001</v>
      </c>
      <c r="M267" s="5">
        <v>1262.0580299600001</v>
      </c>
      <c r="N267" s="5">
        <v>1578.40967753</v>
      </c>
      <c r="O267" s="5">
        <v>1578.40967753</v>
      </c>
      <c r="P267" s="5">
        <v>1578.40967753</v>
      </c>
      <c r="Q267" s="5">
        <v>1578.40967753</v>
      </c>
      <c r="R267" s="5">
        <v>1822.28150091</v>
      </c>
      <c r="S267" s="5">
        <v>2774.85175824</v>
      </c>
      <c r="T267" s="5">
        <v>3111.1829094300001</v>
      </c>
      <c r="U267" s="5">
        <v>3111.1829094300001</v>
      </c>
      <c r="V267" s="5">
        <v>3669.8694527200005</v>
      </c>
      <c r="W267" s="5">
        <v>3669.8694527200005</v>
      </c>
      <c r="X267" s="5">
        <v>3669.8694527200005</v>
      </c>
      <c r="Y267" s="5">
        <v>3669.8694527200005</v>
      </c>
      <c r="Z267" s="5">
        <v>3669.8694527200005</v>
      </c>
      <c r="AA267" s="5">
        <v>3669.8694527200005</v>
      </c>
      <c r="AB267" s="5">
        <v>3669.8694527200005</v>
      </c>
      <c r="AC267" s="5">
        <v>4399.4143262100006</v>
      </c>
      <c r="AD267" s="5">
        <v>6081.401647310001</v>
      </c>
      <c r="AE267" s="5">
        <v>6081.401647310001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86.725773509999996</v>
      </c>
      <c r="J268" s="5">
        <v>86.725773509999996</v>
      </c>
      <c r="K268" s="5">
        <v>86.725773509999996</v>
      </c>
      <c r="L268" s="5">
        <v>86.725773509999996</v>
      </c>
      <c r="M268" s="5">
        <v>86.725773509999996</v>
      </c>
      <c r="N268" s="5">
        <v>86.725773509999996</v>
      </c>
      <c r="O268" s="5">
        <v>86.725773509999996</v>
      </c>
      <c r="P268" s="5">
        <v>86.725773509999996</v>
      </c>
      <c r="Q268" s="5">
        <v>86.725773509999996</v>
      </c>
      <c r="R268" s="5">
        <v>86.725773509999996</v>
      </c>
      <c r="S268" s="5">
        <v>86.725773509999996</v>
      </c>
      <c r="T268" s="5">
        <v>86.725773509999996</v>
      </c>
      <c r="U268" s="5">
        <v>86.725773509999996</v>
      </c>
      <c r="V268" s="5">
        <v>86.725773509999996</v>
      </c>
      <c r="W268" s="5">
        <v>86.725773509999996</v>
      </c>
      <c r="X268" s="5">
        <v>86.725773509999996</v>
      </c>
      <c r="Y268" s="5">
        <v>86.725773509999996</v>
      </c>
      <c r="Z268" s="5">
        <v>86.725773509999996</v>
      </c>
      <c r="AA268" s="5">
        <v>86.725773509999996</v>
      </c>
      <c r="AB268" s="5">
        <v>86.725773509999996</v>
      </c>
      <c r="AC268" s="5">
        <v>86.725773509999996</v>
      </c>
      <c r="AD268" s="5">
        <v>86.725773509999996</v>
      </c>
      <c r="AE268" s="5">
        <v>86.725773509999996</v>
      </c>
    </row>
    <row r="269" spans="1:31">
      <c r="A269" s="59" t="s">
        <v>139</v>
      </c>
      <c r="B269" s="59" t="s">
        <v>127</v>
      </c>
      <c r="C269" s="59" t="s">
        <v>90</v>
      </c>
      <c r="D269" s="5">
        <v>63.86699999999999</v>
      </c>
      <c r="E269" s="5">
        <v>145.19900002</v>
      </c>
      <c r="F269" s="5">
        <v>260.12500001000001</v>
      </c>
      <c r="G269" s="5">
        <v>399.77300000999992</v>
      </c>
      <c r="H269" s="5">
        <v>566.58900000999995</v>
      </c>
      <c r="I269" s="5">
        <v>768.22300000999996</v>
      </c>
      <c r="J269" s="5">
        <v>1082.171</v>
      </c>
      <c r="K269" s="5">
        <v>1365.2057166700001</v>
      </c>
      <c r="L269" s="5">
        <v>1633.9304508300002</v>
      </c>
      <c r="M269" s="5">
        <v>1951.8794653499999</v>
      </c>
      <c r="N269" s="5">
        <v>2339.6559260600006</v>
      </c>
      <c r="O269" s="5">
        <v>2765.3356824000007</v>
      </c>
      <c r="P269" s="5">
        <v>3207.1607025900012</v>
      </c>
      <c r="Q269" s="5">
        <v>3665.0942637800013</v>
      </c>
      <c r="R269" s="5">
        <v>4117.015927800001</v>
      </c>
      <c r="S269" s="5">
        <v>4577.2253343400007</v>
      </c>
      <c r="T269" s="5">
        <v>4933.1721028500006</v>
      </c>
      <c r="U269" s="5">
        <v>5275.1222712500012</v>
      </c>
      <c r="V269" s="5">
        <v>5579.8317931900001</v>
      </c>
      <c r="W269" s="5">
        <v>5903.1258865699992</v>
      </c>
      <c r="X269" s="5">
        <v>6232.6619733500002</v>
      </c>
      <c r="Y269" s="5">
        <v>6576.3601285199993</v>
      </c>
      <c r="Z269" s="5">
        <v>6924.5614566700024</v>
      </c>
      <c r="AA269" s="5">
        <v>7292.1176921500009</v>
      </c>
      <c r="AB269" s="5">
        <v>7663.6333017400002</v>
      </c>
      <c r="AC269" s="5">
        <v>8058.8471149300021</v>
      </c>
      <c r="AD269" s="5">
        <v>8454.1243175200034</v>
      </c>
      <c r="AE269" s="5">
        <v>8471.1753716700023</v>
      </c>
    </row>
    <row r="270" spans="1:31">
      <c r="A270" s="59" t="s">
        <v>139</v>
      </c>
      <c r="B270" s="59" t="s">
        <v>127</v>
      </c>
      <c r="C270" s="59" t="s">
        <v>91</v>
      </c>
      <c r="D270" s="5">
        <v>294.61500000000001</v>
      </c>
      <c r="E270" s="5">
        <v>530.95299999999997</v>
      </c>
      <c r="F270" s="5">
        <v>761.21100000000013</v>
      </c>
      <c r="G270" s="5">
        <v>944.64199999999994</v>
      </c>
      <c r="H270" s="5">
        <v>1102.9429999999998</v>
      </c>
      <c r="I270" s="5">
        <v>1246.0269999999996</v>
      </c>
      <c r="J270" s="5">
        <v>1484.4790000000003</v>
      </c>
      <c r="K270" s="5">
        <v>1798.5469999999998</v>
      </c>
      <c r="L270" s="5">
        <v>2060.4119999999998</v>
      </c>
      <c r="M270" s="5">
        <v>2344.3819999999996</v>
      </c>
      <c r="N270" s="5">
        <v>2691.5690000000004</v>
      </c>
      <c r="O270" s="5">
        <v>3033.7379999999998</v>
      </c>
      <c r="P270" s="5">
        <v>3365.1560000000004</v>
      </c>
      <c r="Q270" s="5">
        <v>3661.0500000000006</v>
      </c>
      <c r="R270" s="5">
        <v>3925.8510000000001</v>
      </c>
      <c r="S270" s="5">
        <v>4147.9240000000009</v>
      </c>
      <c r="T270" s="5">
        <v>4250.5570000000007</v>
      </c>
      <c r="U270" s="5">
        <v>4299.786000000001</v>
      </c>
      <c r="V270" s="5">
        <v>4310.5330000000004</v>
      </c>
      <c r="W270" s="5">
        <v>4306.277000000001</v>
      </c>
      <c r="X270" s="5">
        <v>4306.7970000000014</v>
      </c>
      <c r="Y270" s="5">
        <v>4288.9900000000016</v>
      </c>
      <c r="Z270" s="5">
        <v>4276.0249999999996</v>
      </c>
      <c r="AA270" s="5">
        <v>4247.2620000000015</v>
      </c>
      <c r="AB270" s="5">
        <v>4224.1660000000002</v>
      </c>
      <c r="AC270" s="5">
        <v>4188.7510000000002</v>
      </c>
      <c r="AD270" s="5">
        <v>4155.3250000000007</v>
      </c>
      <c r="AE270" s="5">
        <v>4155.3250000000007</v>
      </c>
    </row>
    <row r="271" spans="1:31">
      <c r="A271" s="59" t="s">
        <v>139</v>
      </c>
      <c r="B271" s="59" t="s">
        <v>127</v>
      </c>
      <c r="C271" s="59" t="s">
        <v>98</v>
      </c>
      <c r="D271" s="5">
        <v>27.966639847709899</v>
      </c>
      <c r="E271" s="5">
        <v>57.972022096253056</v>
      </c>
      <c r="F271" s="5">
        <v>87.442459357176347</v>
      </c>
      <c r="G271" s="5">
        <v>121.07240003524706</v>
      </c>
      <c r="H271" s="5">
        <v>154.61389092876064</v>
      </c>
      <c r="I271" s="5">
        <v>187.16062822090001</v>
      </c>
      <c r="J271" s="5">
        <v>218.3400672591961</v>
      </c>
      <c r="K271" s="5">
        <v>254.14223163033412</v>
      </c>
      <c r="L271" s="5">
        <v>290.2336735130632</v>
      </c>
      <c r="M271" s="5">
        <v>328.71334081566454</v>
      </c>
      <c r="N271" s="5">
        <v>361.96398485011969</v>
      </c>
      <c r="O271" s="5">
        <v>402.62384212226414</v>
      </c>
      <c r="P271" s="5">
        <v>442.11607292964572</v>
      </c>
      <c r="Q271" s="5">
        <v>486.00542087693088</v>
      </c>
      <c r="R271" s="5">
        <v>527.36072955923134</v>
      </c>
      <c r="S271" s="5">
        <v>566.07436968672584</v>
      </c>
      <c r="T271" s="5">
        <v>612.4416282371227</v>
      </c>
      <c r="U271" s="5">
        <v>660.05842888367874</v>
      </c>
      <c r="V271" s="5">
        <v>705.42088086631964</v>
      </c>
      <c r="W271" s="5">
        <v>749.90218507628617</v>
      </c>
      <c r="X271" s="5">
        <v>798.03180817615851</v>
      </c>
      <c r="Y271" s="5">
        <v>849.54910337861622</v>
      </c>
      <c r="Z271" s="5">
        <v>899.27917628446596</v>
      </c>
      <c r="AA271" s="5">
        <v>945.46105939618053</v>
      </c>
      <c r="AB271" s="5">
        <v>1003.8466760011394</v>
      </c>
      <c r="AC271" s="5">
        <v>1059.5157277066544</v>
      </c>
      <c r="AD271" s="5">
        <v>1116.8834503069868</v>
      </c>
      <c r="AE271" s="5">
        <v>1174.6977813240726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96.651014649999993</v>
      </c>
      <c r="R275" s="5">
        <v>96.651014649999993</v>
      </c>
      <c r="S275" s="5">
        <v>96.651014649999993</v>
      </c>
      <c r="T275" s="5">
        <v>1002.31949315</v>
      </c>
      <c r="U275" s="5">
        <v>1002.31949315</v>
      </c>
      <c r="V275" s="5">
        <v>1002.31949315</v>
      </c>
      <c r="W275" s="5">
        <v>1002.31949315</v>
      </c>
      <c r="X275" s="5">
        <v>1002.31949315</v>
      </c>
      <c r="Y275" s="5">
        <v>1002.31949315</v>
      </c>
      <c r="Z275" s="5">
        <v>1002.31949315</v>
      </c>
      <c r="AA275" s="5">
        <v>1002.31949315</v>
      </c>
      <c r="AB275" s="5">
        <v>1002.31949315</v>
      </c>
      <c r="AC275" s="5">
        <v>1002.31949315</v>
      </c>
      <c r="AD275" s="5">
        <v>1875.68820762</v>
      </c>
      <c r="AE275" s="5">
        <v>2628.0230883700001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539.07690946000002</v>
      </c>
      <c r="U278" s="5">
        <v>539.07690946000002</v>
      </c>
      <c r="V278" s="5">
        <v>539.07690946000002</v>
      </c>
      <c r="W278" s="5">
        <v>539.07690946000002</v>
      </c>
      <c r="X278" s="5">
        <v>539.07690946000002</v>
      </c>
      <c r="Y278" s="5">
        <v>539.07690946000002</v>
      </c>
      <c r="Z278" s="5">
        <v>539.07690946000002</v>
      </c>
      <c r="AA278" s="5">
        <v>539.07690946000002</v>
      </c>
      <c r="AB278" s="5">
        <v>539.07690946000002</v>
      </c>
      <c r="AC278" s="5">
        <v>539.07690946000002</v>
      </c>
      <c r="AD278" s="5">
        <v>539.07690946000002</v>
      </c>
      <c r="AE278" s="5">
        <v>539.07690946000002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139.51752904</v>
      </c>
      <c r="O279" s="5">
        <v>139.51752904</v>
      </c>
      <c r="P279" s="5">
        <v>288.79499585999997</v>
      </c>
      <c r="Q279" s="5">
        <v>614.18248927000002</v>
      </c>
      <c r="R279" s="5">
        <v>614.18248927000002</v>
      </c>
      <c r="S279" s="5">
        <v>614.18248927000002</v>
      </c>
      <c r="T279" s="5">
        <v>614.18248927000002</v>
      </c>
      <c r="U279" s="5">
        <v>614.18248927000002</v>
      </c>
      <c r="V279" s="5">
        <v>614.18248927000002</v>
      </c>
      <c r="W279" s="5">
        <v>614.18248927000002</v>
      </c>
      <c r="X279" s="5">
        <v>614.18248927000002</v>
      </c>
      <c r="Y279" s="5">
        <v>614.18248927000002</v>
      </c>
      <c r="Z279" s="5">
        <v>614.18248927000002</v>
      </c>
      <c r="AA279" s="5">
        <v>614.18248927000002</v>
      </c>
      <c r="AB279" s="5">
        <v>614.18248927000002</v>
      </c>
      <c r="AC279" s="5">
        <v>614.18248927000002</v>
      </c>
      <c r="AD279" s="5">
        <v>614.18248927000002</v>
      </c>
      <c r="AE279" s="5">
        <v>614.18248927000002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254.39999999999998</v>
      </c>
      <c r="R280" s="5">
        <v>254.39999999999998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254.39999999999998</v>
      </c>
      <c r="Y280" s="5">
        <v>254.39999999999998</v>
      </c>
      <c r="Z280" s="5">
        <v>254.39999999999998</v>
      </c>
      <c r="AA280" s="5">
        <v>254.39999999999998</v>
      </c>
      <c r="AB280" s="5">
        <v>254.39999999999998</v>
      </c>
      <c r="AC280" s="5">
        <v>254.39999999999998</v>
      </c>
      <c r="AD280" s="5">
        <v>254.39999999999998</v>
      </c>
      <c r="AE280" s="5">
        <v>254.39999999999998</v>
      </c>
    </row>
    <row r="281" spans="1:31">
      <c r="A281" s="59" t="s">
        <v>139</v>
      </c>
      <c r="B281" s="59" t="s">
        <v>128</v>
      </c>
      <c r="C281" s="59" t="s">
        <v>90</v>
      </c>
      <c r="D281" s="5">
        <v>50.557000000000002</v>
      </c>
      <c r="E281" s="5">
        <v>131.93</v>
      </c>
      <c r="F281" s="5">
        <v>249.50900000000001</v>
      </c>
      <c r="G281" s="5">
        <v>402.49900000000002</v>
      </c>
      <c r="H281" s="5">
        <v>592.0139999999999</v>
      </c>
      <c r="I281" s="5">
        <v>767.31</v>
      </c>
      <c r="J281" s="5">
        <v>1019.701</v>
      </c>
      <c r="K281" s="5">
        <v>1234.6444565900001</v>
      </c>
      <c r="L281" s="5">
        <v>1437.02502918</v>
      </c>
      <c r="M281" s="5">
        <v>1667.1736107700001</v>
      </c>
      <c r="N281" s="5">
        <v>1967.06290517</v>
      </c>
      <c r="O281" s="5">
        <v>2317.0620700999993</v>
      </c>
      <c r="P281" s="5">
        <v>2683.9242191599992</v>
      </c>
      <c r="Q281" s="5">
        <v>3078.1003508299991</v>
      </c>
      <c r="R281" s="5">
        <v>3498.0703958999993</v>
      </c>
      <c r="S281" s="5">
        <v>3902.0178795099996</v>
      </c>
      <c r="T281" s="5">
        <v>4243.0639133199993</v>
      </c>
      <c r="U281" s="5">
        <v>4588.8862578199996</v>
      </c>
      <c r="V281" s="5">
        <v>4917.1305790999995</v>
      </c>
      <c r="W281" s="5">
        <v>5235.4245199799998</v>
      </c>
      <c r="X281" s="5">
        <v>5563.1359228100009</v>
      </c>
      <c r="Y281" s="5">
        <v>5909.4653060000001</v>
      </c>
      <c r="Z281" s="5">
        <v>6263.6991736600003</v>
      </c>
      <c r="AA281" s="5">
        <v>6640.7039552000006</v>
      </c>
      <c r="AB281" s="5">
        <v>7024.8455544500002</v>
      </c>
      <c r="AC281" s="5">
        <v>7433.0442817500007</v>
      </c>
      <c r="AD281" s="5">
        <v>7850.1142635799997</v>
      </c>
      <c r="AE281" s="5">
        <v>7878.822367310001</v>
      </c>
    </row>
    <row r="282" spans="1:31">
      <c r="A282" s="59" t="s">
        <v>139</v>
      </c>
      <c r="B282" s="59" t="s">
        <v>128</v>
      </c>
      <c r="C282" s="59" t="s">
        <v>91</v>
      </c>
      <c r="D282" s="5">
        <v>235.46200000000005</v>
      </c>
      <c r="E282" s="5">
        <v>495.98899999999992</v>
      </c>
      <c r="F282" s="5">
        <v>744.11799999999994</v>
      </c>
      <c r="G282" s="5">
        <v>971.71900000000005</v>
      </c>
      <c r="H282" s="5">
        <v>1167.069</v>
      </c>
      <c r="I282" s="5">
        <v>1241.069</v>
      </c>
      <c r="J282" s="5">
        <v>1369.0929999999998</v>
      </c>
      <c r="K282" s="5">
        <v>1580.354</v>
      </c>
      <c r="L282" s="5">
        <v>1747.2890000000002</v>
      </c>
      <c r="M282" s="5">
        <v>1914.7639999999999</v>
      </c>
      <c r="N282" s="5">
        <v>2152.3429999999998</v>
      </c>
      <c r="O282" s="5">
        <v>2408.1789999999996</v>
      </c>
      <c r="P282" s="5">
        <v>2658.0530000000003</v>
      </c>
      <c r="Q282" s="5">
        <v>2893.2619999999997</v>
      </c>
      <c r="R282" s="5">
        <v>3132.4560000000001</v>
      </c>
      <c r="S282" s="5">
        <v>3307.1959999999999</v>
      </c>
      <c r="T282" s="5">
        <v>3404.0439999999999</v>
      </c>
      <c r="U282" s="5">
        <v>3468.6979999999994</v>
      </c>
      <c r="V282" s="5">
        <v>3508.27</v>
      </c>
      <c r="W282" s="5">
        <v>3507.7710000000002</v>
      </c>
      <c r="X282" s="5">
        <v>3510.5939999999996</v>
      </c>
      <c r="Y282" s="5">
        <v>3501.5170000000003</v>
      </c>
      <c r="Z282" s="5">
        <v>3495.7369999999996</v>
      </c>
      <c r="AA282" s="5">
        <v>3479.1210000000005</v>
      </c>
      <c r="AB282" s="5">
        <v>3466.3290000000011</v>
      </c>
      <c r="AC282" s="5">
        <v>3443.860000000001</v>
      </c>
      <c r="AD282" s="5">
        <v>3424.6760000000008</v>
      </c>
      <c r="AE282" s="5">
        <v>3424.6760000000008</v>
      </c>
    </row>
    <row r="283" spans="1:31">
      <c r="A283" s="59" t="s">
        <v>139</v>
      </c>
      <c r="B283" s="59" t="s">
        <v>128</v>
      </c>
      <c r="C283" s="59" t="s">
        <v>98</v>
      </c>
      <c r="D283" s="5">
        <v>27.710227027961167</v>
      </c>
      <c r="E283" s="5">
        <v>50.310897013230061</v>
      </c>
      <c r="F283" s="5">
        <v>74.672167916392056</v>
      </c>
      <c r="G283" s="5">
        <v>94.022937910285719</v>
      </c>
      <c r="H283" s="5">
        <v>119.15623999512886</v>
      </c>
      <c r="I283" s="5">
        <v>144.20603854408924</v>
      </c>
      <c r="J283" s="5">
        <v>171.13014067922668</v>
      </c>
      <c r="K283" s="5">
        <v>197.3637831839122</v>
      </c>
      <c r="L283" s="5">
        <v>227.21192182945239</v>
      </c>
      <c r="M283" s="5">
        <v>263.74488994034289</v>
      </c>
      <c r="N283" s="5">
        <v>296.21473430141191</v>
      </c>
      <c r="O283" s="5">
        <v>329.01604308404262</v>
      </c>
      <c r="P283" s="5">
        <v>366.41505623677119</v>
      </c>
      <c r="Q283" s="5">
        <v>406.49614175884221</v>
      </c>
      <c r="R283" s="5">
        <v>442.43709016142645</v>
      </c>
      <c r="S283" s="5">
        <v>480.86512955553769</v>
      </c>
      <c r="T283" s="5">
        <v>521.2578231995351</v>
      </c>
      <c r="U283" s="5">
        <v>556.0963966069221</v>
      </c>
      <c r="V283" s="5">
        <v>594.2533664658024</v>
      </c>
      <c r="W283" s="5">
        <v>636.63269598333522</v>
      </c>
      <c r="X283" s="5">
        <v>678.98808318125111</v>
      </c>
      <c r="Y283" s="5">
        <v>723.22242172798656</v>
      </c>
      <c r="Z283" s="5">
        <v>762.91522471196686</v>
      </c>
      <c r="AA283" s="5">
        <v>803.64403493572217</v>
      </c>
      <c r="AB283" s="5">
        <v>844.8037259873347</v>
      </c>
      <c r="AC283" s="5">
        <v>897.56711773930442</v>
      </c>
      <c r="AD283" s="5">
        <v>939.83565324167989</v>
      </c>
      <c r="AE283" s="5">
        <v>997.24639686162709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101.7058499</v>
      </c>
      <c r="U287" s="5">
        <v>101.7058499</v>
      </c>
      <c r="V287" s="5">
        <v>101.7058499</v>
      </c>
      <c r="W287" s="5">
        <v>101.7058499</v>
      </c>
      <c r="X287" s="5">
        <v>101.7058499</v>
      </c>
      <c r="Y287" s="5">
        <v>101.7058499</v>
      </c>
      <c r="Z287" s="5">
        <v>101.7058499</v>
      </c>
      <c r="AA287" s="5">
        <v>101.7058499</v>
      </c>
      <c r="AB287" s="5">
        <v>101.7058499</v>
      </c>
      <c r="AC287" s="5">
        <v>101.7058499</v>
      </c>
      <c r="AD287" s="5">
        <v>101.7058499</v>
      </c>
      <c r="AE287" s="5">
        <v>101.7058499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24.11379346</v>
      </c>
      <c r="T291" s="5">
        <v>344.27410964000001</v>
      </c>
      <c r="U291" s="5">
        <v>344.27410964000001</v>
      </c>
      <c r="V291" s="5">
        <v>344.27410964000001</v>
      </c>
      <c r="W291" s="5">
        <v>344.27410964000001</v>
      </c>
      <c r="X291" s="5">
        <v>344.27410964000001</v>
      </c>
      <c r="Y291" s="5">
        <v>344.27410964000001</v>
      </c>
      <c r="Z291" s="5">
        <v>344.27410964000001</v>
      </c>
      <c r="AA291" s="5">
        <v>344.27410964000001</v>
      </c>
      <c r="AB291" s="5">
        <v>344.27410964000001</v>
      </c>
      <c r="AC291" s="5">
        <v>344.27410964000001</v>
      </c>
      <c r="AD291" s="5">
        <v>869.71930995000002</v>
      </c>
      <c r="AE291" s="5">
        <v>869.71930995000002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9" t="s">
        <v>139</v>
      </c>
      <c r="B293" s="59" t="s">
        <v>129</v>
      </c>
      <c r="C293" s="59" t="s">
        <v>90</v>
      </c>
      <c r="D293" s="5">
        <v>59.911000000000001</v>
      </c>
      <c r="E293" s="5">
        <v>98.22</v>
      </c>
      <c r="F293" s="5">
        <v>141.54000000000002</v>
      </c>
      <c r="G293" s="5">
        <v>185.56700000000001</v>
      </c>
      <c r="H293" s="5">
        <v>233.32900000000001</v>
      </c>
      <c r="I293" s="5">
        <v>285.42699999999996</v>
      </c>
      <c r="J293" s="5">
        <v>367.81199999999995</v>
      </c>
      <c r="K293" s="5">
        <v>452.97432892</v>
      </c>
      <c r="L293" s="5">
        <v>547.7675836599999</v>
      </c>
      <c r="M293" s="5">
        <v>662.68215979999991</v>
      </c>
      <c r="N293" s="5">
        <v>793.40336463999984</v>
      </c>
      <c r="O293" s="5">
        <v>932.90598900999998</v>
      </c>
      <c r="P293" s="5">
        <v>1074.45909076</v>
      </c>
      <c r="Q293" s="5">
        <v>1220.9122802100001</v>
      </c>
      <c r="R293" s="5">
        <v>1362.67303713</v>
      </c>
      <c r="S293" s="5">
        <v>1507.1898997799999</v>
      </c>
      <c r="T293" s="5">
        <v>1620.31444298</v>
      </c>
      <c r="U293" s="5">
        <v>1732.2135201399999</v>
      </c>
      <c r="V293" s="5">
        <v>1836.69524267</v>
      </c>
      <c r="W293" s="5">
        <v>1948.84704786</v>
      </c>
      <c r="X293" s="5">
        <v>2064.3628776599999</v>
      </c>
      <c r="Y293" s="5">
        <v>2186.9973560600001</v>
      </c>
      <c r="Z293" s="5">
        <v>2311.33322318</v>
      </c>
      <c r="AA293" s="5">
        <v>2443.3367952900003</v>
      </c>
      <c r="AB293" s="5">
        <v>2577.0948546900008</v>
      </c>
      <c r="AC293" s="5">
        <v>2718.21610401</v>
      </c>
      <c r="AD293" s="5">
        <v>2862.6771629700002</v>
      </c>
      <c r="AE293" s="5">
        <v>2871.1203167600002</v>
      </c>
    </row>
    <row r="294" spans="1:31">
      <c r="A294" s="59" t="s">
        <v>139</v>
      </c>
      <c r="B294" s="59" t="s">
        <v>129</v>
      </c>
      <c r="C294" s="59" t="s">
        <v>91</v>
      </c>
      <c r="D294" s="5">
        <v>127.20000000000002</v>
      </c>
      <c r="E294" s="5">
        <v>190.76300000000001</v>
      </c>
      <c r="F294" s="5">
        <v>250.37300000000002</v>
      </c>
      <c r="G294" s="5">
        <v>300.33100000000002</v>
      </c>
      <c r="H294" s="5">
        <v>345.05599999999993</v>
      </c>
      <c r="I294" s="5">
        <v>388.23799999999994</v>
      </c>
      <c r="J294" s="5">
        <v>465.14</v>
      </c>
      <c r="K294" s="5">
        <v>551.85200000000009</v>
      </c>
      <c r="L294" s="5">
        <v>642.01899999999989</v>
      </c>
      <c r="M294" s="5">
        <v>743.78100000000006</v>
      </c>
      <c r="N294" s="5">
        <v>855.78399999999999</v>
      </c>
      <c r="O294" s="5">
        <v>961.63900000000001</v>
      </c>
      <c r="P294" s="5">
        <v>1060.3659999999998</v>
      </c>
      <c r="Q294" s="5">
        <v>1147.3629999999996</v>
      </c>
      <c r="R294" s="5">
        <v>1221.508</v>
      </c>
      <c r="S294" s="5">
        <v>1281.973</v>
      </c>
      <c r="T294" s="5">
        <v>1306.452</v>
      </c>
      <c r="U294" s="5">
        <v>1316.9669999999999</v>
      </c>
      <c r="V294" s="5">
        <v>1319.107</v>
      </c>
      <c r="W294" s="5">
        <v>1317.9379999999996</v>
      </c>
      <c r="X294" s="5">
        <v>1318.329</v>
      </c>
      <c r="Y294" s="5">
        <v>1315.1109999999996</v>
      </c>
      <c r="Z294" s="5">
        <v>1313.0269999999998</v>
      </c>
      <c r="AA294" s="5">
        <v>1307.1689999999996</v>
      </c>
      <c r="AB294" s="5">
        <v>1302.617</v>
      </c>
      <c r="AC294" s="5">
        <v>1294.1580000000001</v>
      </c>
      <c r="AD294" s="5">
        <v>1287.2659999999994</v>
      </c>
      <c r="AE294" s="5">
        <v>1287.2659999999994</v>
      </c>
    </row>
    <row r="295" spans="1:31">
      <c r="A295" s="59" t="s">
        <v>139</v>
      </c>
      <c r="B295" s="59" t="s">
        <v>129</v>
      </c>
      <c r="C295" s="59" t="s">
        <v>98</v>
      </c>
      <c r="D295" s="5">
        <v>9.0884071417790153</v>
      </c>
      <c r="E295" s="5">
        <v>18.401817102244699</v>
      </c>
      <c r="F295" s="5">
        <v>27.530616287234153</v>
      </c>
      <c r="G295" s="5">
        <v>36.490968306868318</v>
      </c>
      <c r="H295" s="5">
        <v>46.786214920674219</v>
      </c>
      <c r="I295" s="5">
        <v>56.71136617264758</v>
      </c>
      <c r="J295" s="5">
        <v>67.145007589493389</v>
      </c>
      <c r="K295" s="5">
        <v>76.407589234024414</v>
      </c>
      <c r="L295" s="5">
        <v>86.962641497160092</v>
      </c>
      <c r="M295" s="5">
        <v>98.737975535797261</v>
      </c>
      <c r="N295" s="5">
        <v>110.41675212847753</v>
      </c>
      <c r="O295" s="5">
        <v>122.25026679076717</v>
      </c>
      <c r="P295" s="5">
        <v>135.74295157509769</v>
      </c>
      <c r="Q295" s="5">
        <v>149.54302214293614</v>
      </c>
      <c r="R295" s="5">
        <v>163.66680086005954</v>
      </c>
      <c r="S295" s="5">
        <v>178.01902053230987</v>
      </c>
      <c r="T295" s="5">
        <v>192.15050080968268</v>
      </c>
      <c r="U295" s="5">
        <v>208.33424393484026</v>
      </c>
      <c r="V295" s="5">
        <v>221.8744998595833</v>
      </c>
      <c r="W295" s="5">
        <v>239.29706109125527</v>
      </c>
      <c r="X295" s="5">
        <v>255.26108702265464</v>
      </c>
      <c r="Y295" s="5">
        <v>269.78255656703459</v>
      </c>
      <c r="Z295" s="5">
        <v>286.67115552557186</v>
      </c>
      <c r="AA295" s="5">
        <v>299.75810413018678</v>
      </c>
      <c r="AB295" s="5">
        <v>319.09097962425773</v>
      </c>
      <c r="AC295" s="5">
        <v>337.55100873845242</v>
      </c>
      <c r="AD295" s="5">
        <v>358.24609068505532</v>
      </c>
      <c r="AE295" s="5">
        <v>375.53949574350855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29.814686179999999</v>
      </c>
      <c r="L302" s="5">
        <v>29.814686179999999</v>
      </c>
      <c r="M302" s="5">
        <v>29.814686179999999</v>
      </c>
      <c r="N302" s="5">
        <v>29.814686179999999</v>
      </c>
      <c r="O302" s="5">
        <v>143.30627099</v>
      </c>
      <c r="P302" s="5">
        <v>143.30627099</v>
      </c>
      <c r="Q302" s="5">
        <v>500.35965557000003</v>
      </c>
      <c r="R302" s="5">
        <v>500.35965557000003</v>
      </c>
      <c r="S302" s="5">
        <v>500.35965557000003</v>
      </c>
      <c r="T302" s="5">
        <v>500.35965557000003</v>
      </c>
      <c r="U302" s="5">
        <v>500.35965557000003</v>
      </c>
      <c r="V302" s="5">
        <v>500.35965557000003</v>
      </c>
      <c r="W302" s="5">
        <v>500.35965557000003</v>
      </c>
      <c r="X302" s="5">
        <v>500.35965557000003</v>
      </c>
      <c r="Y302" s="5">
        <v>500.35965557000003</v>
      </c>
      <c r="Z302" s="5">
        <v>500.35965557000003</v>
      </c>
      <c r="AA302" s="5">
        <v>500.35965557000003</v>
      </c>
      <c r="AB302" s="5">
        <v>500.35965557000003</v>
      </c>
      <c r="AC302" s="5">
        <v>500.35965557000003</v>
      </c>
      <c r="AD302" s="5">
        <v>500.35965557000003</v>
      </c>
      <c r="AE302" s="5">
        <v>500.35965557000003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5.907</v>
      </c>
      <c r="E305" s="5">
        <v>12.488</v>
      </c>
      <c r="F305" s="5">
        <v>21.503</v>
      </c>
      <c r="G305" s="5">
        <v>32.477999999999994</v>
      </c>
      <c r="H305" s="5">
        <v>45.638000000000005</v>
      </c>
      <c r="I305" s="5">
        <v>61.108999999999995</v>
      </c>
      <c r="J305" s="5">
        <v>84.734999999999999</v>
      </c>
      <c r="K305" s="5">
        <v>105.58348554</v>
      </c>
      <c r="L305" s="5">
        <v>127.83084998000001</v>
      </c>
      <c r="M305" s="5">
        <v>155.35426500000003</v>
      </c>
      <c r="N305" s="5">
        <v>187.06205269000003</v>
      </c>
      <c r="O305" s="5">
        <v>222.53264670000004</v>
      </c>
      <c r="P305" s="5">
        <v>259.43112260999999</v>
      </c>
      <c r="Q305" s="5">
        <v>298.38934677000003</v>
      </c>
      <c r="R305" s="5">
        <v>337.01709092000004</v>
      </c>
      <c r="S305" s="5">
        <v>376.63055521000001</v>
      </c>
      <c r="T305" s="5">
        <v>408.70020768000001</v>
      </c>
      <c r="U305" s="5">
        <v>440.75300571000008</v>
      </c>
      <c r="V305" s="5">
        <v>470.83710607000006</v>
      </c>
      <c r="W305" s="5">
        <v>502.89767236999995</v>
      </c>
      <c r="X305" s="5">
        <v>535.66309856999999</v>
      </c>
      <c r="Y305" s="5">
        <v>570.35317711000005</v>
      </c>
      <c r="Z305" s="5">
        <v>605.4589332999999</v>
      </c>
      <c r="AA305" s="5">
        <v>642.63068506999991</v>
      </c>
      <c r="AB305" s="5">
        <v>680.10499238999989</v>
      </c>
      <c r="AC305" s="5">
        <v>719.56188897999994</v>
      </c>
      <c r="AD305" s="5">
        <v>759.53326587999993</v>
      </c>
      <c r="AE305" s="5">
        <v>761.03382925999995</v>
      </c>
    </row>
    <row r="306" spans="1:31">
      <c r="A306" s="59" t="s">
        <v>139</v>
      </c>
      <c r="B306" s="59" t="s">
        <v>130</v>
      </c>
      <c r="C306" s="59" t="s">
        <v>91</v>
      </c>
      <c r="D306" s="5">
        <v>29.334000000000003</v>
      </c>
      <c r="E306" s="5">
        <v>47.628999999999998</v>
      </c>
      <c r="F306" s="5">
        <v>64.516999999999996</v>
      </c>
      <c r="G306" s="5">
        <v>78.224999999999994</v>
      </c>
      <c r="H306" s="5">
        <v>89.277000000000001</v>
      </c>
      <c r="I306" s="5">
        <v>98.78</v>
      </c>
      <c r="J306" s="5">
        <v>115.011</v>
      </c>
      <c r="K306" s="5">
        <v>137.07399999999996</v>
      </c>
      <c r="L306" s="5">
        <v>158.42599999999999</v>
      </c>
      <c r="M306" s="5">
        <v>183.04</v>
      </c>
      <c r="N306" s="5">
        <v>210.37800000000004</v>
      </c>
      <c r="O306" s="5">
        <v>237.84599999999998</v>
      </c>
      <c r="P306" s="5">
        <v>264.24900000000002</v>
      </c>
      <c r="Q306" s="5">
        <v>288.36999999999995</v>
      </c>
      <c r="R306" s="5">
        <v>309.79800000000006</v>
      </c>
      <c r="S306" s="5">
        <v>327.80200000000002</v>
      </c>
      <c r="T306" s="5">
        <v>336.72599999999994</v>
      </c>
      <c r="U306" s="5">
        <v>342.09499999999997</v>
      </c>
      <c r="V306" s="5">
        <v>344.98699999999991</v>
      </c>
      <c r="W306" s="5">
        <v>346.62400000000002</v>
      </c>
      <c r="X306" s="5">
        <v>348.41</v>
      </c>
      <c r="Y306" s="5">
        <v>348.92100000000011</v>
      </c>
      <c r="Z306" s="5">
        <v>349.51499999999999</v>
      </c>
      <c r="AA306" s="5">
        <v>348.74300000000005</v>
      </c>
      <c r="AB306" s="5">
        <v>348.15499999999997</v>
      </c>
      <c r="AC306" s="5">
        <v>346.20100000000002</v>
      </c>
      <c r="AD306" s="5">
        <v>344.48400000000004</v>
      </c>
      <c r="AE306" s="5">
        <v>344.48400000000004</v>
      </c>
    </row>
    <row r="307" spans="1:31">
      <c r="A307" s="59" t="s">
        <v>139</v>
      </c>
      <c r="B307" s="59" t="s">
        <v>130</v>
      </c>
      <c r="C307" s="59" t="s">
        <v>98</v>
      </c>
      <c r="D307" s="5">
        <v>1.645734202430198</v>
      </c>
      <c r="E307" s="5">
        <v>3.1558564844187238</v>
      </c>
      <c r="F307" s="5">
        <v>4.7877111613032497</v>
      </c>
      <c r="G307" s="5">
        <v>6.4394387024590003</v>
      </c>
      <c r="H307" s="5">
        <v>7.8728972047375194</v>
      </c>
      <c r="I307" s="5">
        <v>9.0451802569133406</v>
      </c>
      <c r="J307" s="5">
        <v>10.295742204328313</v>
      </c>
      <c r="K307" s="5">
        <v>11.491941571326414</v>
      </c>
      <c r="L307" s="5">
        <v>12.539922437358953</v>
      </c>
      <c r="M307" s="5">
        <v>14.141435108167805</v>
      </c>
      <c r="N307" s="5">
        <v>15.215116110825605</v>
      </c>
      <c r="O307" s="5">
        <v>16.261093897271728</v>
      </c>
      <c r="P307" s="5">
        <v>17.222010223587226</v>
      </c>
      <c r="Q307" s="5">
        <v>18.446668227317446</v>
      </c>
      <c r="R307" s="5">
        <v>19.82015443044876</v>
      </c>
      <c r="S307" s="5">
        <v>21.002318090822115</v>
      </c>
      <c r="T307" s="5">
        <v>22.15212973682079</v>
      </c>
      <c r="U307" s="5">
        <v>23.382734499022952</v>
      </c>
      <c r="V307" s="5">
        <v>24.455236653170388</v>
      </c>
      <c r="W307" s="5">
        <v>25.57365580992311</v>
      </c>
      <c r="X307" s="5">
        <v>26.660254923104347</v>
      </c>
      <c r="Y307" s="5">
        <v>27.821518981185882</v>
      </c>
      <c r="Z307" s="5">
        <v>29.189966999491567</v>
      </c>
      <c r="AA307" s="5">
        <v>30.855175013101196</v>
      </c>
      <c r="AB307" s="5">
        <v>32.904570552590549</v>
      </c>
      <c r="AC307" s="5">
        <v>35.151928397831682</v>
      </c>
      <c r="AD307" s="5">
        <v>37.161296475828991</v>
      </c>
      <c r="AE307" s="5">
        <v>39.599087031677307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2902.3917769999998</v>
      </c>
      <c r="Y311" s="5">
        <v>2902.3917769999998</v>
      </c>
      <c r="Z311" s="5">
        <v>2902.3917769999998</v>
      </c>
      <c r="AA311" s="5">
        <v>2902.3917769999998</v>
      </c>
      <c r="AB311" s="5">
        <v>2902.3917769999998</v>
      </c>
      <c r="AC311" s="5">
        <v>2902.3917769999998</v>
      </c>
      <c r="AD311" s="5">
        <v>2902.3917769999998</v>
      </c>
      <c r="AE311" s="5">
        <v>2902.3917769999998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500</v>
      </c>
      <c r="S315" s="5">
        <v>500</v>
      </c>
      <c r="T315" s="5">
        <v>500</v>
      </c>
      <c r="U315" s="5">
        <v>500</v>
      </c>
      <c r="V315" s="5">
        <v>500</v>
      </c>
      <c r="W315" s="5">
        <v>500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2000</v>
      </c>
      <c r="AA316" s="5">
        <v>2000</v>
      </c>
      <c r="AB316" s="5">
        <v>2000</v>
      </c>
      <c r="AC316" s="5">
        <v>2000</v>
      </c>
      <c r="AD316" s="5">
        <v>2076.0029729300004</v>
      </c>
      <c r="AE316" s="5">
        <v>2076.0029729300004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9" t="s">
        <v>140</v>
      </c>
      <c r="B318" s="59" t="s">
        <v>126</v>
      </c>
      <c r="C318" s="59" t="s">
        <v>90</v>
      </c>
      <c r="D318" s="5">
        <v>86.581000000000003</v>
      </c>
      <c r="E318" s="5">
        <v>183.27699999999999</v>
      </c>
      <c r="F318" s="5">
        <v>310.85300000000001</v>
      </c>
      <c r="G318" s="5">
        <v>466.69400000000007</v>
      </c>
      <c r="H318" s="5">
        <v>653.32499999000004</v>
      </c>
      <c r="I318" s="5">
        <v>873.64800001000003</v>
      </c>
      <c r="J318" s="5">
        <v>1213.0029999999999</v>
      </c>
      <c r="K318" s="5">
        <v>1516.9194459299997</v>
      </c>
      <c r="L318" s="5">
        <v>1856.58857704</v>
      </c>
      <c r="M318" s="5">
        <v>2257.65402313</v>
      </c>
      <c r="N318" s="5">
        <v>2748.2190898200001</v>
      </c>
      <c r="O318" s="5">
        <v>3282.5411549399996</v>
      </c>
      <c r="P318" s="5">
        <v>3827.3684765800008</v>
      </c>
      <c r="Q318" s="5">
        <v>4399.7290530500004</v>
      </c>
      <c r="R318" s="5">
        <v>4956.1113137600005</v>
      </c>
      <c r="S318" s="5">
        <v>5516.8108461200027</v>
      </c>
      <c r="T318" s="5">
        <v>5963.4376751500031</v>
      </c>
      <c r="U318" s="5">
        <v>6399.0813179900024</v>
      </c>
      <c r="V318" s="5">
        <v>6799.6137216000016</v>
      </c>
      <c r="W318" s="5">
        <v>7225.4645357400032</v>
      </c>
      <c r="X318" s="5">
        <v>7659.8099897600032</v>
      </c>
      <c r="Y318" s="5">
        <v>8120.2669619000026</v>
      </c>
      <c r="Z318" s="5">
        <v>8587.5540177000039</v>
      </c>
      <c r="AA318" s="5">
        <v>9084.8406502700018</v>
      </c>
      <c r="AB318" s="5">
        <v>9587.4307687700039</v>
      </c>
      <c r="AC318" s="5">
        <v>10119.484615360003</v>
      </c>
      <c r="AD318" s="5">
        <v>10659.034260700002</v>
      </c>
      <c r="AE318" s="5">
        <v>10687.029870079999</v>
      </c>
    </row>
    <row r="319" spans="1:31">
      <c r="A319" s="59" t="s">
        <v>140</v>
      </c>
      <c r="B319" s="59" t="s">
        <v>126</v>
      </c>
      <c r="C319" s="59" t="s">
        <v>91</v>
      </c>
      <c r="D319" s="5">
        <v>382.40600000000006</v>
      </c>
      <c r="E319" s="5">
        <v>634.851</v>
      </c>
      <c r="F319" s="5">
        <v>854.83699999999999</v>
      </c>
      <c r="G319" s="5">
        <v>1040.981</v>
      </c>
      <c r="H319" s="5">
        <v>1194.835</v>
      </c>
      <c r="I319" s="5">
        <v>1328.3550000000002</v>
      </c>
      <c r="J319" s="5">
        <v>1555.3700000000001</v>
      </c>
      <c r="K319" s="5">
        <v>1872.674</v>
      </c>
      <c r="L319" s="5">
        <v>2203.5089999999996</v>
      </c>
      <c r="M319" s="5">
        <v>2558.8819999999992</v>
      </c>
      <c r="N319" s="5">
        <v>2991.9249999999997</v>
      </c>
      <c r="O319" s="5">
        <v>3413.1260000000002</v>
      </c>
      <c r="P319" s="5">
        <v>3805.1639999999993</v>
      </c>
      <c r="Q319" s="5">
        <v>4162.1990000000005</v>
      </c>
      <c r="R319" s="5">
        <v>4469.0430000000024</v>
      </c>
      <c r="S319" s="5">
        <v>4717.5640000000012</v>
      </c>
      <c r="T319" s="5">
        <v>4833.8690000000015</v>
      </c>
      <c r="U319" s="5">
        <v>4891.4120000000003</v>
      </c>
      <c r="V319" s="5">
        <v>4908.1530000000012</v>
      </c>
      <c r="W319" s="5">
        <v>4908.527000000001</v>
      </c>
      <c r="X319" s="5">
        <v>4910.9710000000014</v>
      </c>
      <c r="Y319" s="5">
        <v>4898.5199999999995</v>
      </c>
      <c r="Z319" s="5">
        <v>4888.6310000000003</v>
      </c>
      <c r="AA319" s="5">
        <v>4863.7990000000018</v>
      </c>
      <c r="AB319" s="5">
        <v>4842.0880000000025</v>
      </c>
      <c r="AC319" s="5">
        <v>4805.3119999999999</v>
      </c>
      <c r="AD319" s="5">
        <v>4771.5679999999993</v>
      </c>
      <c r="AE319" s="5">
        <v>4771.5679999999993</v>
      </c>
    </row>
    <row r="320" spans="1:31">
      <c r="A320" s="59" t="s">
        <v>140</v>
      </c>
      <c r="B320" s="59" t="s">
        <v>126</v>
      </c>
      <c r="C320" s="59" t="s">
        <v>98</v>
      </c>
      <c r="D320" s="5">
        <v>27.631719511418055</v>
      </c>
      <c r="E320" s="5">
        <v>60.945931850400939</v>
      </c>
      <c r="F320" s="5">
        <v>92.756677094484871</v>
      </c>
      <c r="G320" s="5">
        <v>268.41630721057987</v>
      </c>
      <c r="H320" s="5">
        <v>484.26799566794801</v>
      </c>
      <c r="I320" s="5">
        <v>599.53973965987211</v>
      </c>
      <c r="J320" s="5">
        <v>727.49449332992685</v>
      </c>
      <c r="K320" s="5">
        <v>785.95867240122789</v>
      </c>
      <c r="L320" s="5">
        <v>850.07960636192979</v>
      </c>
      <c r="M320" s="5">
        <v>927.01920272312418</v>
      </c>
      <c r="N320" s="5">
        <v>1000.8202317906466</v>
      </c>
      <c r="O320" s="5">
        <v>1078.584603320325</v>
      </c>
      <c r="P320" s="5">
        <v>1154.7420456254813</v>
      </c>
      <c r="Q320" s="5">
        <v>1236.5536031438596</v>
      </c>
      <c r="R320" s="5">
        <v>1305.3795577482103</v>
      </c>
      <c r="S320" s="5">
        <v>1405.0290012715923</v>
      </c>
      <c r="T320" s="5">
        <v>1479.7015500986552</v>
      </c>
      <c r="U320" s="5">
        <v>1587.1445899369612</v>
      </c>
      <c r="V320" s="5">
        <v>1611.2885279571749</v>
      </c>
      <c r="W320" s="5">
        <v>1612.9118359542113</v>
      </c>
      <c r="X320" s="5">
        <v>1626.3615913041226</v>
      </c>
      <c r="Y320" s="5">
        <v>1668.4370216261286</v>
      </c>
      <c r="Z320" s="5">
        <v>1675.7015423348998</v>
      </c>
      <c r="AA320" s="5">
        <v>1717.7297477096549</v>
      </c>
      <c r="AB320" s="5">
        <v>1752.2903038131974</v>
      </c>
      <c r="AC320" s="5">
        <v>1775.6551607951099</v>
      </c>
      <c r="AD320" s="5">
        <v>1790.1416552223225</v>
      </c>
      <c r="AE320" s="5">
        <v>1819.3855377951747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1214.2589115000001</v>
      </c>
      <c r="AA324" s="5">
        <v>1214.2589115000001</v>
      </c>
      <c r="AB324" s="5">
        <v>1214.2589115000001</v>
      </c>
      <c r="AC324" s="5">
        <v>1214.2589115000001</v>
      </c>
      <c r="AD324" s="5">
        <v>1214.2589115000001</v>
      </c>
      <c r="AE324" s="5">
        <v>1214.2589115000001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550.56459827000003</v>
      </c>
      <c r="R327" s="5">
        <v>759.59389392000003</v>
      </c>
      <c r="S327" s="5">
        <v>759.59389392000003</v>
      </c>
      <c r="T327" s="5">
        <v>854.22699359000001</v>
      </c>
      <c r="U327" s="5">
        <v>854.22699359000001</v>
      </c>
      <c r="V327" s="5">
        <v>947.90872387000002</v>
      </c>
      <c r="W327" s="5">
        <v>947.90872387000002</v>
      </c>
      <c r="X327" s="5">
        <v>947.90872387000002</v>
      </c>
      <c r="Y327" s="5">
        <v>947.90872387000002</v>
      </c>
      <c r="Z327" s="5">
        <v>1249.3149899499999</v>
      </c>
      <c r="AA327" s="5">
        <v>1249.3149899499999</v>
      </c>
      <c r="AB327" s="5">
        <v>1249.3149899499999</v>
      </c>
      <c r="AC327" s="5">
        <v>1249.3149899499999</v>
      </c>
      <c r="AD327" s="5">
        <v>1249.3149899499999</v>
      </c>
      <c r="AE327" s="5">
        <v>1249.3149899499999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267.58994226999999</v>
      </c>
      <c r="K328" s="5">
        <v>1206.68989188</v>
      </c>
      <c r="L328" s="5">
        <v>1206.68989188</v>
      </c>
      <c r="M328" s="5">
        <v>1206.68989188</v>
      </c>
      <c r="N328" s="5">
        <v>1535.93525329</v>
      </c>
      <c r="O328" s="5">
        <v>1535.93525329</v>
      </c>
      <c r="P328" s="5">
        <v>1535.93525329</v>
      </c>
      <c r="Q328" s="5">
        <v>1535.93525329</v>
      </c>
      <c r="R328" s="5">
        <v>1783.7253633400001</v>
      </c>
      <c r="S328" s="5">
        <v>2734.76950141</v>
      </c>
      <c r="T328" s="5">
        <v>3069.4365542000005</v>
      </c>
      <c r="U328" s="5">
        <v>3069.4365542000005</v>
      </c>
      <c r="V328" s="5">
        <v>3631.1883460500003</v>
      </c>
      <c r="W328" s="5">
        <v>3631.1883460500003</v>
      </c>
      <c r="X328" s="5">
        <v>3631.1883460500003</v>
      </c>
      <c r="Y328" s="5">
        <v>3631.1883460500003</v>
      </c>
      <c r="Z328" s="5">
        <v>3631.1883460500003</v>
      </c>
      <c r="AA328" s="5">
        <v>3631.1883460500003</v>
      </c>
      <c r="AB328" s="5">
        <v>3631.1883460500003</v>
      </c>
      <c r="AC328" s="5">
        <v>4365.3224490600005</v>
      </c>
      <c r="AD328" s="5">
        <v>6037.0499635300002</v>
      </c>
      <c r="AE328" s="5">
        <v>6037.0499635300002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139.01801268</v>
      </c>
      <c r="J329" s="5">
        <v>139.01801268</v>
      </c>
      <c r="K329" s="5">
        <v>139.01801268</v>
      </c>
      <c r="L329" s="5">
        <v>139.01801268</v>
      </c>
      <c r="M329" s="5">
        <v>139.01801268</v>
      </c>
      <c r="N329" s="5">
        <v>139.01801268</v>
      </c>
      <c r="O329" s="5">
        <v>139.01801268</v>
      </c>
      <c r="P329" s="5">
        <v>139.01801268</v>
      </c>
      <c r="Q329" s="5">
        <v>139.01801268</v>
      </c>
      <c r="R329" s="5">
        <v>139.01801268</v>
      </c>
      <c r="S329" s="5">
        <v>139.01801268</v>
      </c>
      <c r="T329" s="5">
        <v>139.01801268</v>
      </c>
      <c r="U329" s="5">
        <v>139.01801268</v>
      </c>
      <c r="V329" s="5">
        <v>139.01801268</v>
      </c>
      <c r="W329" s="5">
        <v>139.01801268</v>
      </c>
      <c r="X329" s="5">
        <v>139.01801268</v>
      </c>
      <c r="Y329" s="5">
        <v>139.01801268</v>
      </c>
      <c r="Z329" s="5">
        <v>139.01801268</v>
      </c>
      <c r="AA329" s="5">
        <v>139.01801268</v>
      </c>
      <c r="AB329" s="5">
        <v>139.01801268</v>
      </c>
      <c r="AC329" s="5">
        <v>139.01801268</v>
      </c>
      <c r="AD329" s="5">
        <v>139.01801268</v>
      </c>
      <c r="AE329" s="5">
        <v>139.01801268</v>
      </c>
    </row>
    <row r="330" spans="1:31">
      <c r="A330" s="59" t="s">
        <v>140</v>
      </c>
      <c r="B330" s="59" t="s">
        <v>127</v>
      </c>
      <c r="C330" s="59" t="s">
        <v>90</v>
      </c>
      <c r="D330" s="5">
        <v>63.86699999999999</v>
      </c>
      <c r="E330" s="5">
        <v>145.19900002</v>
      </c>
      <c r="F330" s="5">
        <v>260.12500001000001</v>
      </c>
      <c r="G330" s="5">
        <v>399.77300000999992</v>
      </c>
      <c r="H330" s="5">
        <v>566.58900000999995</v>
      </c>
      <c r="I330" s="5">
        <v>768.22300000999996</v>
      </c>
      <c r="J330" s="5">
        <v>1082.171</v>
      </c>
      <c r="K330" s="5">
        <v>1365.2057166700001</v>
      </c>
      <c r="L330" s="5">
        <v>1633.9304508300002</v>
      </c>
      <c r="M330" s="5">
        <v>1951.8794653499999</v>
      </c>
      <c r="N330" s="5">
        <v>2339.6559260600006</v>
      </c>
      <c r="O330" s="5">
        <v>2765.3356824000007</v>
      </c>
      <c r="P330" s="5">
        <v>3207.1607025900012</v>
      </c>
      <c r="Q330" s="5">
        <v>3665.0942637800013</v>
      </c>
      <c r="R330" s="5">
        <v>4117.015927800001</v>
      </c>
      <c r="S330" s="5">
        <v>4577.2253343400007</v>
      </c>
      <c r="T330" s="5">
        <v>4933.1721028500006</v>
      </c>
      <c r="U330" s="5">
        <v>5275.1222712500012</v>
      </c>
      <c r="V330" s="5">
        <v>5579.8317931900001</v>
      </c>
      <c r="W330" s="5">
        <v>5903.1258865699992</v>
      </c>
      <c r="X330" s="5">
        <v>6232.6619733500002</v>
      </c>
      <c r="Y330" s="5">
        <v>6576.3601285199993</v>
      </c>
      <c r="Z330" s="5">
        <v>6924.5614566700024</v>
      </c>
      <c r="AA330" s="5">
        <v>7292.1176921500009</v>
      </c>
      <c r="AB330" s="5">
        <v>7663.6333017400002</v>
      </c>
      <c r="AC330" s="5">
        <v>8058.8471149300021</v>
      </c>
      <c r="AD330" s="5">
        <v>8454.1243175200034</v>
      </c>
      <c r="AE330" s="5">
        <v>8471.1753716700023</v>
      </c>
    </row>
    <row r="331" spans="1:31">
      <c r="A331" s="59" t="s">
        <v>140</v>
      </c>
      <c r="B331" s="59" t="s">
        <v>127</v>
      </c>
      <c r="C331" s="59" t="s">
        <v>91</v>
      </c>
      <c r="D331" s="5">
        <v>294.61500000000001</v>
      </c>
      <c r="E331" s="5">
        <v>530.95299999999997</v>
      </c>
      <c r="F331" s="5">
        <v>761.21100000000013</v>
      </c>
      <c r="G331" s="5">
        <v>944.64199999999994</v>
      </c>
      <c r="H331" s="5">
        <v>1102.9429999999998</v>
      </c>
      <c r="I331" s="5">
        <v>1246.0269999999996</v>
      </c>
      <c r="J331" s="5">
        <v>1484.4790000000003</v>
      </c>
      <c r="K331" s="5">
        <v>1798.5469999999998</v>
      </c>
      <c r="L331" s="5">
        <v>2060.4119999999998</v>
      </c>
      <c r="M331" s="5">
        <v>2344.3819999999996</v>
      </c>
      <c r="N331" s="5">
        <v>2691.5690000000004</v>
      </c>
      <c r="O331" s="5">
        <v>3033.7379999999998</v>
      </c>
      <c r="P331" s="5">
        <v>3365.1560000000004</v>
      </c>
      <c r="Q331" s="5">
        <v>3661.0500000000006</v>
      </c>
      <c r="R331" s="5">
        <v>3925.8510000000001</v>
      </c>
      <c r="S331" s="5">
        <v>4147.9240000000009</v>
      </c>
      <c r="T331" s="5">
        <v>4250.5570000000007</v>
      </c>
      <c r="U331" s="5">
        <v>4299.786000000001</v>
      </c>
      <c r="V331" s="5">
        <v>4310.5330000000004</v>
      </c>
      <c r="W331" s="5">
        <v>4306.277000000001</v>
      </c>
      <c r="X331" s="5">
        <v>4306.7970000000014</v>
      </c>
      <c r="Y331" s="5">
        <v>4288.9900000000016</v>
      </c>
      <c r="Z331" s="5">
        <v>4276.0249999999996</v>
      </c>
      <c r="AA331" s="5">
        <v>4247.2620000000015</v>
      </c>
      <c r="AB331" s="5">
        <v>4224.1660000000002</v>
      </c>
      <c r="AC331" s="5">
        <v>4188.7510000000002</v>
      </c>
      <c r="AD331" s="5">
        <v>4155.3250000000007</v>
      </c>
      <c r="AE331" s="5">
        <v>4155.3250000000007</v>
      </c>
    </row>
    <row r="332" spans="1:31">
      <c r="A332" s="59" t="s">
        <v>140</v>
      </c>
      <c r="B332" s="59" t="s">
        <v>127</v>
      </c>
      <c r="C332" s="59" t="s">
        <v>98</v>
      </c>
      <c r="D332" s="5">
        <v>27.966639847709899</v>
      </c>
      <c r="E332" s="5">
        <v>57.972022096253056</v>
      </c>
      <c r="F332" s="5">
        <v>87.442459357176347</v>
      </c>
      <c r="G332" s="5">
        <v>121.07240003524706</v>
      </c>
      <c r="H332" s="5">
        <v>154.61389092876064</v>
      </c>
      <c r="I332" s="5">
        <v>187.16062822090001</v>
      </c>
      <c r="J332" s="5">
        <v>218.3400672591961</v>
      </c>
      <c r="K332" s="5">
        <v>254.14223163033412</v>
      </c>
      <c r="L332" s="5">
        <v>290.2336735130632</v>
      </c>
      <c r="M332" s="5">
        <v>328.71334081566454</v>
      </c>
      <c r="N332" s="5">
        <v>361.96398485011969</v>
      </c>
      <c r="O332" s="5">
        <v>402.62384212226414</v>
      </c>
      <c r="P332" s="5">
        <v>442.11607292964572</v>
      </c>
      <c r="Q332" s="5">
        <v>486.00542087693088</v>
      </c>
      <c r="R332" s="5">
        <v>527.36072955923134</v>
      </c>
      <c r="S332" s="5">
        <v>566.07436968672584</v>
      </c>
      <c r="T332" s="5">
        <v>612.4416282371227</v>
      </c>
      <c r="U332" s="5">
        <v>660.05842888367874</v>
      </c>
      <c r="V332" s="5">
        <v>705.42088086631964</v>
      </c>
      <c r="W332" s="5">
        <v>749.90218507628617</v>
      </c>
      <c r="X332" s="5">
        <v>798.03180817615851</v>
      </c>
      <c r="Y332" s="5">
        <v>849.54910337861622</v>
      </c>
      <c r="Z332" s="5">
        <v>899.27917628446596</v>
      </c>
      <c r="AA332" s="5">
        <v>945.46105939618053</v>
      </c>
      <c r="AB332" s="5">
        <v>1003.8466760011394</v>
      </c>
      <c r="AC332" s="5">
        <v>1059.5157277066544</v>
      </c>
      <c r="AD332" s="5">
        <v>1116.8834503069868</v>
      </c>
      <c r="AE332" s="5">
        <v>1174.6977813240726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93.570893150000003</v>
      </c>
      <c r="R336" s="5">
        <v>93.570893150000003</v>
      </c>
      <c r="S336" s="5">
        <v>93.570893150000003</v>
      </c>
      <c r="T336" s="5">
        <v>1001.8725839</v>
      </c>
      <c r="U336" s="5">
        <v>1001.8725839</v>
      </c>
      <c r="V336" s="5">
        <v>1001.8725839</v>
      </c>
      <c r="W336" s="5">
        <v>1001.8725839</v>
      </c>
      <c r="X336" s="5">
        <v>1001.8725839</v>
      </c>
      <c r="Y336" s="5">
        <v>1001.8725839</v>
      </c>
      <c r="Z336" s="5">
        <v>1001.8725839</v>
      </c>
      <c r="AA336" s="5">
        <v>1001.8725839</v>
      </c>
      <c r="AB336" s="5">
        <v>1001.8725839</v>
      </c>
      <c r="AC336" s="5">
        <v>1001.8725839</v>
      </c>
      <c r="AD336" s="5">
        <v>1874.7205921699999</v>
      </c>
      <c r="AE336" s="5">
        <v>2626.6315868700003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538.64363631000003</v>
      </c>
      <c r="U339" s="5">
        <v>538.64363631000003</v>
      </c>
      <c r="V339" s="5">
        <v>538.64363631000003</v>
      </c>
      <c r="W339" s="5">
        <v>538.64363631000003</v>
      </c>
      <c r="X339" s="5">
        <v>538.64363631000003</v>
      </c>
      <c r="Y339" s="5">
        <v>538.64363631000003</v>
      </c>
      <c r="Z339" s="5">
        <v>538.64363631000003</v>
      </c>
      <c r="AA339" s="5">
        <v>538.64363631000003</v>
      </c>
      <c r="AB339" s="5">
        <v>538.64363631000003</v>
      </c>
      <c r="AC339" s="5">
        <v>538.64363631000003</v>
      </c>
      <c r="AD339" s="5">
        <v>538.64363631000003</v>
      </c>
      <c r="AE339" s="5">
        <v>538.64363631000003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138.26519791000001</v>
      </c>
      <c r="O340" s="5">
        <v>138.26519791000001</v>
      </c>
      <c r="P340" s="5">
        <v>289.78434576000001</v>
      </c>
      <c r="Q340" s="5">
        <v>617.16637320999996</v>
      </c>
      <c r="R340" s="5">
        <v>617.16637320999996</v>
      </c>
      <c r="S340" s="5">
        <v>617.16637320999996</v>
      </c>
      <c r="T340" s="5">
        <v>617.16637320999996</v>
      </c>
      <c r="U340" s="5">
        <v>617.16637320999996</v>
      </c>
      <c r="V340" s="5">
        <v>617.16637320999996</v>
      </c>
      <c r="W340" s="5">
        <v>617.16637320999996</v>
      </c>
      <c r="X340" s="5">
        <v>617.16637320999996</v>
      </c>
      <c r="Y340" s="5">
        <v>617.16637320999996</v>
      </c>
      <c r="Z340" s="5">
        <v>617.16637320999996</v>
      </c>
      <c r="AA340" s="5">
        <v>617.16637320999996</v>
      </c>
      <c r="AB340" s="5">
        <v>617.16637320999996</v>
      </c>
      <c r="AC340" s="5">
        <v>617.16637320999996</v>
      </c>
      <c r="AD340" s="5">
        <v>617.16637320999996</v>
      </c>
      <c r="AE340" s="5">
        <v>617.16637320999996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254.39999999999998</v>
      </c>
      <c r="R341" s="5">
        <v>254.39999999999998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254.39999999999998</v>
      </c>
      <c r="Y341" s="5">
        <v>254.39999999999998</v>
      </c>
      <c r="Z341" s="5">
        <v>254.39999999999998</v>
      </c>
      <c r="AA341" s="5">
        <v>254.39999999999998</v>
      </c>
      <c r="AB341" s="5">
        <v>254.39999999999998</v>
      </c>
      <c r="AC341" s="5">
        <v>254.39999999999998</v>
      </c>
      <c r="AD341" s="5">
        <v>254.39999999999998</v>
      </c>
      <c r="AE341" s="5">
        <v>254.39999999999998</v>
      </c>
    </row>
    <row r="342" spans="1:31">
      <c r="A342" s="59" t="s">
        <v>140</v>
      </c>
      <c r="B342" s="59" t="s">
        <v>128</v>
      </c>
      <c r="C342" s="59" t="s">
        <v>90</v>
      </c>
      <c r="D342" s="5">
        <v>50.557000000000002</v>
      </c>
      <c r="E342" s="5">
        <v>131.93</v>
      </c>
      <c r="F342" s="5">
        <v>249.50900000000001</v>
      </c>
      <c r="G342" s="5">
        <v>402.49900000000002</v>
      </c>
      <c r="H342" s="5">
        <v>592.0139999999999</v>
      </c>
      <c r="I342" s="5">
        <v>767.31</v>
      </c>
      <c r="J342" s="5">
        <v>1019.701</v>
      </c>
      <c r="K342" s="5">
        <v>1234.6444565900001</v>
      </c>
      <c r="L342" s="5">
        <v>1437.02502918</v>
      </c>
      <c r="M342" s="5">
        <v>1667.1736107700001</v>
      </c>
      <c r="N342" s="5">
        <v>1967.06290517</v>
      </c>
      <c r="O342" s="5">
        <v>2317.0620700999993</v>
      </c>
      <c r="P342" s="5">
        <v>2683.9242191599992</v>
      </c>
      <c r="Q342" s="5">
        <v>3078.1003508299991</v>
      </c>
      <c r="R342" s="5">
        <v>3498.0703958999993</v>
      </c>
      <c r="S342" s="5">
        <v>3902.0178795099996</v>
      </c>
      <c r="T342" s="5">
        <v>4243.0639133199993</v>
      </c>
      <c r="U342" s="5">
        <v>4588.8862578199996</v>
      </c>
      <c r="V342" s="5">
        <v>4917.1305790999995</v>
      </c>
      <c r="W342" s="5">
        <v>5235.4245199799998</v>
      </c>
      <c r="X342" s="5">
        <v>5563.1359228100009</v>
      </c>
      <c r="Y342" s="5">
        <v>5909.4653060000001</v>
      </c>
      <c r="Z342" s="5">
        <v>6263.6991736600003</v>
      </c>
      <c r="AA342" s="5">
        <v>6640.7039552000006</v>
      </c>
      <c r="AB342" s="5">
        <v>7024.8455544500002</v>
      </c>
      <c r="AC342" s="5">
        <v>7433.0442817500007</v>
      </c>
      <c r="AD342" s="5">
        <v>7850.1142635799997</v>
      </c>
      <c r="AE342" s="5">
        <v>7878.822367310001</v>
      </c>
    </row>
    <row r="343" spans="1:31">
      <c r="A343" s="59" t="s">
        <v>140</v>
      </c>
      <c r="B343" s="59" t="s">
        <v>128</v>
      </c>
      <c r="C343" s="59" t="s">
        <v>91</v>
      </c>
      <c r="D343" s="5">
        <v>235.46200000000005</v>
      </c>
      <c r="E343" s="5">
        <v>495.98899999999992</v>
      </c>
      <c r="F343" s="5">
        <v>744.11799999999994</v>
      </c>
      <c r="G343" s="5">
        <v>971.71900000000005</v>
      </c>
      <c r="H343" s="5">
        <v>1167.069</v>
      </c>
      <c r="I343" s="5">
        <v>1241.069</v>
      </c>
      <c r="J343" s="5">
        <v>1369.0929999999998</v>
      </c>
      <c r="K343" s="5">
        <v>1580.354</v>
      </c>
      <c r="L343" s="5">
        <v>1747.2890000000002</v>
      </c>
      <c r="M343" s="5">
        <v>1914.7639999999999</v>
      </c>
      <c r="N343" s="5">
        <v>2152.3429999999998</v>
      </c>
      <c r="O343" s="5">
        <v>2408.1789999999996</v>
      </c>
      <c r="P343" s="5">
        <v>2658.0530000000003</v>
      </c>
      <c r="Q343" s="5">
        <v>2893.2619999999997</v>
      </c>
      <c r="R343" s="5">
        <v>3132.4560000000001</v>
      </c>
      <c r="S343" s="5">
        <v>3307.1959999999999</v>
      </c>
      <c r="T343" s="5">
        <v>3404.0439999999999</v>
      </c>
      <c r="U343" s="5">
        <v>3468.6979999999994</v>
      </c>
      <c r="V343" s="5">
        <v>3508.27</v>
      </c>
      <c r="W343" s="5">
        <v>3507.7710000000002</v>
      </c>
      <c r="X343" s="5">
        <v>3510.5939999999996</v>
      </c>
      <c r="Y343" s="5">
        <v>3501.5170000000003</v>
      </c>
      <c r="Z343" s="5">
        <v>3495.7369999999996</v>
      </c>
      <c r="AA343" s="5">
        <v>3479.1210000000005</v>
      </c>
      <c r="AB343" s="5">
        <v>3466.3290000000011</v>
      </c>
      <c r="AC343" s="5">
        <v>3443.860000000001</v>
      </c>
      <c r="AD343" s="5">
        <v>3424.6760000000008</v>
      </c>
      <c r="AE343" s="5">
        <v>3424.6760000000008</v>
      </c>
    </row>
    <row r="344" spans="1:31">
      <c r="A344" s="59" t="s">
        <v>140</v>
      </c>
      <c r="B344" s="59" t="s">
        <v>128</v>
      </c>
      <c r="C344" s="59" t="s">
        <v>98</v>
      </c>
      <c r="D344" s="5">
        <v>27.710227027961167</v>
      </c>
      <c r="E344" s="5">
        <v>50.310897013230061</v>
      </c>
      <c r="F344" s="5">
        <v>74.672167916392056</v>
      </c>
      <c r="G344" s="5">
        <v>94.022937910285719</v>
      </c>
      <c r="H344" s="5">
        <v>119.15623999512886</v>
      </c>
      <c r="I344" s="5">
        <v>144.20603854408924</v>
      </c>
      <c r="J344" s="5">
        <v>171.13014067922668</v>
      </c>
      <c r="K344" s="5">
        <v>197.3637831839122</v>
      </c>
      <c r="L344" s="5">
        <v>227.21192182945239</v>
      </c>
      <c r="M344" s="5">
        <v>263.74488994034289</v>
      </c>
      <c r="N344" s="5">
        <v>296.21473430141191</v>
      </c>
      <c r="O344" s="5">
        <v>329.01604308404262</v>
      </c>
      <c r="P344" s="5">
        <v>366.41505623677119</v>
      </c>
      <c r="Q344" s="5">
        <v>406.49614175884221</v>
      </c>
      <c r="R344" s="5">
        <v>442.43709016142645</v>
      </c>
      <c r="S344" s="5">
        <v>480.86512955553769</v>
      </c>
      <c r="T344" s="5">
        <v>521.2578231995351</v>
      </c>
      <c r="U344" s="5">
        <v>556.0963966069221</v>
      </c>
      <c r="V344" s="5">
        <v>594.2533664658024</v>
      </c>
      <c r="W344" s="5">
        <v>636.63269598333522</v>
      </c>
      <c r="X344" s="5">
        <v>678.98808318125111</v>
      </c>
      <c r="Y344" s="5">
        <v>723.22242172798656</v>
      </c>
      <c r="Z344" s="5">
        <v>762.91522471196686</v>
      </c>
      <c r="AA344" s="5">
        <v>803.64403493572217</v>
      </c>
      <c r="AB344" s="5">
        <v>844.8037259873347</v>
      </c>
      <c r="AC344" s="5">
        <v>897.56711773930442</v>
      </c>
      <c r="AD344" s="5">
        <v>939.83565324167989</v>
      </c>
      <c r="AE344" s="5">
        <v>997.24639686162709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101.7097401</v>
      </c>
      <c r="U348" s="5">
        <v>101.7097401</v>
      </c>
      <c r="V348" s="5">
        <v>101.7097401</v>
      </c>
      <c r="W348" s="5">
        <v>101.7097401</v>
      </c>
      <c r="X348" s="5">
        <v>101.7097401</v>
      </c>
      <c r="Y348" s="5">
        <v>101.7097401</v>
      </c>
      <c r="Z348" s="5">
        <v>101.7097401</v>
      </c>
      <c r="AA348" s="5">
        <v>101.7097401</v>
      </c>
      <c r="AB348" s="5">
        <v>101.7097401</v>
      </c>
      <c r="AC348" s="5">
        <v>101.7097401</v>
      </c>
      <c r="AD348" s="5">
        <v>101.7097401</v>
      </c>
      <c r="AE348" s="5">
        <v>101.7097401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21.284425450000001</v>
      </c>
      <c r="T352" s="5">
        <v>344.22706376999997</v>
      </c>
      <c r="U352" s="5">
        <v>344.22706376999997</v>
      </c>
      <c r="V352" s="5">
        <v>344.22706376999997</v>
      </c>
      <c r="W352" s="5">
        <v>344.22706376999997</v>
      </c>
      <c r="X352" s="5">
        <v>344.22706376999997</v>
      </c>
      <c r="Y352" s="5">
        <v>344.22706376999997</v>
      </c>
      <c r="Z352" s="5">
        <v>344.22706376999997</v>
      </c>
      <c r="AA352" s="5">
        <v>344.22706376999997</v>
      </c>
      <c r="AB352" s="5">
        <v>344.22706376999997</v>
      </c>
      <c r="AC352" s="5">
        <v>344.22706376999997</v>
      </c>
      <c r="AD352" s="5">
        <v>869.79207209000003</v>
      </c>
      <c r="AE352" s="5">
        <v>869.79207209000003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9" t="s">
        <v>140</v>
      </c>
      <c r="B354" s="59" t="s">
        <v>129</v>
      </c>
      <c r="C354" s="59" t="s">
        <v>90</v>
      </c>
      <c r="D354" s="5">
        <v>59.911000000000001</v>
      </c>
      <c r="E354" s="5">
        <v>98.22</v>
      </c>
      <c r="F354" s="5">
        <v>141.54000000000002</v>
      </c>
      <c r="G354" s="5">
        <v>185.56700000000001</v>
      </c>
      <c r="H354" s="5">
        <v>233.32900000000001</v>
      </c>
      <c r="I354" s="5">
        <v>285.42699999999996</v>
      </c>
      <c r="J354" s="5">
        <v>367.81199999999995</v>
      </c>
      <c r="K354" s="5">
        <v>452.97432892</v>
      </c>
      <c r="L354" s="5">
        <v>547.7675836599999</v>
      </c>
      <c r="M354" s="5">
        <v>662.68215979999991</v>
      </c>
      <c r="N354" s="5">
        <v>793.40336463999984</v>
      </c>
      <c r="O354" s="5">
        <v>932.90598900999998</v>
      </c>
      <c r="P354" s="5">
        <v>1074.45909076</v>
      </c>
      <c r="Q354" s="5">
        <v>1220.9122802100001</v>
      </c>
      <c r="R354" s="5">
        <v>1362.67303713</v>
      </c>
      <c r="S354" s="5">
        <v>1507.1898997799999</v>
      </c>
      <c r="T354" s="5">
        <v>1620.31444298</v>
      </c>
      <c r="U354" s="5">
        <v>1732.2135201399999</v>
      </c>
      <c r="V354" s="5">
        <v>1836.69524267</v>
      </c>
      <c r="W354" s="5">
        <v>1948.84704786</v>
      </c>
      <c r="X354" s="5">
        <v>2064.3628776599999</v>
      </c>
      <c r="Y354" s="5">
        <v>2186.9973560600001</v>
      </c>
      <c r="Z354" s="5">
        <v>2311.33322318</v>
      </c>
      <c r="AA354" s="5">
        <v>2443.3367952900003</v>
      </c>
      <c r="AB354" s="5">
        <v>2577.0948546900008</v>
      </c>
      <c r="AC354" s="5">
        <v>2718.21610401</v>
      </c>
      <c r="AD354" s="5">
        <v>2862.6771629700002</v>
      </c>
      <c r="AE354" s="5">
        <v>2871.1203167600002</v>
      </c>
    </row>
    <row r="355" spans="1:31">
      <c r="A355" s="59" t="s">
        <v>140</v>
      </c>
      <c r="B355" s="59" t="s">
        <v>129</v>
      </c>
      <c r="C355" s="59" t="s">
        <v>91</v>
      </c>
      <c r="D355" s="5">
        <v>127.20000000000002</v>
      </c>
      <c r="E355" s="5">
        <v>190.76300000000001</v>
      </c>
      <c r="F355" s="5">
        <v>250.37300000000002</v>
      </c>
      <c r="G355" s="5">
        <v>300.33100000000002</v>
      </c>
      <c r="H355" s="5">
        <v>345.05599999999993</v>
      </c>
      <c r="I355" s="5">
        <v>388.23799999999994</v>
      </c>
      <c r="J355" s="5">
        <v>465.14</v>
      </c>
      <c r="K355" s="5">
        <v>551.85200000000009</v>
      </c>
      <c r="L355" s="5">
        <v>642.01899999999989</v>
      </c>
      <c r="M355" s="5">
        <v>743.78100000000006</v>
      </c>
      <c r="N355" s="5">
        <v>855.78399999999999</v>
      </c>
      <c r="O355" s="5">
        <v>961.63900000000001</v>
      </c>
      <c r="P355" s="5">
        <v>1060.3659999999998</v>
      </c>
      <c r="Q355" s="5">
        <v>1147.3629999999996</v>
      </c>
      <c r="R355" s="5">
        <v>1221.508</v>
      </c>
      <c r="S355" s="5">
        <v>1281.973</v>
      </c>
      <c r="T355" s="5">
        <v>1306.452</v>
      </c>
      <c r="U355" s="5">
        <v>1316.9669999999999</v>
      </c>
      <c r="V355" s="5">
        <v>1319.107</v>
      </c>
      <c r="W355" s="5">
        <v>1317.9379999999996</v>
      </c>
      <c r="X355" s="5">
        <v>1318.329</v>
      </c>
      <c r="Y355" s="5">
        <v>1315.1109999999996</v>
      </c>
      <c r="Z355" s="5">
        <v>1313.0269999999998</v>
      </c>
      <c r="AA355" s="5">
        <v>1307.1689999999996</v>
      </c>
      <c r="AB355" s="5">
        <v>1302.617</v>
      </c>
      <c r="AC355" s="5">
        <v>1294.1580000000001</v>
      </c>
      <c r="AD355" s="5">
        <v>1287.2659999999994</v>
      </c>
      <c r="AE355" s="5">
        <v>1287.2659999999994</v>
      </c>
    </row>
    <row r="356" spans="1:31">
      <c r="A356" s="59" t="s">
        <v>140</v>
      </c>
      <c r="B356" s="59" t="s">
        <v>129</v>
      </c>
      <c r="C356" s="59" t="s">
        <v>98</v>
      </c>
      <c r="D356" s="5">
        <v>9.0884071417790153</v>
      </c>
      <c r="E356" s="5">
        <v>18.401817102244699</v>
      </c>
      <c r="F356" s="5">
        <v>27.530616287234153</v>
      </c>
      <c r="G356" s="5">
        <v>36.490968306868318</v>
      </c>
      <c r="H356" s="5">
        <v>46.786214920674219</v>
      </c>
      <c r="I356" s="5">
        <v>56.71136617264758</v>
      </c>
      <c r="J356" s="5">
        <v>67.145007589493389</v>
      </c>
      <c r="K356" s="5">
        <v>76.407589234024414</v>
      </c>
      <c r="L356" s="5">
        <v>86.962641497160092</v>
      </c>
      <c r="M356" s="5">
        <v>98.737975535797261</v>
      </c>
      <c r="N356" s="5">
        <v>110.41675212847753</v>
      </c>
      <c r="O356" s="5">
        <v>122.25026679076717</v>
      </c>
      <c r="P356" s="5">
        <v>135.74295157509769</v>
      </c>
      <c r="Q356" s="5">
        <v>149.54302214293614</v>
      </c>
      <c r="R356" s="5">
        <v>163.66680086005954</v>
      </c>
      <c r="S356" s="5">
        <v>178.01902053230987</v>
      </c>
      <c r="T356" s="5">
        <v>192.15050080968268</v>
      </c>
      <c r="U356" s="5">
        <v>208.33424393484026</v>
      </c>
      <c r="V356" s="5">
        <v>221.8744998595833</v>
      </c>
      <c r="W356" s="5">
        <v>239.29706109125527</v>
      </c>
      <c r="X356" s="5">
        <v>255.26108702265464</v>
      </c>
      <c r="Y356" s="5">
        <v>269.78255656703459</v>
      </c>
      <c r="Z356" s="5">
        <v>286.67115552557186</v>
      </c>
      <c r="AA356" s="5">
        <v>299.75810413018678</v>
      </c>
      <c r="AB356" s="5">
        <v>319.09097962425773</v>
      </c>
      <c r="AC356" s="5">
        <v>337.55100873845242</v>
      </c>
      <c r="AD356" s="5">
        <v>358.24609068505532</v>
      </c>
      <c r="AE356" s="5">
        <v>375.53949574350855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29.518219389999999</v>
      </c>
      <c r="L363" s="5">
        <v>29.518219389999999</v>
      </c>
      <c r="M363" s="5">
        <v>29.518219389999999</v>
      </c>
      <c r="N363" s="5">
        <v>29.518219389999999</v>
      </c>
      <c r="O363" s="5">
        <v>142.07412472999999</v>
      </c>
      <c r="P363" s="5">
        <v>142.07412472999999</v>
      </c>
      <c r="Q363" s="5">
        <v>499.94374099999999</v>
      </c>
      <c r="R363" s="5">
        <v>499.94374099999999</v>
      </c>
      <c r="S363" s="5">
        <v>499.94374099999999</v>
      </c>
      <c r="T363" s="5">
        <v>499.94374099999999</v>
      </c>
      <c r="U363" s="5">
        <v>499.94374099999999</v>
      </c>
      <c r="V363" s="5">
        <v>499.94374099999999</v>
      </c>
      <c r="W363" s="5">
        <v>499.94374099999999</v>
      </c>
      <c r="X363" s="5">
        <v>499.94374099999999</v>
      </c>
      <c r="Y363" s="5">
        <v>499.94374099999999</v>
      </c>
      <c r="Z363" s="5">
        <v>499.94374099999999</v>
      </c>
      <c r="AA363" s="5">
        <v>499.94374099999999</v>
      </c>
      <c r="AB363" s="5">
        <v>499.94374099999999</v>
      </c>
      <c r="AC363" s="5">
        <v>499.94374099999999</v>
      </c>
      <c r="AD363" s="5">
        <v>499.94374099999999</v>
      </c>
      <c r="AE363" s="5">
        <v>499.94374099999999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5.907</v>
      </c>
      <c r="E366" s="5">
        <v>12.488</v>
      </c>
      <c r="F366" s="5">
        <v>21.503</v>
      </c>
      <c r="G366" s="5">
        <v>32.477999999999994</v>
      </c>
      <c r="H366" s="5">
        <v>45.638000000000005</v>
      </c>
      <c r="I366" s="5">
        <v>61.108999999999995</v>
      </c>
      <c r="J366" s="5">
        <v>84.734999999999999</v>
      </c>
      <c r="K366" s="5">
        <v>105.58348554</v>
      </c>
      <c r="L366" s="5">
        <v>127.83084998000001</v>
      </c>
      <c r="M366" s="5">
        <v>155.35426500000003</v>
      </c>
      <c r="N366" s="5">
        <v>187.06205269000003</v>
      </c>
      <c r="O366" s="5">
        <v>222.53264670000004</v>
      </c>
      <c r="P366" s="5">
        <v>259.43112260999999</v>
      </c>
      <c r="Q366" s="5">
        <v>298.38934677000003</v>
      </c>
      <c r="R366" s="5">
        <v>337.01709092000004</v>
      </c>
      <c r="S366" s="5">
        <v>376.63055521000001</v>
      </c>
      <c r="T366" s="5">
        <v>408.70020768000001</v>
      </c>
      <c r="U366" s="5">
        <v>440.75300571000008</v>
      </c>
      <c r="V366" s="5">
        <v>470.83710607000006</v>
      </c>
      <c r="W366" s="5">
        <v>502.89767236999995</v>
      </c>
      <c r="X366" s="5">
        <v>535.66309856999999</v>
      </c>
      <c r="Y366" s="5">
        <v>570.35317711000005</v>
      </c>
      <c r="Z366" s="5">
        <v>605.4589332999999</v>
      </c>
      <c r="AA366" s="5">
        <v>642.63068506999991</v>
      </c>
      <c r="AB366" s="5">
        <v>680.10499238999989</v>
      </c>
      <c r="AC366" s="5">
        <v>719.56188897999994</v>
      </c>
      <c r="AD366" s="5">
        <v>759.53326587999993</v>
      </c>
      <c r="AE366" s="5">
        <v>761.03382925999995</v>
      </c>
    </row>
    <row r="367" spans="1:31">
      <c r="A367" s="59" t="s">
        <v>140</v>
      </c>
      <c r="B367" s="59" t="s">
        <v>130</v>
      </c>
      <c r="C367" s="59" t="s">
        <v>91</v>
      </c>
      <c r="D367" s="5">
        <v>29.334000000000003</v>
      </c>
      <c r="E367" s="5">
        <v>47.628999999999998</v>
      </c>
      <c r="F367" s="5">
        <v>64.516999999999996</v>
      </c>
      <c r="G367" s="5">
        <v>78.224999999999994</v>
      </c>
      <c r="H367" s="5">
        <v>89.277000000000001</v>
      </c>
      <c r="I367" s="5">
        <v>98.78</v>
      </c>
      <c r="J367" s="5">
        <v>115.011</v>
      </c>
      <c r="K367" s="5">
        <v>137.07399999999996</v>
      </c>
      <c r="L367" s="5">
        <v>158.42599999999999</v>
      </c>
      <c r="M367" s="5">
        <v>183.04</v>
      </c>
      <c r="N367" s="5">
        <v>210.37800000000004</v>
      </c>
      <c r="O367" s="5">
        <v>237.84599999999998</v>
      </c>
      <c r="P367" s="5">
        <v>264.24900000000002</v>
      </c>
      <c r="Q367" s="5">
        <v>288.36999999999995</v>
      </c>
      <c r="R367" s="5">
        <v>309.79800000000006</v>
      </c>
      <c r="S367" s="5">
        <v>327.80200000000002</v>
      </c>
      <c r="T367" s="5">
        <v>336.72599999999994</v>
      </c>
      <c r="U367" s="5">
        <v>342.09499999999997</v>
      </c>
      <c r="V367" s="5">
        <v>344.98699999999991</v>
      </c>
      <c r="W367" s="5">
        <v>346.62400000000002</v>
      </c>
      <c r="X367" s="5">
        <v>348.41</v>
      </c>
      <c r="Y367" s="5">
        <v>348.92100000000011</v>
      </c>
      <c r="Z367" s="5">
        <v>349.51499999999999</v>
      </c>
      <c r="AA367" s="5">
        <v>348.74300000000005</v>
      </c>
      <c r="AB367" s="5">
        <v>348.15499999999997</v>
      </c>
      <c r="AC367" s="5">
        <v>346.20100000000002</v>
      </c>
      <c r="AD367" s="5">
        <v>344.48400000000004</v>
      </c>
      <c r="AE367" s="5">
        <v>344.48400000000004</v>
      </c>
    </row>
    <row r="368" spans="1:31">
      <c r="A368" s="59" t="s">
        <v>140</v>
      </c>
      <c r="B368" s="59" t="s">
        <v>130</v>
      </c>
      <c r="C368" s="59" t="s">
        <v>98</v>
      </c>
      <c r="D368" s="5">
        <v>1.645734202430198</v>
      </c>
      <c r="E368" s="5">
        <v>3.1558564844187238</v>
      </c>
      <c r="F368" s="5">
        <v>4.7877111613032497</v>
      </c>
      <c r="G368" s="5">
        <v>6.4394387024590003</v>
      </c>
      <c r="H368" s="5">
        <v>7.8728972047375194</v>
      </c>
      <c r="I368" s="5">
        <v>9.0451802569133406</v>
      </c>
      <c r="J368" s="5">
        <v>10.295742204328313</v>
      </c>
      <c r="K368" s="5">
        <v>11.491941571326414</v>
      </c>
      <c r="L368" s="5">
        <v>12.539922437358953</v>
      </c>
      <c r="M368" s="5">
        <v>14.141435108167805</v>
      </c>
      <c r="N368" s="5">
        <v>15.215116110825605</v>
      </c>
      <c r="O368" s="5">
        <v>16.261093897271728</v>
      </c>
      <c r="P368" s="5">
        <v>17.222010223587226</v>
      </c>
      <c r="Q368" s="5">
        <v>18.446668227317446</v>
      </c>
      <c r="R368" s="5">
        <v>19.82015443044876</v>
      </c>
      <c r="S368" s="5">
        <v>21.002318090822115</v>
      </c>
      <c r="T368" s="5">
        <v>22.15212973682079</v>
      </c>
      <c r="U368" s="5">
        <v>23.382734499022952</v>
      </c>
      <c r="V368" s="5">
        <v>24.455236653170388</v>
      </c>
      <c r="W368" s="5">
        <v>25.57365580992311</v>
      </c>
      <c r="X368" s="5">
        <v>26.660254923104347</v>
      </c>
      <c r="Y368" s="5">
        <v>27.821518981185882</v>
      </c>
      <c r="Z368" s="5">
        <v>29.189966999491567</v>
      </c>
      <c r="AA368" s="5">
        <v>30.855175013101196</v>
      </c>
      <c r="AB368" s="5">
        <v>32.904570552590549</v>
      </c>
      <c r="AC368" s="5">
        <v>35.151928397831682</v>
      </c>
      <c r="AD368" s="5">
        <v>37.161296475828991</v>
      </c>
      <c r="AE368" s="5">
        <v>39.599087031677307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2901.5431144999998</v>
      </c>
      <c r="Y372" s="5">
        <v>2901.5431144999998</v>
      </c>
      <c r="Z372" s="5">
        <v>2901.5431144999998</v>
      </c>
      <c r="AA372" s="5">
        <v>2901.5431144999998</v>
      </c>
      <c r="AB372" s="5">
        <v>2901.5431144999998</v>
      </c>
      <c r="AC372" s="5">
        <v>2901.5431144999998</v>
      </c>
      <c r="AD372" s="5">
        <v>2901.5431144999998</v>
      </c>
      <c r="AE372" s="5">
        <v>2901.5431144999998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500</v>
      </c>
      <c r="S376" s="5">
        <v>500</v>
      </c>
      <c r="T376" s="5">
        <v>500</v>
      </c>
      <c r="U376" s="5">
        <v>500</v>
      </c>
      <c r="V376" s="5">
        <v>500</v>
      </c>
      <c r="W376" s="5">
        <v>500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2000</v>
      </c>
      <c r="U377" s="5">
        <v>2000</v>
      </c>
      <c r="V377" s="5">
        <v>2000</v>
      </c>
      <c r="W377" s="5">
        <v>2000</v>
      </c>
      <c r="X377" s="5">
        <v>2000</v>
      </c>
      <c r="Y377" s="5">
        <v>2000</v>
      </c>
      <c r="Z377" s="5">
        <v>2000</v>
      </c>
      <c r="AA377" s="5">
        <v>2000</v>
      </c>
      <c r="AB377" s="5">
        <v>2000</v>
      </c>
      <c r="AC377" s="5">
        <v>2000</v>
      </c>
      <c r="AD377" s="5">
        <v>2058.9770456000001</v>
      </c>
      <c r="AE377" s="5">
        <v>2058.9770456000001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141</v>
      </c>
      <c r="B379" s="59" t="s">
        <v>126</v>
      </c>
      <c r="C379" s="59" t="s">
        <v>90</v>
      </c>
      <c r="D379" s="5">
        <v>86.581000000000003</v>
      </c>
      <c r="E379" s="5">
        <v>183.27699999999999</v>
      </c>
      <c r="F379" s="5">
        <v>310.85300000000001</v>
      </c>
      <c r="G379" s="5">
        <v>466.69400000000007</v>
      </c>
      <c r="H379" s="5">
        <v>653.32499999000004</v>
      </c>
      <c r="I379" s="5">
        <v>873.64800001000003</v>
      </c>
      <c r="J379" s="5">
        <v>1213.0029999999999</v>
      </c>
      <c r="K379" s="5">
        <v>1516.9194459299997</v>
      </c>
      <c r="L379" s="5">
        <v>1856.58857704</v>
      </c>
      <c r="M379" s="5">
        <v>2257.65402313</v>
      </c>
      <c r="N379" s="5">
        <v>2748.2190898200001</v>
      </c>
      <c r="O379" s="5">
        <v>3282.5411549399996</v>
      </c>
      <c r="P379" s="5">
        <v>3827.3684765800008</v>
      </c>
      <c r="Q379" s="5">
        <v>4399.7290530500004</v>
      </c>
      <c r="R379" s="5">
        <v>4956.1113137600005</v>
      </c>
      <c r="S379" s="5">
        <v>5516.8108461200027</v>
      </c>
      <c r="T379" s="5">
        <v>5963.4376751500031</v>
      </c>
      <c r="U379" s="5">
        <v>6399.0813179900024</v>
      </c>
      <c r="V379" s="5">
        <v>6799.6137216000016</v>
      </c>
      <c r="W379" s="5">
        <v>7225.4645357400032</v>
      </c>
      <c r="X379" s="5">
        <v>7659.8099897600032</v>
      </c>
      <c r="Y379" s="5">
        <v>8120.2669619000026</v>
      </c>
      <c r="Z379" s="5">
        <v>8587.5540177000039</v>
      </c>
      <c r="AA379" s="5">
        <v>9084.8406502700018</v>
      </c>
      <c r="AB379" s="5">
        <v>9587.4307687700039</v>
      </c>
      <c r="AC379" s="5">
        <v>10119.484615360003</v>
      </c>
      <c r="AD379" s="5">
        <v>10659.034260700002</v>
      </c>
      <c r="AE379" s="5">
        <v>10687.029870079999</v>
      </c>
    </row>
    <row r="380" spans="1:31">
      <c r="A380" s="59" t="s">
        <v>141</v>
      </c>
      <c r="B380" s="59" t="s">
        <v>126</v>
      </c>
      <c r="C380" s="59" t="s">
        <v>91</v>
      </c>
      <c r="D380" s="5">
        <v>382.40600000000006</v>
      </c>
      <c r="E380" s="5">
        <v>634.851</v>
      </c>
      <c r="F380" s="5">
        <v>854.83699999999999</v>
      </c>
      <c r="G380" s="5">
        <v>1040.981</v>
      </c>
      <c r="H380" s="5">
        <v>1194.835</v>
      </c>
      <c r="I380" s="5">
        <v>1328.3550000000002</v>
      </c>
      <c r="J380" s="5">
        <v>1555.3700000000001</v>
      </c>
      <c r="K380" s="5">
        <v>1872.674</v>
      </c>
      <c r="L380" s="5">
        <v>2203.5089999999996</v>
      </c>
      <c r="M380" s="5">
        <v>2558.8819999999992</v>
      </c>
      <c r="N380" s="5">
        <v>2991.9249999999997</v>
      </c>
      <c r="O380" s="5">
        <v>3413.1260000000002</v>
      </c>
      <c r="P380" s="5">
        <v>3805.1639999999993</v>
      </c>
      <c r="Q380" s="5">
        <v>4162.1990000000005</v>
      </c>
      <c r="R380" s="5">
        <v>4469.0430000000024</v>
      </c>
      <c r="S380" s="5">
        <v>4717.5640000000012</v>
      </c>
      <c r="T380" s="5">
        <v>4833.8690000000015</v>
      </c>
      <c r="U380" s="5">
        <v>4891.4120000000003</v>
      </c>
      <c r="V380" s="5">
        <v>4908.1530000000012</v>
      </c>
      <c r="W380" s="5">
        <v>4908.527000000001</v>
      </c>
      <c r="X380" s="5">
        <v>4910.9710000000014</v>
      </c>
      <c r="Y380" s="5">
        <v>4898.5199999999995</v>
      </c>
      <c r="Z380" s="5">
        <v>4888.6310000000003</v>
      </c>
      <c r="AA380" s="5">
        <v>4863.7990000000018</v>
      </c>
      <c r="AB380" s="5">
        <v>4842.0880000000025</v>
      </c>
      <c r="AC380" s="5">
        <v>4805.3119999999999</v>
      </c>
      <c r="AD380" s="5">
        <v>4771.5679999999993</v>
      </c>
      <c r="AE380" s="5">
        <v>4771.5679999999993</v>
      </c>
    </row>
    <row r="381" spans="1:31">
      <c r="A381" s="59" t="s">
        <v>141</v>
      </c>
      <c r="B381" s="59" t="s">
        <v>126</v>
      </c>
      <c r="C381" s="59" t="s">
        <v>98</v>
      </c>
      <c r="D381" s="5">
        <v>27.631719511418055</v>
      </c>
      <c r="E381" s="5">
        <v>60.945931850400939</v>
      </c>
      <c r="F381" s="5">
        <v>92.756677094484871</v>
      </c>
      <c r="G381" s="5">
        <v>268.41630721057987</v>
      </c>
      <c r="H381" s="5">
        <v>484.26799566794801</v>
      </c>
      <c r="I381" s="5">
        <v>599.53973965987211</v>
      </c>
      <c r="J381" s="5">
        <v>727.49449332992685</v>
      </c>
      <c r="K381" s="5">
        <v>785.95867240122789</v>
      </c>
      <c r="L381" s="5">
        <v>850.07960636192979</v>
      </c>
      <c r="M381" s="5">
        <v>927.01920272312418</v>
      </c>
      <c r="N381" s="5">
        <v>1000.8202317906466</v>
      </c>
      <c r="O381" s="5">
        <v>1078.584603320325</v>
      </c>
      <c r="P381" s="5">
        <v>1154.7420456254813</v>
      </c>
      <c r="Q381" s="5">
        <v>1236.5536031438596</v>
      </c>
      <c r="R381" s="5">
        <v>1305.3795577482103</v>
      </c>
      <c r="S381" s="5">
        <v>1405.0290012715923</v>
      </c>
      <c r="T381" s="5">
        <v>1479.7015500986552</v>
      </c>
      <c r="U381" s="5">
        <v>1587.1445899369612</v>
      </c>
      <c r="V381" s="5">
        <v>1611.2885279571749</v>
      </c>
      <c r="W381" s="5">
        <v>1612.9118359542113</v>
      </c>
      <c r="X381" s="5">
        <v>1626.3615913041226</v>
      </c>
      <c r="Y381" s="5">
        <v>1668.4370216261286</v>
      </c>
      <c r="Z381" s="5">
        <v>1675.7015423348998</v>
      </c>
      <c r="AA381" s="5">
        <v>1717.7297477096549</v>
      </c>
      <c r="AB381" s="5">
        <v>1752.2903038131974</v>
      </c>
      <c r="AC381" s="5">
        <v>1775.6551607951099</v>
      </c>
      <c r="AD381" s="5">
        <v>1790.1416552223225</v>
      </c>
      <c r="AE381" s="5">
        <v>1819.3855377951747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1217.0112544999999</v>
      </c>
      <c r="AA385" s="5">
        <v>1217.0112544999999</v>
      </c>
      <c r="AB385" s="5">
        <v>1217.0112544999999</v>
      </c>
      <c r="AC385" s="5">
        <v>1217.0112544999999</v>
      </c>
      <c r="AD385" s="5">
        <v>1217.0112544999999</v>
      </c>
      <c r="AE385" s="5">
        <v>1217.0112544999999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545.55556966999995</v>
      </c>
      <c r="R388" s="5">
        <v>760.11790566000002</v>
      </c>
      <c r="S388" s="5">
        <v>760.11790566000002</v>
      </c>
      <c r="T388" s="5">
        <v>854.3035817</v>
      </c>
      <c r="U388" s="5">
        <v>854.3035817</v>
      </c>
      <c r="V388" s="5">
        <v>946.59595276000005</v>
      </c>
      <c r="W388" s="5">
        <v>946.59595276000005</v>
      </c>
      <c r="X388" s="5">
        <v>946.59595276000005</v>
      </c>
      <c r="Y388" s="5">
        <v>946.59595276000005</v>
      </c>
      <c r="Z388" s="5">
        <v>1245.8543428400001</v>
      </c>
      <c r="AA388" s="5">
        <v>1245.8543428400001</v>
      </c>
      <c r="AB388" s="5">
        <v>1245.8543428400001</v>
      </c>
      <c r="AC388" s="5">
        <v>1245.8543428400001</v>
      </c>
      <c r="AD388" s="5">
        <v>1245.8543428400001</v>
      </c>
      <c r="AE388" s="5">
        <v>1245.8543428400001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295.47435684999999</v>
      </c>
      <c r="J389" s="5">
        <v>318.11327161999998</v>
      </c>
      <c r="K389" s="5">
        <v>1262.0580299600001</v>
      </c>
      <c r="L389" s="5">
        <v>1262.0580299600001</v>
      </c>
      <c r="M389" s="5">
        <v>1262.0580299600001</v>
      </c>
      <c r="N389" s="5">
        <v>1578.40967753</v>
      </c>
      <c r="O389" s="5">
        <v>1578.40967753</v>
      </c>
      <c r="P389" s="5">
        <v>1578.40967753</v>
      </c>
      <c r="Q389" s="5">
        <v>1578.40967753</v>
      </c>
      <c r="R389" s="5">
        <v>1822.28150091</v>
      </c>
      <c r="S389" s="5">
        <v>2774.85175824</v>
      </c>
      <c r="T389" s="5">
        <v>3111.1829094300001</v>
      </c>
      <c r="U389" s="5">
        <v>3111.1829094300001</v>
      </c>
      <c r="V389" s="5">
        <v>3669.8694527200005</v>
      </c>
      <c r="W389" s="5">
        <v>3669.8694527200005</v>
      </c>
      <c r="X389" s="5">
        <v>3669.8694527200005</v>
      </c>
      <c r="Y389" s="5">
        <v>3669.8694527200005</v>
      </c>
      <c r="Z389" s="5">
        <v>3669.8694527200005</v>
      </c>
      <c r="AA389" s="5">
        <v>3669.8694527200005</v>
      </c>
      <c r="AB389" s="5">
        <v>3669.8694527200005</v>
      </c>
      <c r="AC389" s="5">
        <v>4399.4143262100006</v>
      </c>
      <c r="AD389" s="5">
        <v>6081.401647310001</v>
      </c>
      <c r="AE389" s="5">
        <v>6081.401647310001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86.725773509999996</v>
      </c>
      <c r="J390" s="5">
        <v>86.725773509999996</v>
      </c>
      <c r="K390" s="5">
        <v>86.725773509999996</v>
      </c>
      <c r="L390" s="5">
        <v>86.725773509999996</v>
      </c>
      <c r="M390" s="5">
        <v>86.725773509999996</v>
      </c>
      <c r="N390" s="5">
        <v>86.725773509999996</v>
      </c>
      <c r="O390" s="5">
        <v>86.725773509999996</v>
      </c>
      <c r="P390" s="5">
        <v>86.725773509999996</v>
      </c>
      <c r="Q390" s="5">
        <v>86.725773509999996</v>
      </c>
      <c r="R390" s="5">
        <v>86.725773509999996</v>
      </c>
      <c r="S390" s="5">
        <v>86.725773509999996</v>
      </c>
      <c r="T390" s="5">
        <v>86.725773509999996</v>
      </c>
      <c r="U390" s="5">
        <v>86.725773509999996</v>
      </c>
      <c r="V390" s="5">
        <v>86.725773509999996</v>
      </c>
      <c r="W390" s="5">
        <v>86.725773509999996</v>
      </c>
      <c r="X390" s="5">
        <v>86.725773509999996</v>
      </c>
      <c r="Y390" s="5">
        <v>86.725773509999996</v>
      </c>
      <c r="Z390" s="5">
        <v>86.725773509999996</v>
      </c>
      <c r="AA390" s="5">
        <v>86.725773509999996</v>
      </c>
      <c r="AB390" s="5">
        <v>86.725773509999996</v>
      </c>
      <c r="AC390" s="5">
        <v>86.725773509999996</v>
      </c>
      <c r="AD390" s="5">
        <v>86.725773509999996</v>
      </c>
      <c r="AE390" s="5">
        <v>86.725773509999996</v>
      </c>
    </row>
    <row r="391" spans="1:31">
      <c r="A391" s="59" t="s">
        <v>141</v>
      </c>
      <c r="B391" s="59" t="s">
        <v>127</v>
      </c>
      <c r="C391" s="59" t="s">
        <v>90</v>
      </c>
      <c r="D391" s="5">
        <v>63.86699999999999</v>
      </c>
      <c r="E391" s="5">
        <v>145.19900002</v>
      </c>
      <c r="F391" s="5">
        <v>260.12500001000001</v>
      </c>
      <c r="G391" s="5">
        <v>399.77300000999992</v>
      </c>
      <c r="H391" s="5">
        <v>566.58900000999995</v>
      </c>
      <c r="I391" s="5">
        <v>768.22300000999996</v>
      </c>
      <c r="J391" s="5">
        <v>1082.171</v>
      </c>
      <c r="K391" s="5">
        <v>1365.2057166700001</v>
      </c>
      <c r="L391" s="5">
        <v>1633.9304508300002</v>
      </c>
      <c r="M391" s="5">
        <v>1951.8794653499999</v>
      </c>
      <c r="N391" s="5">
        <v>2339.6559260600006</v>
      </c>
      <c r="O391" s="5">
        <v>2765.3356824000007</v>
      </c>
      <c r="P391" s="5">
        <v>3207.1607025900012</v>
      </c>
      <c r="Q391" s="5">
        <v>3665.0942637800013</v>
      </c>
      <c r="R391" s="5">
        <v>4117.015927800001</v>
      </c>
      <c r="S391" s="5">
        <v>4577.2253343400007</v>
      </c>
      <c r="T391" s="5">
        <v>4933.1721028500006</v>
      </c>
      <c r="U391" s="5">
        <v>5275.1222712500012</v>
      </c>
      <c r="V391" s="5">
        <v>5579.8317931900001</v>
      </c>
      <c r="W391" s="5">
        <v>5903.1258865699992</v>
      </c>
      <c r="X391" s="5">
        <v>6232.6619733500002</v>
      </c>
      <c r="Y391" s="5">
        <v>6576.3601285199993</v>
      </c>
      <c r="Z391" s="5">
        <v>6924.5614566700024</v>
      </c>
      <c r="AA391" s="5">
        <v>7292.1176921500009</v>
      </c>
      <c r="AB391" s="5">
        <v>7663.6333017400002</v>
      </c>
      <c r="AC391" s="5">
        <v>8058.8471149300021</v>
      </c>
      <c r="AD391" s="5">
        <v>8454.1243175200034</v>
      </c>
      <c r="AE391" s="5">
        <v>8471.1753716700023</v>
      </c>
    </row>
    <row r="392" spans="1:31">
      <c r="A392" s="59" t="s">
        <v>141</v>
      </c>
      <c r="B392" s="59" t="s">
        <v>127</v>
      </c>
      <c r="C392" s="59" t="s">
        <v>91</v>
      </c>
      <c r="D392" s="5">
        <v>294.61500000000001</v>
      </c>
      <c r="E392" s="5">
        <v>530.95299999999997</v>
      </c>
      <c r="F392" s="5">
        <v>761.21100000000013</v>
      </c>
      <c r="G392" s="5">
        <v>944.64199999999994</v>
      </c>
      <c r="H392" s="5">
        <v>1102.9429999999998</v>
      </c>
      <c r="I392" s="5">
        <v>1246.0269999999996</v>
      </c>
      <c r="J392" s="5">
        <v>1484.4790000000003</v>
      </c>
      <c r="K392" s="5">
        <v>1798.5469999999998</v>
      </c>
      <c r="L392" s="5">
        <v>2060.4119999999998</v>
      </c>
      <c r="M392" s="5">
        <v>2344.3819999999996</v>
      </c>
      <c r="N392" s="5">
        <v>2691.5690000000004</v>
      </c>
      <c r="O392" s="5">
        <v>3033.7379999999998</v>
      </c>
      <c r="P392" s="5">
        <v>3365.1560000000004</v>
      </c>
      <c r="Q392" s="5">
        <v>3661.0500000000006</v>
      </c>
      <c r="R392" s="5">
        <v>3925.8510000000001</v>
      </c>
      <c r="S392" s="5">
        <v>4147.9240000000009</v>
      </c>
      <c r="T392" s="5">
        <v>4250.5570000000007</v>
      </c>
      <c r="U392" s="5">
        <v>4299.786000000001</v>
      </c>
      <c r="V392" s="5">
        <v>4310.5330000000004</v>
      </c>
      <c r="W392" s="5">
        <v>4306.277000000001</v>
      </c>
      <c r="X392" s="5">
        <v>4306.7970000000014</v>
      </c>
      <c r="Y392" s="5">
        <v>4288.9900000000016</v>
      </c>
      <c r="Z392" s="5">
        <v>4276.0249999999996</v>
      </c>
      <c r="AA392" s="5">
        <v>4247.2620000000015</v>
      </c>
      <c r="AB392" s="5">
        <v>4224.1660000000002</v>
      </c>
      <c r="AC392" s="5">
        <v>4188.7510000000002</v>
      </c>
      <c r="AD392" s="5">
        <v>4155.3250000000007</v>
      </c>
      <c r="AE392" s="5">
        <v>4155.3250000000007</v>
      </c>
    </row>
    <row r="393" spans="1:31">
      <c r="A393" s="59" t="s">
        <v>141</v>
      </c>
      <c r="B393" s="59" t="s">
        <v>127</v>
      </c>
      <c r="C393" s="59" t="s">
        <v>98</v>
      </c>
      <c r="D393" s="5">
        <v>27.966639847709899</v>
      </c>
      <c r="E393" s="5">
        <v>57.972022096253056</v>
      </c>
      <c r="F393" s="5">
        <v>87.442459357176347</v>
      </c>
      <c r="G393" s="5">
        <v>121.07240003524706</v>
      </c>
      <c r="H393" s="5">
        <v>154.61389092876064</v>
      </c>
      <c r="I393" s="5">
        <v>187.16062822090001</v>
      </c>
      <c r="J393" s="5">
        <v>218.3400672591961</v>
      </c>
      <c r="K393" s="5">
        <v>254.14223163033412</v>
      </c>
      <c r="L393" s="5">
        <v>290.2336735130632</v>
      </c>
      <c r="M393" s="5">
        <v>328.71334081566454</v>
      </c>
      <c r="N393" s="5">
        <v>361.96398485011969</v>
      </c>
      <c r="O393" s="5">
        <v>402.62384212226414</v>
      </c>
      <c r="P393" s="5">
        <v>442.11607292964572</v>
      </c>
      <c r="Q393" s="5">
        <v>486.00542087693088</v>
      </c>
      <c r="R393" s="5">
        <v>527.36072955923134</v>
      </c>
      <c r="S393" s="5">
        <v>566.07436968672584</v>
      </c>
      <c r="T393" s="5">
        <v>612.4416282371227</v>
      </c>
      <c r="U393" s="5">
        <v>660.05842888367874</v>
      </c>
      <c r="V393" s="5">
        <v>705.42088086631964</v>
      </c>
      <c r="W393" s="5">
        <v>749.90218507628617</v>
      </c>
      <c r="X393" s="5">
        <v>798.03180817615851</v>
      </c>
      <c r="Y393" s="5">
        <v>849.54910337861622</v>
      </c>
      <c r="Z393" s="5">
        <v>899.27917628446596</v>
      </c>
      <c r="AA393" s="5">
        <v>945.46105939618053</v>
      </c>
      <c r="AB393" s="5">
        <v>1003.8466760011394</v>
      </c>
      <c r="AC393" s="5">
        <v>1059.5157277066544</v>
      </c>
      <c r="AD393" s="5">
        <v>1116.8834503069868</v>
      </c>
      <c r="AE393" s="5">
        <v>1174.6977813240726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96.651014649999993</v>
      </c>
      <c r="R397" s="5">
        <v>96.651014649999993</v>
      </c>
      <c r="S397" s="5">
        <v>96.651014649999993</v>
      </c>
      <c r="T397" s="5">
        <v>1002.31949315</v>
      </c>
      <c r="U397" s="5">
        <v>1002.31949315</v>
      </c>
      <c r="V397" s="5">
        <v>1002.31949315</v>
      </c>
      <c r="W397" s="5">
        <v>1002.31949315</v>
      </c>
      <c r="X397" s="5">
        <v>1002.31949315</v>
      </c>
      <c r="Y397" s="5">
        <v>1002.31949315</v>
      </c>
      <c r="Z397" s="5">
        <v>1002.31949315</v>
      </c>
      <c r="AA397" s="5">
        <v>1002.31949315</v>
      </c>
      <c r="AB397" s="5">
        <v>1002.31949315</v>
      </c>
      <c r="AC397" s="5">
        <v>1002.31949315</v>
      </c>
      <c r="AD397" s="5">
        <v>1875.68820762</v>
      </c>
      <c r="AE397" s="5">
        <v>2628.0230883700001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539.07690946000002</v>
      </c>
      <c r="U400" s="5">
        <v>539.07690946000002</v>
      </c>
      <c r="V400" s="5">
        <v>539.07690946000002</v>
      </c>
      <c r="W400" s="5">
        <v>539.07690946000002</v>
      </c>
      <c r="X400" s="5">
        <v>539.07690946000002</v>
      </c>
      <c r="Y400" s="5">
        <v>539.07690946000002</v>
      </c>
      <c r="Z400" s="5">
        <v>539.07690946000002</v>
      </c>
      <c r="AA400" s="5">
        <v>539.07690946000002</v>
      </c>
      <c r="AB400" s="5">
        <v>539.07690946000002</v>
      </c>
      <c r="AC400" s="5">
        <v>539.07690946000002</v>
      </c>
      <c r="AD400" s="5">
        <v>539.07690946000002</v>
      </c>
      <c r="AE400" s="5">
        <v>539.07690946000002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139.51752904</v>
      </c>
      <c r="O401" s="5">
        <v>139.51752904</v>
      </c>
      <c r="P401" s="5">
        <v>288.79499585999997</v>
      </c>
      <c r="Q401" s="5">
        <v>614.18248927000002</v>
      </c>
      <c r="R401" s="5">
        <v>614.18248927000002</v>
      </c>
      <c r="S401" s="5">
        <v>614.18248927000002</v>
      </c>
      <c r="T401" s="5">
        <v>614.18248927000002</v>
      </c>
      <c r="U401" s="5">
        <v>614.18248927000002</v>
      </c>
      <c r="V401" s="5">
        <v>614.18248927000002</v>
      </c>
      <c r="W401" s="5">
        <v>614.18248927000002</v>
      </c>
      <c r="X401" s="5">
        <v>614.18248927000002</v>
      </c>
      <c r="Y401" s="5">
        <v>614.18248927000002</v>
      </c>
      <c r="Z401" s="5">
        <v>614.18248927000002</v>
      </c>
      <c r="AA401" s="5">
        <v>614.18248927000002</v>
      </c>
      <c r="AB401" s="5">
        <v>614.18248927000002</v>
      </c>
      <c r="AC401" s="5">
        <v>614.18248927000002</v>
      </c>
      <c r="AD401" s="5">
        <v>614.18248927000002</v>
      </c>
      <c r="AE401" s="5">
        <v>614.18248927000002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254.39999999999998</v>
      </c>
      <c r="R402" s="5">
        <v>254.39999999999998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254.39999999999998</v>
      </c>
      <c r="Y402" s="5">
        <v>254.39999999999998</v>
      </c>
      <c r="Z402" s="5">
        <v>254.39999999999998</v>
      </c>
      <c r="AA402" s="5">
        <v>254.39999999999998</v>
      </c>
      <c r="AB402" s="5">
        <v>254.39999999999998</v>
      </c>
      <c r="AC402" s="5">
        <v>254.39999999999998</v>
      </c>
      <c r="AD402" s="5">
        <v>254.39999999999998</v>
      </c>
      <c r="AE402" s="5">
        <v>254.39999999999998</v>
      </c>
    </row>
    <row r="403" spans="1:31">
      <c r="A403" s="59" t="s">
        <v>141</v>
      </c>
      <c r="B403" s="59" t="s">
        <v>128</v>
      </c>
      <c r="C403" s="59" t="s">
        <v>90</v>
      </c>
      <c r="D403" s="5">
        <v>50.557000000000002</v>
      </c>
      <c r="E403" s="5">
        <v>131.93</v>
      </c>
      <c r="F403" s="5">
        <v>249.50900000000001</v>
      </c>
      <c r="G403" s="5">
        <v>402.49900000000002</v>
      </c>
      <c r="H403" s="5">
        <v>592.0139999999999</v>
      </c>
      <c r="I403" s="5">
        <v>767.31</v>
      </c>
      <c r="J403" s="5">
        <v>1019.701</v>
      </c>
      <c r="K403" s="5">
        <v>1234.6444565900001</v>
      </c>
      <c r="L403" s="5">
        <v>1437.02502918</v>
      </c>
      <c r="M403" s="5">
        <v>1667.1736107700001</v>
      </c>
      <c r="N403" s="5">
        <v>1967.06290517</v>
      </c>
      <c r="O403" s="5">
        <v>2317.0620700999993</v>
      </c>
      <c r="P403" s="5">
        <v>2683.9242191599992</v>
      </c>
      <c r="Q403" s="5">
        <v>3078.1003508299991</v>
      </c>
      <c r="R403" s="5">
        <v>3498.0703958999993</v>
      </c>
      <c r="S403" s="5">
        <v>3902.0178795099996</v>
      </c>
      <c r="T403" s="5">
        <v>4243.0639133199993</v>
      </c>
      <c r="U403" s="5">
        <v>4588.8862578199996</v>
      </c>
      <c r="V403" s="5">
        <v>4917.1305790999995</v>
      </c>
      <c r="W403" s="5">
        <v>5235.4245199799998</v>
      </c>
      <c r="X403" s="5">
        <v>5563.1359228100009</v>
      </c>
      <c r="Y403" s="5">
        <v>5909.4653060000001</v>
      </c>
      <c r="Z403" s="5">
        <v>6263.6991736600003</v>
      </c>
      <c r="AA403" s="5">
        <v>6640.7039552000006</v>
      </c>
      <c r="AB403" s="5">
        <v>7024.8455544500002</v>
      </c>
      <c r="AC403" s="5">
        <v>7433.0442817500007</v>
      </c>
      <c r="AD403" s="5">
        <v>7850.1142635799997</v>
      </c>
      <c r="AE403" s="5">
        <v>7878.822367310001</v>
      </c>
    </row>
    <row r="404" spans="1:31">
      <c r="A404" s="59" t="s">
        <v>141</v>
      </c>
      <c r="B404" s="59" t="s">
        <v>128</v>
      </c>
      <c r="C404" s="59" t="s">
        <v>91</v>
      </c>
      <c r="D404" s="5">
        <v>235.46200000000005</v>
      </c>
      <c r="E404" s="5">
        <v>495.98899999999992</v>
      </c>
      <c r="F404" s="5">
        <v>744.11799999999994</v>
      </c>
      <c r="G404" s="5">
        <v>971.71900000000005</v>
      </c>
      <c r="H404" s="5">
        <v>1167.069</v>
      </c>
      <c r="I404" s="5">
        <v>1241.069</v>
      </c>
      <c r="J404" s="5">
        <v>1369.0929999999998</v>
      </c>
      <c r="K404" s="5">
        <v>1580.354</v>
      </c>
      <c r="L404" s="5">
        <v>1747.2890000000002</v>
      </c>
      <c r="M404" s="5">
        <v>1914.7639999999999</v>
      </c>
      <c r="N404" s="5">
        <v>2152.3429999999998</v>
      </c>
      <c r="O404" s="5">
        <v>2408.1789999999996</v>
      </c>
      <c r="P404" s="5">
        <v>2658.0530000000003</v>
      </c>
      <c r="Q404" s="5">
        <v>2893.2619999999997</v>
      </c>
      <c r="R404" s="5">
        <v>3132.4560000000001</v>
      </c>
      <c r="S404" s="5">
        <v>3307.1959999999999</v>
      </c>
      <c r="T404" s="5">
        <v>3404.0439999999999</v>
      </c>
      <c r="U404" s="5">
        <v>3468.6979999999994</v>
      </c>
      <c r="V404" s="5">
        <v>3508.27</v>
      </c>
      <c r="W404" s="5">
        <v>3507.7710000000002</v>
      </c>
      <c r="X404" s="5">
        <v>3510.5939999999996</v>
      </c>
      <c r="Y404" s="5">
        <v>3501.5170000000003</v>
      </c>
      <c r="Z404" s="5">
        <v>3495.7369999999996</v>
      </c>
      <c r="AA404" s="5">
        <v>3479.1210000000005</v>
      </c>
      <c r="AB404" s="5">
        <v>3466.3290000000011</v>
      </c>
      <c r="AC404" s="5">
        <v>3443.860000000001</v>
      </c>
      <c r="AD404" s="5">
        <v>3424.6760000000008</v>
      </c>
      <c r="AE404" s="5">
        <v>3424.6760000000008</v>
      </c>
    </row>
    <row r="405" spans="1:31">
      <c r="A405" s="59" t="s">
        <v>141</v>
      </c>
      <c r="B405" s="59" t="s">
        <v>128</v>
      </c>
      <c r="C405" s="59" t="s">
        <v>98</v>
      </c>
      <c r="D405" s="5">
        <v>27.710227027961167</v>
      </c>
      <c r="E405" s="5">
        <v>50.310897013230061</v>
      </c>
      <c r="F405" s="5">
        <v>74.672167916392056</v>
      </c>
      <c r="G405" s="5">
        <v>94.022937910285719</v>
      </c>
      <c r="H405" s="5">
        <v>119.15623999512886</v>
      </c>
      <c r="I405" s="5">
        <v>144.20603854408924</v>
      </c>
      <c r="J405" s="5">
        <v>171.13014067922668</v>
      </c>
      <c r="K405" s="5">
        <v>197.3637831839122</v>
      </c>
      <c r="L405" s="5">
        <v>227.21192182945239</v>
      </c>
      <c r="M405" s="5">
        <v>263.74488994034289</v>
      </c>
      <c r="N405" s="5">
        <v>296.21473430141191</v>
      </c>
      <c r="O405" s="5">
        <v>329.01604308404262</v>
      </c>
      <c r="P405" s="5">
        <v>366.41505623677119</v>
      </c>
      <c r="Q405" s="5">
        <v>406.49614175884221</v>
      </c>
      <c r="R405" s="5">
        <v>442.43709016142645</v>
      </c>
      <c r="S405" s="5">
        <v>480.86512955553769</v>
      </c>
      <c r="T405" s="5">
        <v>521.2578231995351</v>
      </c>
      <c r="U405" s="5">
        <v>556.0963966069221</v>
      </c>
      <c r="V405" s="5">
        <v>594.2533664658024</v>
      </c>
      <c r="W405" s="5">
        <v>636.63269598333522</v>
      </c>
      <c r="X405" s="5">
        <v>678.98808318125111</v>
      </c>
      <c r="Y405" s="5">
        <v>723.22242172798656</v>
      </c>
      <c r="Z405" s="5">
        <v>762.91522471196686</v>
      </c>
      <c r="AA405" s="5">
        <v>803.64403493572217</v>
      </c>
      <c r="AB405" s="5">
        <v>844.8037259873347</v>
      </c>
      <c r="AC405" s="5">
        <v>897.56711773930442</v>
      </c>
      <c r="AD405" s="5">
        <v>939.83565324167989</v>
      </c>
      <c r="AE405" s="5">
        <v>997.24639686162709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101.7058499</v>
      </c>
      <c r="U409" s="5">
        <v>101.7058499</v>
      </c>
      <c r="V409" s="5">
        <v>101.7058499</v>
      </c>
      <c r="W409" s="5">
        <v>101.7058499</v>
      </c>
      <c r="X409" s="5">
        <v>101.7058499</v>
      </c>
      <c r="Y409" s="5">
        <v>101.7058499</v>
      </c>
      <c r="Z409" s="5">
        <v>101.7058499</v>
      </c>
      <c r="AA409" s="5">
        <v>101.7058499</v>
      </c>
      <c r="AB409" s="5">
        <v>101.7058499</v>
      </c>
      <c r="AC409" s="5">
        <v>101.7058499</v>
      </c>
      <c r="AD409" s="5">
        <v>101.7058499</v>
      </c>
      <c r="AE409" s="5">
        <v>101.7058499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24.11379346</v>
      </c>
      <c r="T413" s="5">
        <v>344.27410964000001</v>
      </c>
      <c r="U413" s="5">
        <v>344.27410964000001</v>
      </c>
      <c r="V413" s="5">
        <v>344.27410964000001</v>
      </c>
      <c r="W413" s="5">
        <v>344.27410964000001</v>
      </c>
      <c r="X413" s="5">
        <v>344.27410964000001</v>
      </c>
      <c r="Y413" s="5">
        <v>344.27410964000001</v>
      </c>
      <c r="Z413" s="5">
        <v>344.27410964000001</v>
      </c>
      <c r="AA413" s="5">
        <v>344.27410964000001</v>
      </c>
      <c r="AB413" s="5">
        <v>344.27410964000001</v>
      </c>
      <c r="AC413" s="5">
        <v>344.27410964000001</v>
      </c>
      <c r="AD413" s="5">
        <v>869.71930995000002</v>
      </c>
      <c r="AE413" s="5">
        <v>869.71930995000002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9" t="s">
        <v>141</v>
      </c>
      <c r="B415" s="59" t="s">
        <v>129</v>
      </c>
      <c r="C415" s="59" t="s">
        <v>90</v>
      </c>
      <c r="D415" s="5">
        <v>59.911000000000001</v>
      </c>
      <c r="E415" s="5">
        <v>98.22</v>
      </c>
      <c r="F415" s="5">
        <v>141.54000000000002</v>
      </c>
      <c r="G415" s="5">
        <v>185.56700000000001</v>
      </c>
      <c r="H415" s="5">
        <v>233.32900000000001</v>
      </c>
      <c r="I415" s="5">
        <v>285.42699999999996</v>
      </c>
      <c r="J415" s="5">
        <v>367.81199999999995</v>
      </c>
      <c r="K415" s="5">
        <v>452.97432892</v>
      </c>
      <c r="L415" s="5">
        <v>547.7675836599999</v>
      </c>
      <c r="M415" s="5">
        <v>662.68215979999991</v>
      </c>
      <c r="N415" s="5">
        <v>793.40336463999984</v>
      </c>
      <c r="O415" s="5">
        <v>932.90598900999998</v>
      </c>
      <c r="P415" s="5">
        <v>1074.45909076</v>
      </c>
      <c r="Q415" s="5">
        <v>1220.9122802100001</v>
      </c>
      <c r="R415" s="5">
        <v>1362.67303713</v>
      </c>
      <c r="S415" s="5">
        <v>1507.1898997799999</v>
      </c>
      <c r="T415" s="5">
        <v>1620.31444298</v>
      </c>
      <c r="U415" s="5">
        <v>1732.2135201399999</v>
      </c>
      <c r="V415" s="5">
        <v>1836.69524267</v>
      </c>
      <c r="W415" s="5">
        <v>1948.84704786</v>
      </c>
      <c r="X415" s="5">
        <v>2064.3628776599999</v>
      </c>
      <c r="Y415" s="5">
        <v>2186.9973560600001</v>
      </c>
      <c r="Z415" s="5">
        <v>2311.33322318</v>
      </c>
      <c r="AA415" s="5">
        <v>2443.3367952900003</v>
      </c>
      <c r="AB415" s="5">
        <v>2577.0948546900008</v>
      </c>
      <c r="AC415" s="5">
        <v>2718.21610401</v>
      </c>
      <c r="AD415" s="5">
        <v>2862.6771629700002</v>
      </c>
      <c r="AE415" s="5">
        <v>2871.1203167600002</v>
      </c>
    </row>
    <row r="416" spans="1:31">
      <c r="A416" s="59" t="s">
        <v>141</v>
      </c>
      <c r="B416" s="59" t="s">
        <v>129</v>
      </c>
      <c r="C416" s="59" t="s">
        <v>91</v>
      </c>
      <c r="D416" s="5">
        <v>127.20000000000002</v>
      </c>
      <c r="E416" s="5">
        <v>190.76300000000001</v>
      </c>
      <c r="F416" s="5">
        <v>250.37300000000002</v>
      </c>
      <c r="G416" s="5">
        <v>300.33100000000002</v>
      </c>
      <c r="H416" s="5">
        <v>345.05599999999993</v>
      </c>
      <c r="I416" s="5">
        <v>388.23799999999994</v>
      </c>
      <c r="J416" s="5">
        <v>465.14</v>
      </c>
      <c r="K416" s="5">
        <v>551.85200000000009</v>
      </c>
      <c r="L416" s="5">
        <v>642.01899999999989</v>
      </c>
      <c r="M416" s="5">
        <v>743.78100000000006</v>
      </c>
      <c r="N416" s="5">
        <v>855.78399999999999</v>
      </c>
      <c r="O416" s="5">
        <v>961.63900000000001</v>
      </c>
      <c r="P416" s="5">
        <v>1060.3659999999998</v>
      </c>
      <c r="Q416" s="5">
        <v>1147.3629999999996</v>
      </c>
      <c r="R416" s="5">
        <v>1221.508</v>
      </c>
      <c r="S416" s="5">
        <v>1281.973</v>
      </c>
      <c r="T416" s="5">
        <v>1306.452</v>
      </c>
      <c r="U416" s="5">
        <v>1316.9669999999999</v>
      </c>
      <c r="V416" s="5">
        <v>1319.107</v>
      </c>
      <c r="W416" s="5">
        <v>1317.9379999999996</v>
      </c>
      <c r="X416" s="5">
        <v>1318.329</v>
      </c>
      <c r="Y416" s="5">
        <v>1315.1109999999996</v>
      </c>
      <c r="Z416" s="5">
        <v>1313.0269999999998</v>
      </c>
      <c r="AA416" s="5">
        <v>1307.1689999999996</v>
      </c>
      <c r="AB416" s="5">
        <v>1302.617</v>
      </c>
      <c r="AC416" s="5">
        <v>1294.1580000000001</v>
      </c>
      <c r="AD416" s="5">
        <v>1287.2659999999994</v>
      </c>
      <c r="AE416" s="5">
        <v>1287.2659999999994</v>
      </c>
    </row>
    <row r="417" spans="1:31">
      <c r="A417" s="59" t="s">
        <v>141</v>
      </c>
      <c r="B417" s="59" t="s">
        <v>129</v>
      </c>
      <c r="C417" s="59" t="s">
        <v>98</v>
      </c>
      <c r="D417" s="5">
        <v>9.0884071417790153</v>
      </c>
      <c r="E417" s="5">
        <v>18.401817102244699</v>
      </c>
      <c r="F417" s="5">
        <v>27.530616287234153</v>
      </c>
      <c r="G417" s="5">
        <v>36.490968306868318</v>
      </c>
      <c r="H417" s="5">
        <v>46.786214920674219</v>
      </c>
      <c r="I417" s="5">
        <v>56.71136617264758</v>
      </c>
      <c r="J417" s="5">
        <v>67.145007589493389</v>
      </c>
      <c r="K417" s="5">
        <v>76.407589234024414</v>
      </c>
      <c r="L417" s="5">
        <v>86.962641497160092</v>
      </c>
      <c r="M417" s="5">
        <v>98.737975535797261</v>
      </c>
      <c r="N417" s="5">
        <v>110.41675212847753</v>
      </c>
      <c r="O417" s="5">
        <v>122.25026679076717</v>
      </c>
      <c r="P417" s="5">
        <v>135.74295157509769</v>
      </c>
      <c r="Q417" s="5">
        <v>149.54302214293614</v>
      </c>
      <c r="R417" s="5">
        <v>163.66680086005954</v>
      </c>
      <c r="S417" s="5">
        <v>178.01902053230987</v>
      </c>
      <c r="T417" s="5">
        <v>192.15050080968268</v>
      </c>
      <c r="U417" s="5">
        <v>208.33424393484026</v>
      </c>
      <c r="V417" s="5">
        <v>221.8744998595833</v>
      </c>
      <c r="W417" s="5">
        <v>239.29706109125527</v>
      </c>
      <c r="X417" s="5">
        <v>255.26108702265464</v>
      </c>
      <c r="Y417" s="5">
        <v>269.78255656703459</v>
      </c>
      <c r="Z417" s="5">
        <v>286.67115552557186</v>
      </c>
      <c r="AA417" s="5">
        <v>299.75810413018678</v>
      </c>
      <c r="AB417" s="5">
        <v>319.09097962425773</v>
      </c>
      <c r="AC417" s="5">
        <v>337.55100873845242</v>
      </c>
      <c r="AD417" s="5">
        <v>358.24609068505532</v>
      </c>
      <c r="AE417" s="5">
        <v>375.53949574350855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29.814686179999999</v>
      </c>
      <c r="L424" s="5">
        <v>29.814686179999999</v>
      </c>
      <c r="M424" s="5">
        <v>29.814686179999999</v>
      </c>
      <c r="N424" s="5">
        <v>29.814686179999999</v>
      </c>
      <c r="O424" s="5">
        <v>143.30627099</v>
      </c>
      <c r="P424" s="5">
        <v>143.30627099</v>
      </c>
      <c r="Q424" s="5">
        <v>500.35965557000003</v>
      </c>
      <c r="R424" s="5">
        <v>500.35965557000003</v>
      </c>
      <c r="S424" s="5">
        <v>500.35965557000003</v>
      </c>
      <c r="T424" s="5">
        <v>500.35965557000003</v>
      </c>
      <c r="U424" s="5">
        <v>500.35965557000003</v>
      </c>
      <c r="V424" s="5">
        <v>500.35965557000003</v>
      </c>
      <c r="W424" s="5">
        <v>500.35965557000003</v>
      </c>
      <c r="X424" s="5">
        <v>500.35965557000003</v>
      </c>
      <c r="Y424" s="5">
        <v>500.35965557000003</v>
      </c>
      <c r="Z424" s="5">
        <v>500.35965557000003</v>
      </c>
      <c r="AA424" s="5">
        <v>500.35965557000003</v>
      </c>
      <c r="AB424" s="5">
        <v>500.35965557000003</v>
      </c>
      <c r="AC424" s="5">
        <v>500.35965557000003</v>
      </c>
      <c r="AD424" s="5">
        <v>500.35965557000003</v>
      </c>
      <c r="AE424" s="5">
        <v>500.35965557000003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5.907</v>
      </c>
      <c r="E427" s="5">
        <v>12.488</v>
      </c>
      <c r="F427" s="5">
        <v>21.503</v>
      </c>
      <c r="G427" s="5">
        <v>32.477999999999994</v>
      </c>
      <c r="H427" s="5">
        <v>45.638000000000005</v>
      </c>
      <c r="I427" s="5">
        <v>61.108999999999995</v>
      </c>
      <c r="J427" s="5">
        <v>84.734999999999999</v>
      </c>
      <c r="K427" s="5">
        <v>105.58348554</v>
      </c>
      <c r="L427" s="5">
        <v>127.83084998000001</v>
      </c>
      <c r="M427" s="5">
        <v>155.35426500000003</v>
      </c>
      <c r="N427" s="5">
        <v>187.06205269000003</v>
      </c>
      <c r="O427" s="5">
        <v>222.53264670000004</v>
      </c>
      <c r="P427" s="5">
        <v>259.43112260999999</v>
      </c>
      <c r="Q427" s="5">
        <v>298.38934677000003</v>
      </c>
      <c r="R427" s="5">
        <v>337.01709092000004</v>
      </c>
      <c r="S427" s="5">
        <v>376.63055521000001</v>
      </c>
      <c r="T427" s="5">
        <v>408.70020768000001</v>
      </c>
      <c r="U427" s="5">
        <v>440.75300571000008</v>
      </c>
      <c r="V427" s="5">
        <v>470.83710607000006</v>
      </c>
      <c r="W427" s="5">
        <v>502.89767236999995</v>
      </c>
      <c r="X427" s="5">
        <v>535.66309856999999</v>
      </c>
      <c r="Y427" s="5">
        <v>570.35317711000005</v>
      </c>
      <c r="Z427" s="5">
        <v>605.4589332999999</v>
      </c>
      <c r="AA427" s="5">
        <v>642.63068506999991</v>
      </c>
      <c r="AB427" s="5">
        <v>680.10499238999989</v>
      </c>
      <c r="AC427" s="5">
        <v>719.56188897999994</v>
      </c>
      <c r="AD427" s="5">
        <v>759.53326587999993</v>
      </c>
      <c r="AE427" s="5">
        <v>761.03382925999995</v>
      </c>
    </row>
    <row r="428" spans="1:31">
      <c r="A428" s="59" t="s">
        <v>141</v>
      </c>
      <c r="B428" s="59" t="s">
        <v>130</v>
      </c>
      <c r="C428" s="59" t="s">
        <v>91</v>
      </c>
      <c r="D428" s="5">
        <v>29.334000000000003</v>
      </c>
      <c r="E428" s="5">
        <v>47.628999999999998</v>
      </c>
      <c r="F428" s="5">
        <v>64.516999999999996</v>
      </c>
      <c r="G428" s="5">
        <v>78.224999999999994</v>
      </c>
      <c r="H428" s="5">
        <v>89.277000000000001</v>
      </c>
      <c r="I428" s="5">
        <v>98.78</v>
      </c>
      <c r="J428" s="5">
        <v>115.011</v>
      </c>
      <c r="K428" s="5">
        <v>137.07399999999996</v>
      </c>
      <c r="L428" s="5">
        <v>158.42599999999999</v>
      </c>
      <c r="M428" s="5">
        <v>183.04</v>
      </c>
      <c r="N428" s="5">
        <v>210.37800000000004</v>
      </c>
      <c r="O428" s="5">
        <v>237.84599999999998</v>
      </c>
      <c r="P428" s="5">
        <v>264.24900000000002</v>
      </c>
      <c r="Q428" s="5">
        <v>288.36999999999995</v>
      </c>
      <c r="R428" s="5">
        <v>309.79800000000006</v>
      </c>
      <c r="S428" s="5">
        <v>327.80200000000002</v>
      </c>
      <c r="T428" s="5">
        <v>336.72599999999994</v>
      </c>
      <c r="U428" s="5">
        <v>342.09499999999997</v>
      </c>
      <c r="V428" s="5">
        <v>344.98699999999991</v>
      </c>
      <c r="W428" s="5">
        <v>346.62400000000002</v>
      </c>
      <c r="X428" s="5">
        <v>348.41</v>
      </c>
      <c r="Y428" s="5">
        <v>348.92100000000011</v>
      </c>
      <c r="Z428" s="5">
        <v>349.51499999999999</v>
      </c>
      <c r="AA428" s="5">
        <v>348.74300000000005</v>
      </c>
      <c r="AB428" s="5">
        <v>348.15499999999997</v>
      </c>
      <c r="AC428" s="5">
        <v>346.20100000000002</v>
      </c>
      <c r="AD428" s="5">
        <v>344.48400000000004</v>
      </c>
      <c r="AE428" s="5">
        <v>344.48400000000004</v>
      </c>
    </row>
    <row r="429" spans="1:31">
      <c r="A429" s="59" t="s">
        <v>141</v>
      </c>
      <c r="B429" s="59" t="s">
        <v>130</v>
      </c>
      <c r="C429" s="59" t="s">
        <v>98</v>
      </c>
      <c r="D429" s="5">
        <v>1.645734202430198</v>
      </c>
      <c r="E429" s="5">
        <v>3.1558564844187238</v>
      </c>
      <c r="F429" s="5">
        <v>4.7877111613032497</v>
      </c>
      <c r="G429" s="5">
        <v>6.4394387024590003</v>
      </c>
      <c r="H429" s="5">
        <v>7.8728972047375194</v>
      </c>
      <c r="I429" s="5">
        <v>9.0451802569133406</v>
      </c>
      <c r="J429" s="5">
        <v>10.295742204328313</v>
      </c>
      <c r="K429" s="5">
        <v>11.491941571326414</v>
      </c>
      <c r="L429" s="5">
        <v>12.539922437358953</v>
      </c>
      <c r="M429" s="5">
        <v>14.141435108167805</v>
      </c>
      <c r="N429" s="5">
        <v>15.215116110825605</v>
      </c>
      <c r="O429" s="5">
        <v>16.261093897271728</v>
      </c>
      <c r="P429" s="5">
        <v>17.222010223587226</v>
      </c>
      <c r="Q429" s="5">
        <v>18.446668227317446</v>
      </c>
      <c r="R429" s="5">
        <v>19.82015443044876</v>
      </c>
      <c r="S429" s="5">
        <v>21.002318090822115</v>
      </c>
      <c r="T429" s="5">
        <v>22.15212973682079</v>
      </c>
      <c r="U429" s="5">
        <v>23.382734499022952</v>
      </c>
      <c r="V429" s="5">
        <v>24.455236653170388</v>
      </c>
      <c r="W429" s="5">
        <v>25.57365580992311</v>
      </c>
      <c r="X429" s="5">
        <v>26.660254923104347</v>
      </c>
      <c r="Y429" s="5">
        <v>27.821518981185882</v>
      </c>
      <c r="Z429" s="5">
        <v>29.189966999491567</v>
      </c>
      <c r="AA429" s="5">
        <v>30.855175013101196</v>
      </c>
      <c r="AB429" s="5">
        <v>32.904570552590549</v>
      </c>
      <c r="AC429" s="5">
        <v>35.151928397831682</v>
      </c>
      <c r="AD429" s="5">
        <v>37.161296475828991</v>
      </c>
      <c r="AE429" s="5">
        <v>39.599087031677307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1134</v>
      </c>
      <c r="Q431" s="5">
        <v>1543</v>
      </c>
      <c r="R431" s="5">
        <v>1952</v>
      </c>
      <c r="S431" s="5">
        <v>1952</v>
      </c>
      <c r="T431" s="5">
        <v>1952</v>
      </c>
      <c r="U431" s="5">
        <v>1952</v>
      </c>
      <c r="V431" s="5">
        <v>1952</v>
      </c>
      <c r="W431" s="5">
        <v>1952</v>
      </c>
      <c r="X431" s="5">
        <v>1952</v>
      </c>
      <c r="Y431" s="5">
        <v>1952</v>
      </c>
      <c r="Z431" s="5">
        <v>2361</v>
      </c>
      <c r="AA431" s="5">
        <v>2770</v>
      </c>
      <c r="AB431" s="5">
        <v>2770</v>
      </c>
      <c r="AC431" s="5">
        <v>2770</v>
      </c>
      <c r="AD431" s="5">
        <v>2770</v>
      </c>
      <c r="AE431" s="5">
        <v>2770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140.20922630000001</v>
      </c>
      <c r="H433" s="5">
        <v>140.20922630000001</v>
      </c>
      <c r="I433" s="5">
        <v>140.20922630000001</v>
      </c>
      <c r="J433" s="5">
        <v>140.20922630000001</v>
      </c>
      <c r="K433" s="5">
        <v>140.20922630000001</v>
      </c>
      <c r="L433" s="5">
        <v>140.20922630000001</v>
      </c>
      <c r="M433" s="5">
        <v>642.72797634999995</v>
      </c>
      <c r="N433" s="5">
        <v>730.09425490000001</v>
      </c>
      <c r="O433" s="5">
        <v>730.09425490000001</v>
      </c>
      <c r="P433" s="5">
        <v>730.09425490000001</v>
      </c>
      <c r="Q433" s="5">
        <v>730.09425490000001</v>
      </c>
      <c r="R433" s="5">
        <v>730.09425490000001</v>
      </c>
      <c r="S433" s="5">
        <v>730.09425490000001</v>
      </c>
      <c r="T433" s="5">
        <v>730.09425490000001</v>
      </c>
      <c r="U433" s="5">
        <v>730.09425490000001</v>
      </c>
      <c r="V433" s="5">
        <v>730.09425490000001</v>
      </c>
      <c r="W433" s="5">
        <v>730.09425490000001</v>
      </c>
      <c r="X433" s="5">
        <v>2479.4062340999999</v>
      </c>
      <c r="Y433" s="5">
        <v>2479.4062340999999</v>
      </c>
      <c r="Z433" s="5">
        <v>2479.4062340999999</v>
      </c>
      <c r="AA433" s="5">
        <v>2479.4062340999999</v>
      </c>
      <c r="AB433" s="5">
        <v>2479.4062340999999</v>
      </c>
      <c r="AC433" s="5">
        <v>2479.4062340999999</v>
      </c>
      <c r="AD433" s="5">
        <v>2479.4062340999999</v>
      </c>
      <c r="AE433" s="5">
        <v>2479.4062340999999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391.95797571999998</v>
      </c>
      <c r="J437" s="5">
        <v>391.95797571999998</v>
      </c>
      <c r="K437" s="5">
        <v>391.95797571999998</v>
      </c>
      <c r="L437" s="5">
        <v>391.95797571999998</v>
      </c>
      <c r="M437" s="5">
        <v>391.95797571999998</v>
      </c>
      <c r="N437" s="5">
        <v>391.95797571999998</v>
      </c>
      <c r="O437" s="5">
        <v>391.95797571999998</v>
      </c>
      <c r="P437" s="5">
        <v>391.95797571999998</v>
      </c>
      <c r="Q437" s="5">
        <v>391.95797571999998</v>
      </c>
      <c r="R437" s="5">
        <v>391.95797571999998</v>
      </c>
      <c r="S437" s="5">
        <v>391.95797571999998</v>
      </c>
      <c r="T437" s="5">
        <v>391.95797571999998</v>
      </c>
      <c r="U437" s="5">
        <v>391.95797571999998</v>
      </c>
      <c r="V437" s="5">
        <v>391.95797571999998</v>
      </c>
      <c r="W437" s="5">
        <v>391.95797571999998</v>
      </c>
      <c r="X437" s="5">
        <v>391.95797571999998</v>
      </c>
      <c r="Y437" s="5">
        <v>391.95797571999998</v>
      </c>
      <c r="Z437" s="5">
        <v>391.95797571999998</v>
      </c>
      <c r="AA437" s="5">
        <v>391.95797571999998</v>
      </c>
      <c r="AB437" s="5">
        <v>391.95797571999998</v>
      </c>
      <c r="AC437" s="5">
        <v>391.95797571999998</v>
      </c>
      <c r="AD437" s="5">
        <v>391.95797571999998</v>
      </c>
      <c r="AE437" s="5">
        <v>524.08349153999995</v>
      </c>
    </row>
    <row r="438" spans="1:31">
      <c r="A438" s="59" t="s">
        <v>39</v>
      </c>
      <c r="B438" s="59" t="s">
        <v>126</v>
      </c>
      <c r="C438" s="59" t="s">
        <v>106</v>
      </c>
      <c r="D438" s="5">
        <v>0</v>
      </c>
      <c r="E438" s="5">
        <v>0</v>
      </c>
      <c r="F438" s="5">
        <v>600</v>
      </c>
      <c r="G438" s="5">
        <v>1306.42799571</v>
      </c>
      <c r="H438" s="5">
        <v>1860.9709137</v>
      </c>
      <c r="I438" s="5">
        <v>3020.2268387199997</v>
      </c>
      <c r="J438" s="5">
        <v>3020.2268387199997</v>
      </c>
      <c r="K438" s="5">
        <v>3020.2268387199997</v>
      </c>
      <c r="L438" s="5">
        <v>3020.2268387199997</v>
      </c>
      <c r="M438" s="5">
        <v>3020.2268387199997</v>
      </c>
      <c r="N438" s="5">
        <v>3231.2955154400001</v>
      </c>
      <c r="O438" s="5">
        <v>3231.2955154400001</v>
      </c>
      <c r="P438" s="5">
        <v>3231.2955154400001</v>
      </c>
      <c r="Q438" s="5">
        <v>3250.5292744900003</v>
      </c>
      <c r="R438" s="5">
        <v>3250.5292744900003</v>
      </c>
      <c r="S438" s="5">
        <v>3250.5292744900003</v>
      </c>
      <c r="T438" s="5">
        <v>3250.5292744900003</v>
      </c>
      <c r="U438" s="5">
        <v>3250.5292744900003</v>
      </c>
      <c r="V438" s="5">
        <v>3250.5292744900003</v>
      </c>
      <c r="W438" s="5">
        <v>3250.5292744900003</v>
      </c>
      <c r="X438" s="5">
        <v>3250.5292744900003</v>
      </c>
      <c r="Y438" s="5">
        <v>3250.5292744900003</v>
      </c>
      <c r="Z438" s="5">
        <v>3250.5292744900003</v>
      </c>
      <c r="AA438" s="5">
        <v>3250.5292744900003</v>
      </c>
      <c r="AB438" s="5">
        <v>3250.5292744900003</v>
      </c>
      <c r="AC438" s="5">
        <v>3250.5292744900003</v>
      </c>
      <c r="AD438" s="5">
        <v>3250.5292744900003</v>
      </c>
      <c r="AE438" s="5">
        <v>3250.5292744900003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9" t="s">
        <v>39</v>
      </c>
      <c r="B440" s="59" t="s">
        <v>126</v>
      </c>
      <c r="C440" s="59" t="s">
        <v>90</v>
      </c>
      <c r="D440" s="5">
        <v>86.581000000000003</v>
      </c>
      <c r="E440" s="5">
        <v>183.27699999999999</v>
      </c>
      <c r="F440" s="5">
        <v>310.85300000000001</v>
      </c>
      <c r="G440" s="5">
        <v>466.69400000000007</v>
      </c>
      <c r="H440" s="5">
        <v>653.32499999000004</v>
      </c>
      <c r="I440" s="5">
        <v>873.64800001000003</v>
      </c>
      <c r="J440" s="5">
        <v>1213.0029999999999</v>
      </c>
      <c r="K440" s="5">
        <v>1516.9194459299997</v>
      </c>
      <c r="L440" s="5">
        <v>1856.58857704</v>
      </c>
      <c r="M440" s="5">
        <v>2257.65402313</v>
      </c>
      <c r="N440" s="5">
        <v>2748.2190898200001</v>
      </c>
      <c r="O440" s="5">
        <v>3282.5411549399996</v>
      </c>
      <c r="P440" s="5">
        <v>3827.3684765800008</v>
      </c>
      <c r="Q440" s="5">
        <v>4399.7290530500004</v>
      </c>
      <c r="R440" s="5">
        <v>4956.1113137600005</v>
      </c>
      <c r="S440" s="5">
        <v>5516.8108461200027</v>
      </c>
      <c r="T440" s="5">
        <v>5963.4376751500031</v>
      </c>
      <c r="U440" s="5">
        <v>6399.0813179900024</v>
      </c>
      <c r="V440" s="5">
        <v>6799.6137216000016</v>
      </c>
      <c r="W440" s="5">
        <v>7225.4645357400032</v>
      </c>
      <c r="X440" s="5">
        <v>7659.8099897600032</v>
      </c>
      <c r="Y440" s="5">
        <v>8120.2669619000026</v>
      </c>
      <c r="Z440" s="5">
        <v>8587.5540177000039</v>
      </c>
      <c r="AA440" s="5">
        <v>9084.8406502700018</v>
      </c>
      <c r="AB440" s="5">
        <v>9587.4307687700039</v>
      </c>
      <c r="AC440" s="5">
        <v>10119.484615360003</v>
      </c>
      <c r="AD440" s="5">
        <v>10659.034260700002</v>
      </c>
      <c r="AE440" s="5">
        <v>10687.029870079999</v>
      </c>
    </row>
    <row r="441" spans="1:31">
      <c r="A441" s="59" t="s">
        <v>39</v>
      </c>
      <c r="B441" s="59" t="s">
        <v>126</v>
      </c>
      <c r="C441" s="59" t="s">
        <v>91</v>
      </c>
      <c r="D441" s="5">
        <v>382.40600000000006</v>
      </c>
      <c r="E441" s="5">
        <v>634.851</v>
      </c>
      <c r="F441" s="5">
        <v>854.83699999999999</v>
      </c>
      <c r="G441" s="5">
        <v>1040.981</v>
      </c>
      <c r="H441" s="5">
        <v>1194.835</v>
      </c>
      <c r="I441" s="5">
        <v>1328.3550000000002</v>
      </c>
      <c r="J441" s="5">
        <v>1555.3700000000001</v>
      </c>
      <c r="K441" s="5">
        <v>1872.674</v>
      </c>
      <c r="L441" s="5">
        <v>2203.5089999999996</v>
      </c>
      <c r="M441" s="5">
        <v>2558.8819999999992</v>
      </c>
      <c r="N441" s="5">
        <v>2991.9249999999997</v>
      </c>
      <c r="O441" s="5">
        <v>3413.1260000000002</v>
      </c>
      <c r="P441" s="5">
        <v>3805.1639999999993</v>
      </c>
      <c r="Q441" s="5">
        <v>4162.1990000000005</v>
      </c>
      <c r="R441" s="5">
        <v>4469.0430000000024</v>
      </c>
      <c r="S441" s="5">
        <v>4717.5640000000012</v>
      </c>
      <c r="T441" s="5">
        <v>4833.8690000000015</v>
      </c>
      <c r="U441" s="5">
        <v>4891.4120000000003</v>
      </c>
      <c r="V441" s="5">
        <v>4908.1530000000012</v>
      </c>
      <c r="W441" s="5">
        <v>4908.527000000001</v>
      </c>
      <c r="X441" s="5">
        <v>4910.9710000000014</v>
      </c>
      <c r="Y441" s="5">
        <v>4898.5199999999995</v>
      </c>
      <c r="Z441" s="5">
        <v>4888.6310000000003</v>
      </c>
      <c r="AA441" s="5">
        <v>4863.7990000000018</v>
      </c>
      <c r="AB441" s="5">
        <v>4842.0880000000025</v>
      </c>
      <c r="AC441" s="5">
        <v>4805.3119999999999</v>
      </c>
      <c r="AD441" s="5">
        <v>4771.5679999999993</v>
      </c>
      <c r="AE441" s="5">
        <v>4771.5679999999993</v>
      </c>
    </row>
    <row r="442" spans="1:31">
      <c r="A442" s="59" t="s">
        <v>39</v>
      </c>
      <c r="B442" s="59" t="s">
        <v>126</v>
      </c>
      <c r="C442" s="59" t="s">
        <v>98</v>
      </c>
      <c r="D442" s="5">
        <v>27.631719511418055</v>
      </c>
      <c r="E442" s="5">
        <v>60.945931850400939</v>
      </c>
      <c r="F442" s="5">
        <v>92.756677094484871</v>
      </c>
      <c r="G442" s="5">
        <v>268.41630721057987</v>
      </c>
      <c r="H442" s="5">
        <v>484.26799566794801</v>
      </c>
      <c r="I442" s="5">
        <v>599.53973965987211</v>
      </c>
      <c r="J442" s="5">
        <v>727.49449332992685</v>
      </c>
      <c r="K442" s="5">
        <v>785.95867240122789</v>
      </c>
      <c r="L442" s="5">
        <v>850.07960636192979</v>
      </c>
      <c r="M442" s="5">
        <v>927.01920272312418</v>
      </c>
      <c r="N442" s="5">
        <v>1000.8202317906466</v>
      </c>
      <c r="O442" s="5">
        <v>1078.584603320325</v>
      </c>
      <c r="P442" s="5">
        <v>1154.7420456254813</v>
      </c>
      <c r="Q442" s="5">
        <v>1236.5536031438596</v>
      </c>
      <c r="R442" s="5">
        <v>1305.3795577482103</v>
      </c>
      <c r="S442" s="5">
        <v>1405.0290012715923</v>
      </c>
      <c r="T442" s="5">
        <v>1479.7015500986552</v>
      </c>
      <c r="U442" s="5">
        <v>1587.1445899369612</v>
      </c>
      <c r="V442" s="5">
        <v>1611.2885279571749</v>
      </c>
      <c r="W442" s="5">
        <v>1612.9118359542113</v>
      </c>
      <c r="X442" s="5">
        <v>1626.3615913041226</v>
      </c>
      <c r="Y442" s="5">
        <v>1668.4370216261286</v>
      </c>
      <c r="Z442" s="5">
        <v>1675.7015423348998</v>
      </c>
      <c r="AA442" s="5">
        <v>1717.7297477096549</v>
      </c>
      <c r="AB442" s="5">
        <v>1752.2903038131974</v>
      </c>
      <c r="AC442" s="5">
        <v>1775.6551607951099</v>
      </c>
      <c r="AD442" s="5">
        <v>1790.1416552223225</v>
      </c>
      <c r="AE442" s="5">
        <v>1819.3855377951747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409</v>
      </c>
      <c r="Q444" s="5">
        <v>818</v>
      </c>
      <c r="R444" s="5">
        <v>1227</v>
      </c>
      <c r="S444" s="5">
        <v>1227</v>
      </c>
      <c r="T444" s="5">
        <v>2045</v>
      </c>
      <c r="U444" s="5">
        <v>2045</v>
      </c>
      <c r="V444" s="5">
        <v>2454</v>
      </c>
      <c r="W444" s="5">
        <v>3272</v>
      </c>
      <c r="X444" s="5">
        <v>3272</v>
      </c>
      <c r="Y444" s="5">
        <v>3272</v>
      </c>
      <c r="Z444" s="5">
        <v>3272</v>
      </c>
      <c r="AA444" s="5">
        <v>3272</v>
      </c>
      <c r="AB444" s="5">
        <v>3272</v>
      </c>
      <c r="AC444" s="5">
        <v>3272</v>
      </c>
      <c r="AD444" s="5">
        <v>3272</v>
      </c>
      <c r="AE444" s="5">
        <v>3272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1636</v>
      </c>
      <c r="AB445" s="5">
        <v>2045</v>
      </c>
      <c r="AC445" s="5">
        <v>4499</v>
      </c>
      <c r="AD445" s="5">
        <v>5317</v>
      </c>
      <c r="AE445" s="5">
        <v>5317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21.578304930000002</v>
      </c>
      <c r="I446" s="5">
        <v>22.869941010000002</v>
      </c>
      <c r="J446" s="5">
        <v>188.56044907</v>
      </c>
      <c r="K446" s="5">
        <v>195.66834055999999</v>
      </c>
      <c r="L446" s="5">
        <v>208.25548309999999</v>
      </c>
      <c r="M446" s="5">
        <v>208.25548309999999</v>
      </c>
      <c r="N446" s="5">
        <v>208.25548309999999</v>
      </c>
      <c r="O446" s="5">
        <v>1038.17023696</v>
      </c>
      <c r="P446" s="5">
        <v>1038.17023696</v>
      </c>
      <c r="Q446" s="5">
        <v>1038.17023696</v>
      </c>
      <c r="R446" s="5">
        <v>1038.17023696</v>
      </c>
      <c r="S446" s="5">
        <v>1038.17023696</v>
      </c>
      <c r="T446" s="5">
        <v>1038.17023696</v>
      </c>
      <c r="U446" s="5">
        <v>1038.17023696</v>
      </c>
      <c r="V446" s="5">
        <v>1038.17023696</v>
      </c>
      <c r="W446" s="5">
        <v>1038.3638462500001</v>
      </c>
      <c r="X446" s="5">
        <v>1038.3638462500001</v>
      </c>
      <c r="Y446" s="5">
        <v>1038.3638462500001</v>
      </c>
      <c r="Z446" s="5">
        <v>1038.3638462500001</v>
      </c>
      <c r="AA446" s="5">
        <v>1038.3638462500001</v>
      </c>
      <c r="AB446" s="5">
        <v>1038.3638462500001</v>
      </c>
      <c r="AC446" s="5">
        <v>1038.3638462500001</v>
      </c>
      <c r="AD446" s="5">
        <v>1038.3638462500001</v>
      </c>
      <c r="AE446" s="5">
        <v>1038.3638462500001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45.442023280000001</v>
      </c>
      <c r="J449" s="5">
        <v>45.442023280000001</v>
      </c>
      <c r="K449" s="5">
        <v>819.16391909000004</v>
      </c>
      <c r="L449" s="5">
        <v>819.16391909000004</v>
      </c>
      <c r="M449" s="5">
        <v>819.16391909000004</v>
      </c>
      <c r="N449" s="5">
        <v>819.16391909000004</v>
      </c>
      <c r="O449" s="5">
        <v>1837.8758488200001</v>
      </c>
      <c r="P449" s="5">
        <v>1837.8758488200001</v>
      </c>
      <c r="Q449" s="5">
        <v>1837.8758488200001</v>
      </c>
      <c r="R449" s="5">
        <v>1837.8758488200001</v>
      </c>
      <c r="S449" s="5">
        <v>1837.8758488200001</v>
      </c>
      <c r="T449" s="5">
        <v>1837.8758488200001</v>
      </c>
      <c r="U449" s="5">
        <v>1837.8758488200001</v>
      </c>
      <c r="V449" s="5">
        <v>1837.8758488200001</v>
      </c>
      <c r="W449" s="5">
        <v>1837.8758488200001</v>
      </c>
      <c r="X449" s="5">
        <v>1837.8758488200001</v>
      </c>
      <c r="Y449" s="5">
        <v>1837.8758488200001</v>
      </c>
      <c r="Z449" s="5">
        <v>1837.8758488200001</v>
      </c>
      <c r="AA449" s="5">
        <v>1837.8758488200001</v>
      </c>
      <c r="AB449" s="5">
        <v>1837.8758488200001</v>
      </c>
      <c r="AC449" s="5">
        <v>1837.8758488200001</v>
      </c>
      <c r="AD449" s="5">
        <v>1837.8758488200001</v>
      </c>
      <c r="AE449" s="5">
        <v>1837.8758488200001</v>
      </c>
    </row>
    <row r="450" spans="1:31">
      <c r="A450" s="59" t="s">
        <v>39</v>
      </c>
      <c r="B450" s="59" t="s">
        <v>127</v>
      </c>
      <c r="C450" s="59" t="s">
        <v>106</v>
      </c>
      <c r="D450" s="5">
        <v>0</v>
      </c>
      <c r="E450" s="5">
        <v>0</v>
      </c>
      <c r="F450" s="5">
        <v>250</v>
      </c>
      <c r="G450" s="5">
        <v>1080.7384453099999</v>
      </c>
      <c r="H450" s="5">
        <v>1947.27958468</v>
      </c>
      <c r="I450" s="5">
        <v>2418.9041468400001</v>
      </c>
      <c r="J450" s="5">
        <v>2418.9041468400001</v>
      </c>
      <c r="K450" s="5">
        <v>2418.9041468400001</v>
      </c>
      <c r="L450" s="5">
        <v>2418.9041468400001</v>
      </c>
      <c r="M450" s="5">
        <v>2418.9041468400001</v>
      </c>
      <c r="N450" s="5">
        <v>2602.5280284999999</v>
      </c>
      <c r="O450" s="5">
        <v>2909.2047727700001</v>
      </c>
      <c r="P450" s="5">
        <v>2909.2047727700001</v>
      </c>
      <c r="Q450" s="5">
        <v>2909.2047727700001</v>
      </c>
      <c r="R450" s="5">
        <v>2909.2047727700001</v>
      </c>
      <c r="S450" s="5">
        <v>2909.2047727700001</v>
      </c>
      <c r="T450" s="5">
        <v>3178.6925675299999</v>
      </c>
      <c r="U450" s="5">
        <v>3178.6925675299999</v>
      </c>
      <c r="V450" s="5">
        <v>3178.6925675299999</v>
      </c>
      <c r="W450" s="5">
        <v>3178.6925675299999</v>
      </c>
      <c r="X450" s="5">
        <v>3178.6925675299999</v>
      </c>
      <c r="Y450" s="5">
        <v>3178.6925675299999</v>
      </c>
      <c r="Z450" s="5">
        <v>3178.6925675299999</v>
      </c>
      <c r="AA450" s="5">
        <v>3178.6925675299999</v>
      </c>
      <c r="AB450" s="5">
        <v>3450.9961373900001</v>
      </c>
      <c r="AC450" s="5">
        <v>3450.9961373900001</v>
      </c>
      <c r="AD450" s="5">
        <v>3450.9961373900001</v>
      </c>
      <c r="AE450" s="5">
        <v>3591.2485762900001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456.88423637</v>
      </c>
      <c r="H451" s="5">
        <v>456.88423637</v>
      </c>
      <c r="I451" s="5">
        <v>456.88423637</v>
      </c>
      <c r="J451" s="5">
        <v>456.88423637</v>
      </c>
      <c r="K451" s="5">
        <v>456.88423637</v>
      </c>
      <c r="L451" s="5">
        <v>456.88423637</v>
      </c>
      <c r="M451" s="5">
        <v>456.88423637</v>
      </c>
      <c r="N451" s="5">
        <v>456.88423637</v>
      </c>
      <c r="O451" s="5">
        <v>456.88423637</v>
      </c>
      <c r="P451" s="5">
        <v>456.88423637</v>
      </c>
      <c r="Q451" s="5">
        <v>456.88423637</v>
      </c>
      <c r="R451" s="5">
        <v>456.88423637</v>
      </c>
      <c r="S451" s="5">
        <v>456.88423637</v>
      </c>
      <c r="T451" s="5">
        <v>456.88423637</v>
      </c>
      <c r="U451" s="5">
        <v>456.88423637</v>
      </c>
      <c r="V451" s="5">
        <v>456.88423637</v>
      </c>
      <c r="W451" s="5">
        <v>456.88423637</v>
      </c>
      <c r="X451" s="5">
        <v>456.88423637</v>
      </c>
      <c r="Y451" s="5">
        <v>456.88423637</v>
      </c>
      <c r="Z451" s="5">
        <v>456.88423637</v>
      </c>
      <c r="AA451" s="5">
        <v>456.88423637</v>
      </c>
      <c r="AB451" s="5">
        <v>456.88423637</v>
      </c>
      <c r="AC451" s="5">
        <v>456.88423637</v>
      </c>
      <c r="AD451" s="5">
        <v>456.88423637</v>
      </c>
      <c r="AE451" s="5">
        <v>456.88423637</v>
      </c>
    </row>
    <row r="452" spans="1:31">
      <c r="A452" s="59" t="s">
        <v>39</v>
      </c>
      <c r="B452" s="59" t="s">
        <v>127</v>
      </c>
      <c r="C452" s="59" t="s">
        <v>90</v>
      </c>
      <c r="D452" s="5">
        <v>63.86699999999999</v>
      </c>
      <c r="E452" s="5">
        <v>145.19900002</v>
      </c>
      <c r="F452" s="5">
        <v>260.12500001000001</v>
      </c>
      <c r="G452" s="5">
        <v>399.77300000999992</v>
      </c>
      <c r="H452" s="5">
        <v>566.58900000999995</v>
      </c>
      <c r="I452" s="5">
        <v>768.22300000999996</v>
      </c>
      <c r="J452" s="5">
        <v>1082.171</v>
      </c>
      <c r="K452" s="5">
        <v>1365.2057166700001</v>
      </c>
      <c r="L452" s="5">
        <v>1633.9304508300002</v>
      </c>
      <c r="M452" s="5">
        <v>1951.8794653499999</v>
      </c>
      <c r="N452" s="5">
        <v>2339.6559260600006</v>
      </c>
      <c r="O452" s="5">
        <v>2765.3356824000007</v>
      </c>
      <c r="P452" s="5">
        <v>3207.1607025900012</v>
      </c>
      <c r="Q452" s="5">
        <v>3665.0942637800013</v>
      </c>
      <c r="R452" s="5">
        <v>4117.015927800001</v>
      </c>
      <c r="S452" s="5">
        <v>4577.2253343400007</v>
      </c>
      <c r="T452" s="5">
        <v>4933.1721028500006</v>
      </c>
      <c r="U452" s="5">
        <v>5275.1222712500012</v>
      </c>
      <c r="V452" s="5">
        <v>5579.8317931900001</v>
      </c>
      <c r="W452" s="5">
        <v>5903.1258865699992</v>
      </c>
      <c r="X452" s="5">
        <v>6232.6619733500002</v>
      </c>
      <c r="Y452" s="5">
        <v>6576.3601285199993</v>
      </c>
      <c r="Z452" s="5">
        <v>6924.5614566700024</v>
      </c>
      <c r="AA452" s="5">
        <v>7292.1176921500009</v>
      </c>
      <c r="AB452" s="5">
        <v>7663.6333017400002</v>
      </c>
      <c r="AC452" s="5">
        <v>8058.8471149300021</v>
      </c>
      <c r="AD452" s="5">
        <v>8454.1243175200034</v>
      </c>
      <c r="AE452" s="5">
        <v>8471.1753716700023</v>
      </c>
    </row>
    <row r="453" spans="1:31">
      <c r="A453" s="59" t="s">
        <v>39</v>
      </c>
      <c r="B453" s="59" t="s">
        <v>127</v>
      </c>
      <c r="C453" s="59" t="s">
        <v>91</v>
      </c>
      <c r="D453" s="5">
        <v>294.61500000000001</v>
      </c>
      <c r="E453" s="5">
        <v>530.95299999999997</v>
      </c>
      <c r="F453" s="5">
        <v>761.21100000000013</v>
      </c>
      <c r="G453" s="5">
        <v>944.64199999999994</v>
      </c>
      <c r="H453" s="5">
        <v>1102.9429999999998</v>
      </c>
      <c r="I453" s="5">
        <v>1246.0269999999996</v>
      </c>
      <c r="J453" s="5">
        <v>1484.4790000000003</v>
      </c>
      <c r="K453" s="5">
        <v>1798.5469999999998</v>
      </c>
      <c r="L453" s="5">
        <v>2060.4119999999998</v>
      </c>
      <c r="M453" s="5">
        <v>2344.3819999999996</v>
      </c>
      <c r="N453" s="5">
        <v>2691.5690000000004</v>
      </c>
      <c r="O453" s="5">
        <v>3033.7379999999998</v>
      </c>
      <c r="P453" s="5">
        <v>3365.1560000000004</v>
      </c>
      <c r="Q453" s="5">
        <v>3661.0500000000006</v>
      </c>
      <c r="R453" s="5">
        <v>3925.8510000000001</v>
      </c>
      <c r="S453" s="5">
        <v>4147.9240000000009</v>
      </c>
      <c r="T453" s="5">
        <v>4250.5570000000007</v>
      </c>
      <c r="U453" s="5">
        <v>4299.786000000001</v>
      </c>
      <c r="V453" s="5">
        <v>4310.5330000000004</v>
      </c>
      <c r="W453" s="5">
        <v>4306.277000000001</v>
      </c>
      <c r="X453" s="5">
        <v>4306.7970000000014</v>
      </c>
      <c r="Y453" s="5">
        <v>4288.9900000000016</v>
      </c>
      <c r="Z453" s="5">
        <v>4276.0249999999996</v>
      </c>
      <c r="AA453" s="5">
        <v>4247.2620000000015</v>
      </c>
      <c r="AB453" s="5">
        <v>4224.1660000000002</v>
      </c>
      <c r="AC453" s="5">
        <v>4188.7510000000002</v>
      </c>
      <c r="AD453" s="5">
        <v>4155.3250000000007</v>
      </c>
      <c r="AE453" s="5">
        <v>4155.3250000000007</v>
      </c>
    </row>
    <row r="454" spans="1:31">
      <c r="A454" s="59" t="s">
        <v>39</v>
      </c>
      <c r="B454" s="59" t="s">
        <v>127</v>
      </c>
      <c r="C454" s="59" t="s">
        <v>98</v>
      </c>
      <c r="D454" s="5">
        <v>27.966639847709899</v>
      </c>
      <c r="E454" s="5">
        <v>57.972022096253056</v>
      </c>
      <c r="F454" s="5">
        <v>87.442459357176347</v>
      </c>
      <c r="G454" s="5">
        <v>121.07240003524706</v>
      </c>
      <c r="H454" s="5">
        <v>154.61389092876064</v>
      </c>
      <c r="I454" s="5">
        <v>187.16062822090001</v>
      </c>
      <c r="J454" s="5">
        <v>218.3400672591961</v>
      </c>
      <c r="K454" s="5">
        <v>254.14223163033412</v>
      </c>
      <c r="L454" s="5">
        <v>290.2336735130632</v>
      </c>
      <c r="M454" s="5">
        <v>328.71334081566454</v>
      </c>
      <c r="N454" s="5">
        <v>361.96398485011969</v>
      </c>
      <c r="O454" s="5">
        <v>402.62384212226414</v>
      </c>
      <c r="P454" s="5">
        <v>442.11607292964572</v>
      </c>
      <c r="Q454" s="5">
        <v>486.00542087693088</v>
      </c>
      <c r="R454" s="5">
        <v>527.36072955923134</v>
      </c>
      <c r="S454" s="5">
        <v>566.07436968672584</v>
      </c>
      <c r="T454" s="5">
        <v>612.4416282371227</v>
      </c>
      <c r="U454" s="5">
        <v>660.05842888367874</v>
      </c>
      <c r="V454" s="5">
        <v>705.42088086631964</v>
      </c>
      <c r="W454" s="5">
        <v>749.90218507628617</v>
      </c>
      <c r="X454" s="5">
        <v>798.03180817615851</v>
      </c>
      <c r="Y454" s="5">
        <v>849.54910337861622</v>
      </c>
      <c r="Z454" s="5">
        <v>899.27917628446596</v>
      </c>
      <c r="AA454" s="5">
        <v>945.46105939618053</v>
      </c>
      <c r="AB454" s="5">
        <v>1003.8466760011394</v>
      </c>
      <c r="AC454" s="5">
        <v>1059.5157277066544</v>
      </c>
      <c r="AD454" s="5">
        <v>1116.8834503069868</v>
      </c>
      <c r="AE454" s="5">
        <v>1174.6977813240726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409</v>
      </c>
      <c r="K456" s="5">
        <v>409</v>
      </c>
      <c r="L456" s="5">
        <v>818</v>
      </c>
      <c r="M456" s="5">
        <v>818</v>
      </c>
      <c r="N456" s="5">
        <v>818</v>
      </c>
      <c r="O456" s="5">
        <v>1227</v>
      </c>
      <c r="P456" s="5">
        <v>1227</v>
      </c>
      <c r="Q456" s="5">
        <v>1636</v>
      </c>
      <c r="R456" s="5">
        <v>2045</v>
      </c>
      <c r="S456" s="5">
        <v>2454</v>
      </c>
      <c r="T456" s="5">
        <v>2454</v>
      </c>
      <c r="U456" s="5">
        <v>2454</v>
      </c>
      <c r="V456" s="5">
        <v>2454</v>
      </c>
      <c r="W456" s="5">
        <v>3272</v>
      </c>
      <c r="X456" s="5">
        <v>3272</v>
      </c>
      <c r="Y456" s="5">
        <v>3681</v>
      </c>
      <c r="Z456" s="5">
        <v>4090</v>
      </c>
      <c r="AA456" s="5">
        <v>4499</v>
      </c>
      <c r="AB456" s="5">
        <v>4908</v>
      </c>
      <c r="AC456" s="5">
        <v>4908</v>
      </c>
      <c r="AD456" s="5">
        <v>4908</v>
      </c>
      <c r="AE456" s="5">
        <v>4908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1636</v>
      </c>
      <c r="AE457" s="5">
        <v>1636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1233.3783593999999</v>
      </c>
      <c r="U458" s="5">
        <v>1233.3783593999999</v>
      </c>
      <c r="V458" s="5">
        <v>1233.3783593999999</v>
      </c>
      <c r="W458" s="5">
        <v>1233.3783593999999</v>
      </c>
      <c r="X458" s="5">
        <v>1233.3783593999999</v>
      </c>
      <c r="Y458" s="5">
        <v>1233.3783593999999</v>
      </c>
      <c r="Z458" s="5">
        <v>1233.3783593999999</v>
      </c>
      <c r="AA458" s="5">
        <v>1233.3783593999999</v>
      </c>
      <c r="AB458" s="5">
        <v>1233.3783593999999</v>
      </c>
      <c r="AC458" s="5">
        <v>1233.3783593999999</v>
      </c>
      <c r="AD458" s="5">
        <v>1233.3783593999999</v>
      </c>
      <c r="AE458" s="5">
        <v>1233.3783593999999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266.68996991</v>
      </c>
      <c r="K461" s="5">
        <v>504.95121046999998</v>
      </c>
      <c r="L461" s="5">
        <v>504.95121046999998</v>
      </c>
      <c r="M461" s="5">
        <v>504.95121046999998</v>
      </c>
      <c r="N461" s="5">
        <v>504.95121046999998</v>
      </c>
      <c r="O461" s="5">
        <v>504.95121046999998</v>
      </c>
      <c r="P461" s="5">
        <v>504.95121046999998</v>
      </c>
      <c r="Q461" s="5">
        <v>504.95121046999998</v>
      </c>
      <c r="R461" s="5">
        <v>504.95121046999998</v>
      </c>
      <c r="S461" s="5">
        <v>504.95121046999998</v>
      </c>
      <c r="T461" s="5">
        <v>504.95121046999998</v>
      </c>
      <c r="U461" s="5">
        <v>504.95121046999998</v>
      </c>
      <c r="V461" s="5">
        <v>504.95121046999998</v>
      </c>
      <c r="W461" s="5">
        <v>504.95121046999998</v>
      </c>
      <c r="X461" s="5">
        <v>504.95121046999998</v>
      </c>
      <c r="Y461" s="5">
        <v>504.95121046999998</v>
      </c>
      <c r="Z461" s="5">
        <v>504.95121046999998</v>
      </c>
      <c r="AA461" s="5">
        <v>504.95121046999998</v>
      </c>
      <c r="AB461" s="5">
        <v>504.95121046999998</v>
      </c>
      <c r="AC461" s="5">
        <v>504.95121046999998</v>
      </c>
      <c r="AD461" s="5">
        <v>504.95121046999998</v>
      </c>
      <c r="AE461" s="5">
        <v>504.95121046999998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1629.01039468</v>
      </c>
      <c r="K462" s="5">
        <v>1629.01039468</v>
      </c>
      <c r="L462" s="5">
        <v>1629.01039468</v>
      </c>
      <c r="M462" s="5">
        <v>1629.01039468</v>
      </c>
      <c r="N462" s="5">
        <v>1629.01039468</v>
      </c>
      <c r="O462" s="5">
        <v>1629.01039468</v>
      </c>
      <c r="P462" s="5">
        <v>1629.01039468</v>
      </c>
      <c r="Q462" s="5">
        <v>1928.11489633</v>
      </c>
      <c r="R462" s="5">
        <v>1928.11489633</v>
      </c>
      <c r="S462" s="5">
        <v>1928.11489633</v>
      </c>
      <c r="T462" s="5">
        <v>1928.11489633</v>
      </c>
      <c r="U462" s="5">
        <v>1928.11489633</v>
      </c>
      <c r="V462" s="5">
        <v>1928.11489633</v>
      </c>
      <c r="W462" s="5">
        <v>1928.11489633</v>
      </c>
      <c r="X462" s="5">
        <v>1928.11489633</v>
      </c>
      <c r="Y462" s="5">
        <v>1928.11489633</v>
      </c>
      <c r="Z462" s="5">
        <v>1928.11489633</v>
      </c>
      <c r="AA462" s="5">
        <v>1928.11489633</v>
      </c>
      <c r="AB462" s="5">
        <v>1928.11489633</v>
      </c>
      <c r="AC462" s="5">
        <v>1928.11489633</v>
      </c>
      <c r="AD462" s="5">
        <v>1928.11489633</v>
      </c>
      <c r="AE462" s="5">
        <v>1928.11489633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254.39999999999998</v>
      </c>
      <c r="R463" s="5">
        <v>254.39999999999998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254.39999999999998</v>
      </c>
      <c r="Y463" s="5">
        <v>254.39999999999998</v>
      </c>
      <c r="Z463" s="5">
        <v>254.39999999999998</v>
      </c>
      <c r="AA463" s="5">
        <v>254.39999999999998</v>
      </c>
      <c r="AB463" s="5">
        <v>254.39999999999998</v>
      </c>
      <c r="AC463" s="5">
        <v>254.39999999999998</v>
      </c>
      <c r="AD463" s="5">
        <v>254.39999999999998</v>
      </c>
      <c r="AE463" s="5">
        <v>254.39999999999998</v>
      </c>
    </row>
    <row r="464" spans="1:31">
      <c r="A464" s="59" t="s">
        <v>39</v>
      </c>
      <c r="B464" s="59" t="s">
        <v>128</v>
      </c>
      <c r="C464" s="59" t="s">
        <v>90</v>
      </c>
      <c r="D464" s="5">
        <v>50.557000000000002</v>
      </c>
      <c r="E464" s="5">
        <v>131.93</v>
      </c>
      <c r="F464" s="5">
        <v>249.50900000000001</v>
      </c>
      <c r="G464" s="5">
        <v>402.49900000000002</v>
      </c>
      <c r="H464" s="5">
        <v>592.0139999999999</v>
      </c>
      <c r="I464" s="5">
        <v>767.31</v>
      </c>
      <c r="J464" s="5">
        <v>1019.701</v>
      </c>
      <c r="K464" s="5">
        <v>1234.6444565900001</v>
      </c>
      <c r="L464" s="5">
        <v>1437.02502918</v>
      </c>
      <c r="M464" s="5">
        <v>1667.1736107700001</v>
      </c>
      <c r="N464" s="5">
        <v>1967.06290517</v>
      </c>
      <c r="O464" s="5">
        <v>2317.0620700999993</v>
      </c>
      <c r="P464" s="5">
        <v>2683.9242191599992</v>
      </c>
      <c r="Q464" s="5">
        <v>3078.1003508299991</v>
      </c>
      <c r="R464" s="5">
        <v>3498.0703958999993</v>
      </c>
      <c r="S464" s="5">
        <v>3902.0178795099996</v>
      </c>
      <c r="T464" s="5">
        <v>4243.0639133199993</v>
      </c>
      <c r="U464" s="5">
        <v>4588.8862578199996</v>
      </c>
      <c r="V464" s="5">
        <v>4917.1305790999995</v>
      </c>
      <c r="W464" s="5">
        <v>5235.4245199799998</v>
      </c>
      <c r="X464" s="5">
        <v>5563.1359228100009</v>
      </c>
      <c r="Y464" s="5">
        <v>5909.4653060000001</v>
      </c>
      <c r="Z464" s="5">
        <v>6263.6991736600003</v>
      </c>
      <c r="AA464" s="5">
        <v>6640.7039552000006</v>
      </c>
      <c r="AB464" s="5">
        <v>7024.8455544500002</v>
      </c>
      <c r="AC464" s="5">
        <v>7433.0442817500007</v>
      </c>
      <c r="AD464" s="5">
        <v>7850.1142635799997</v>
      </c>
      <c r="AE464" s="5">
        <v>7878.822367310001</v>
      </c>
    </row>
    <row r="465" spans="1:31">
      <c r="A465" s="59" t="s">
        <v>39</v>
      </c>
      <c r="B465" s="59" t="s">
        <v>128</v>
      </c>
      <c r="C465" s="59" t="s">
        <v>91</v>
      </c>
      <c r="D465" s="5">
        <v>235.46200000000005</v>
      </c>
      <c r="E465" s="5">
        <v>495.98899999999992</v>
      </c>
      <c r="F465" s="5">
        <v>744.11799999999994</v>
      </c>
      <c r="G465" s="5">
        <v>971.71900000000005</v>
      </c>
      <c r="H465" s="5">
        <v>1167.069</v>
      </c>
      <c r="I465" s="5">
        <v>1241.069</v>
      </c>
      <c r="J465" s="5">
        <v>1369.0929999999998</v>
      </c>
      <c r="K465" s="5">
        <v>1580.354</v>
      </c>
      <c r="L465" s="5">
        <v>1747.2890000000002</v>
      </c>
      <c r="M465" s="5">
        <v>1914.7639999999999</v>
      </c>
      <c r="N465" s="5">
        <v>2152.3429999999998</v>
      </c>
      <c r="O465" s="5">
        <v>2408.1789999999996</v>
      </c>
      <c r="P465" s="5">
        <v>2658.0530000000003</v>
      </c>
      <c r="Q465" s="5">
        <v>2893.2619999999997</v>
      </c>
      <c r="R465" s="5">
        <v>3132.4560000000001</v>
      </c>
      <c r="S465" s="5">
        <v>3307.1959999999999</v>
      </c>
      <c r="T465" s="5">
        <v>3404.0439999999999</v>
      </c>
      <c r="U465" s="5">
        <v>3468.6979999999994</v>
      </c>
      <c r="V465" s="5">
        <v>3508.27</v>
      </c>
      <c r="W465" s="5">
        <v>3507.7710000000002</v>
      </c>
      <c r="X465" s="5">
        <v>3510.5939999999996</v>
      </c>
      <c r="Y465" s="5">
        <v>3501.5170000000003</v>
      </c>
      <c r="Z465" s="5">
        <v>3495.7369999999996</v>
      </c>
      <c r="AA465" s="5">
        <v>3479.1210000000005</v>
      </c>
      <c r="AB465" s="5">
        <v>3466.3290000000011</v>
      </c>
      <c r="AC465" s="5">
        <v>3443.860000000001</v>
      </c>
      <c r="AD465" s="5">
        <v>3424.6760000000008</v>
      </c>
      <c r="AE465" s="5">
        <v>3424.6760000000008</v>
      </c>
    </row>
    <row r="466" spans="1:31">
      <c r="A466" s="59" t="s">
        <v>39</v>
      </c>
      <c r="B466" s="59" t="s">
        <v>128</v>
      </c>
      <c r="C466" s="59" t="s">
        <v>98</v>
      </c>
      <c r="D466" s="5">
        <v>27.710227027961167</v>
      </c>
      <c r="E466" s="5">
        <v>50.310897013230061</v>
      </c>
      <c r="F466" s="5">
        <v>74.672167916392056</v>
      </c>
      <c r="G466" s="5">
        <v>94.022937910285719</v>
      </c>
      <c r="H466" s="5">
        <v>119.15623999512886</v>
      </c>
      <c r="I466" s="5">
        <v>144.20603854408924</v>
      </c>
      <c r="J466" s="5">
        <v>171.13014067922668</v>
      </c>
      <c r="K466" s="5">
        <v>197.3637831839122</v>
      </c>
      <c r="L466" s="5">
        <v>227.21192182945239</v>
      </c>
      <c r="M466" s="5">
        <v>263.74488994034289</v>
      </c>
      <c r="N466" s="5">
        <v>296.21473430141191</v>
      </c>
      <c r="O466" s="5">
        <v>329.01604308404262</v>
      </c>
      <c r="P466" s="5">
        <v>366.41505623677119</v>
      </c>
      <c r="Q466" s="5">
        <v>406.49614175884221</v>
      </c>
      <c r="R466" s="5">
        <v>442.43709016142645</v>
      </c>
      <c r="S466" s="5">
        <v>480.86512955553769</v>
      </c>
      <c r="T466" s="5">
        <v>521.2578231995351</v>
      </c>
      <c r="U466" s="5">
        <v>556.0963966069221</v>
      </c>
      <c r="V466" s="5">
        <v>594.2533664658024</v>
      </c>
      <c r="W466" s="5">
        <v>636.63269598333522</v>
      </c>
      <c r="X466" s="5">
        <v>678.98808318125111</v>
      </c>
      <c r="Y466" s="5">
        <v>723.22242172798656</v>
      </c>
      <c r="Z466" s="5">
        <v>762.91522471196686</v>
      </c>
      <c r="AA466" s="5">
        <v>803.64403493572217</v>
      </c>
      <c r="AB466" s="5">
        <v>844.8037259873347</v>
      </c>
      <c r="AC466" s="5">
        <v>897.56711773930442</v>
      </c>
      <c r="AD466" s="5">
        <v>939.83565324167989</v>
      </c>
      <c r="AE466" s="5">
        <v>997.24639686162709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409</v>
      </c>
      <c r="AB468" s="5">
        <v>409</v>
      </c>
      <c r="AC468" s="5">
        <v>409</v>
      </c>
      <c r="AD468" s="5">
        <v>818</v>
      </c>
      <c r="AE468" s="5">
        <v>818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50.293711350000002</v>
      </c>
      <c r="Z470" s="5">
        <v>50.293711350000002</v>
      </c>
      <c r="AA470" s="5">
        <v>50.293711350000002</v>
      </c>
      <c r="AB470" s="5">
        <v>50.293711350000002</v>
      </c>
      <c r="AC470" s="5">
        <v>50.293711350000002</v>
      </c>
      <c r="AD470" s="5">
        <v>50.293711350000002</v>
      </c>
      <c r="AE470" s="5">
        <v>50.293711350000002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69.844149889999997</v>
      </c>
      <c r="K474" s="5">
        <v>208.07065426999998</v>
      </c>
      <c r="L474" s="5">
        <v>208.07065426999998</v>
      </c>
      <c r="M474" s="5">
        <v>208.07065426999998</v>
      </c>
      <c r="N474" s="5">
        <v>208.07065426999998</v>
      </c>
      <c r="O474" s="5">
        <v>208.07065426999998</v>
      </c>
      <c r="P474" s="5">
        <v>208.07065426999998</v>
      </c>
      <c r="Q474" s="5">
        <v>208.07065426999998</v>
      </c>
      <c r="R474" s="5">
        <v>309.30192420999992</v>
      </c>
      <c r="S474" s="5">
        <v>699.22943366999993</v>
      </c>
      <c r="T474" s="5">
        <v>1012.8220227499999</v>
      </c>
      <c r="U474" s="5">
        <v>1012.8220227499999</v>
      </c>
      <c r="V474" s="5">
        <v>1012.8220227499999</v>
      </c>
      <c r="W474" s="5">
        <v>1012.8220227499999</v>
      </c>
      <c r="X474" s="5">
        <v>1012.8220227499999</v>
      </c>
      <c r="Y474" s="5">
        <v>1012.8220227499999</v>
      </c>
      <c r="Z474" s="5">
        <v>1012.8220227499999</v>
      </c>
      <c r="AA474" s="5">
        <v>1012.8220227499999</v>
      </c>
      <c r="AB474" s="5">
        <v>1012.8220227499999</v>
      </c>
      <c r="AC474" s="5">
        <v>1012.8220227499999</v>
      </c>
      <c r="AD474" s="5">
        <v>1012.8220227499999</v>
      </c>
      <c r="AE474" s="5">
        <v>1012.8220227499999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9" t="s">
        <v>39</v>
      </c>
      <c r="B476" s="59" t="s">
        <v>129</v>
      </c>
      <c r="C476" s="59" t="s">
        <v>90</v>
      </c>
      <c r="D476" s="5">
        <v>59.911000000000001</v>
      </c>
      <c r="E476" s="5">
        <v>98.22</v>
      </c>
      <c r="F476" s="5">
        <v>141.54000000000002</v>
      </c>
      <c r="G476" s="5">
        <v>185.56700000000001</v>
      </c>
      <c r="H476" s="5">
        <v>233.32900000000001</v>
      </c>
      <c r="I476" s="5">
        <v>285.42699999999996</v>
      </c>
      <c r="J476" s="5">
        <v>367.81199999999995</v>
      </c>
      <c r="K476" s="5">
        <v>452.97432892</v>
      </c>
      <c r="L476" s="5">
        <v>547.7675836599999</v>
      </c>
      <c r="M476" s="5">
        <v>662.68215979999991</v>
      </c>
      <c r="N476" s="5">
        <v>793.40336463999984</v>
      </c>
      <c r="O476" s="5">
        <v>932.90598900999998</v>
      </c>
      <c r="P476" s="5">
        <v>1074.45909076</v>
      </c>
      <c r="Q476" s="5">
        <v>1220.9122802100001</v>
      </c>
      <c r="R476" s="5">
        <v>1362.67303713</v>
      </c>
      <c r="S476" s="5">
        <v>1507.1898997799999</v>
      </c>
      <c r="T476" s="5">
        <v>1620.31444298</v>
      </c>
      <c r="U476" s="5">
        <v>1732.2135201399999</v>
      </c>
      <c r="V476" s="5">
        <v>1836.69524267</v>
      </c>
      <c r="W476" s="5">
        <v>1948.84704786</v>
      </c>
      <c r="X476" s="5">
        <v>2064.3628776599999</v>
      </c>
      <c r="Y476" s="5">
        <v>2186.9973560600001</v>
      </c>
      <c r="Z476" s="5">
        <v>2311.33322318</v>
      </c>
      <c r="AA476" s="5">
        <v>2443.3367952900003</v>
      </c>
      <c r="AB476" s="5">
        <v>2577.0948546900008</v>
      </c>
      <c r="AC476" s="5">
        <v>2718.21610401</v>
      </c>
      <c r="AD476" s="5">
        <v>2862.6771629700002</v>
      </c>
      <c r="AE476" s="5">
        <v>2871.1203167600002</v>
      </c>
    </row>
    <row r="477" spans="1:31">
      <c r="A477" s="59" t="s">
        <v>39</v>
      </c>
      <c r="B477" s="59" t="s">
        <v>129</v>
      </c>
      <c r="C477" s="59" t="s">
        <v>91</v>
      </c>
      <c r="D477" s="5">
        <v>127.20000000000002</v>
      </c>
      <c r="E477" s="5">
        <v>190.76300000000001</v>
      </c>
      <c r="F477" s="5">
        <v>250.37300000000002</v>
      </c>
      <c r="G477" s="5">
        <v>300.33100000000002</v>
      </c>
      <c r="H477" s="5">
        <v>345.05599999999993</v>
      </c>
      <c r="I477" s="5">
        <v>388.23799999999994</v>
      </c>
      <c r="J477" s="5">
        <v>465.14</v>
      </c>
      <c r="K477" s="5">
        <v>551.85200000000009</v>
      </c>
      <c r="L477" s="5">
        <v>642.01899999999989</v>
      </c>
      <c r="M477" s="5">
        <v>743.78100000000006</v>
      </c>
      <c r="N477" s="5">
        <v>855.78399999999999</v>
      </c>
      <c r="O477" s="5">
        <v>961.63900000000001</v>
      </c>
      <c r="P477" s="5">
        <v>1060.3659999999998</v>
      </c>
      <c r="Q477" s="5">
        <v>1147.3629999999996</v>
      </c>
      <c r="R477" s="5">
        <v>1221.508</v>
      </c>
      <c r="S477" s="5">
        <v>1281.973</v>
      </c>
      <c r="T477" s="5">
        <v>1306.452</v>
      </c>
      <c r="U477" s="5">
        <v>1316.9669999999999</v>
      </c>
      <c r="V477" s="5">
        <v>1319.107</v>
      </c>
      <c r="W477" s="5">
        <v>1317.9379999999996</v>
      </c>
      <c r="X477" s="5">
        <v>1318.329</v>
      </c>
      <c r="Y477" s="5">
        <v>1315.1109999999996</v>
      </c>
      <c r="Z477" s="5">
        <v>1313.0269999999998</v>
      </c>
      <c r="AA477" s="5">
        <v>1307.1689999999996</v>
      </c>
      <c r="AB477" s="5">
        <v>1302.617</v>
      </c>
      <c r="AC477" s="5">
        <v>1294.1580000000001</v>
      </c>
      <c r="AD477" s="5">
        <v>1287.2659999999994</v>
      </c>
      <c r="AE477" s="5">
        <v>1287.2659999999994</v>
      </c>
    </row>
    <row r="478" spans="1:31">
      <c r="A478" s="59" t="s">
        <v>39</v>
      </c>
      <c r="B478" s="59" t="s">
        <v>129</v>
      </c>
      <c r="C478" s="59" t="s">
        <v>98</v>
      </c>
      <c r="D478" s="5">
        <v>9.0884071417790153</v>
      </c>
      <c r="E478" s="5">
        <v>18.401817102244699</v>
      </c>
      <c r="F478" s="5">
        <v>27.530616287234153</v>
      </c>
      <c r="G478" s="5">
        <v>36.490968306868318</v>
      </c>
      <c r="H478" s="5">
        <v>46.786214920674219</v>
      </c>
      <c r="I478" s="5">
        <v>56.71136617264758</v>
      </c>
      <c r="J478" s="5">
        <v>67.145007589493389</v>
      </c>
      <c r="K478" s="5">
        <v>76.407589234024414</v>
      </c>
      <c r="L478" s="5">
        <v>86.962641497160092</v>
      </c>
      <c r="M478" s="5">
        <v>98.737975535797261</v>
      </c>
      <c r="N478" s="5">
        <v>110.41675212847753</v>
      </c>
      <c r="O478" s="5">
        <v>122.25026679076717</v>
      </c>
      <c r="P478" s="5">
        <v>135.74295157509769</v>
      </c>
      <c r="Q478" s="5">
        <v>149.54302214293614</v>
      </c>
      <c r="R478" s="5">
        <v>163.66680086005954</v>
      </c>
      <c r="S478" s="5">
        <v>178.01902053230987</v>
      </c>
      <c r="T478" s="5">
        <v>192.15050080968268</v>
      </c>
      <c r="U478" s="5">
        <v>208.33424393484026</v>
      </c>
      <c r="V478" s="5">
        <v>221.8744998595833</v>
      </c>
      <c r="W478" s="5">
        <v>239.29706109125527</v>
      </c>
      <c r="X478" s="5">
        <v>255.26108702265464</v>
      </c>
      <c r="Y478" s="5">
        <v>269.78255656703459</v>
      </c>
      <c r="Z478" s="5">
        <v>286.67115552557186</v>
      </c>
      <c r="AA478" s="5">
        <v>299.75810413018678</v>
      </c>
      <c r="AB478" s="5">
        <v>319.09097962425773</v>
      </c>
      <c r="AC478" s="5">
        <v>337.55100873845242</v>
      </c>
      <c r="AD478" s="5">
        <v>358.24609068505532</v>
      </c>
      <c r="AE478" s="5">
        <v>375.53949574350855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5.907</v>
      </c>
      <c r="E488" s="5">
        <v>12.488</v>
      </c>
      <c r="F488" s="5">
        <v>21.503</v>
      </c>
      <c r="G488" s="5">
        <v>32.477999999999994</v>
      </c>
      <c r="H488" s="5">
        <v>45.638000000000005</v>
      </c>
      <c r="I488" s="5">
        <v>61.108999999999995</v>
      </c>
      <c r="J488" s="5">
        <v>84.734999999999999</v>
      </c>
      <c r="K488" s="5">
        <v>105.58348554</v>
      </c>
      <c r="L488" s="5">
        <v>127.83084998000001</v>
      </c>
      <c r="M488" s="5">
        <v>155.35426500000003</v>
      </c>
      <c r="N488" s="5">
        <v>187.06205269000003</v>
      </c>
      <c r="O488" s="5">
        <v>222.53264670000004</v>
      </c>
      <c r="P488" s="5">
        <v>259.43112260999999</v>
      </c>
      <c r="Q488" s="5">
        <v>298.38934677000003</v>
      </c>
      <c r="R488" s="5">
        <v>337.01709092000004</v>
      </c>
      <c r="S488" s="5">
        <v>376.63055521000001</v>
      </c>
      <c r="T488" s="5">
        <v>408.70020768000001</v>
      </c>
      <c r="U488" s="5">
        <v>440.75300571000008</v>
      </c>
      <c r="V488" s="5">
        <v>470.83710607000006</v>
      </c>
      <c r="W488" s="5">
        <v>502.89767236999995</v>
      </c>
      <c r="X488" s="5">
        <v>535.66309856999999</v>
      </c>
      <c r="Y488" s="5">
        <v>570.35317711000005</v>
      </c>
      <c r="Z488" s="5">
        <v>605.4589332999999</v>
      </c>
      <c r="AA488" s="5">
        <v>642.63068506999991</v>
      </c>
      <c r="AB488" s="5">
        <v>680.10499238999989</v>
      </c>
      <c r="AC488" s="5">
        <v>719.56188897999994</v>
      </c>
      <c r="AD488" s="5">
        <v>759.53326587999993</v>
      </c>
      <c r="AE488" s="5">
        <v>761.03382925999995</v>
      </c>
    </row>
    <row r="489" spans="1:31">
      <c r="A489" s="59" t="s">
        <v>39</v>
      </c>
      <c r="B489" s="59" t="s">
        <v>130</v>
      </c>
      <c r="C489" s="59" t="s">
        <v>91</v>
      </c>
      <c r="D489" s="5">
        <v>29.334000000000003</v>
      </c>
      <c r="E489" s="5">
        <v>47.628999999999998</v>
      </c>
      <c r="F489" s="5">
        <v>64.516999999999996</v>
      </c>
      <c r="G489" s="5">
        <v>78.224999999999994</v>
      </c>
      <c r="H489" s="5">
        <v>89.277000000000001</v>
      </c>
      <c r="I489" s="5">
        <v>98.78</v>
      </c>
      <c r="J489" s="5">
        <v>115.011</v>
      </c>
      <c r="K489" s="5">
        <v>137.07399999999996</v>
      </c>
      <c r="L489" s="5">
        <v>158.42599999999999</v>
      </c>
      <c r="M489" s="5">
        <v>183.04</v>
      </c>
      <c r="N489" s="5">
        <v>210.37800000000004</v>
      </c>
      <c r="O489" s="5">
        <v>237.84599999999998</v>
      </c>
      <c r="P489" s="5">
        <v>264.24900000000002</v>
      </c>
      <c r="Q489" s="5">
        <v>288.36999999999995</v>
      </c>
      <c r="R489" s="5">
        <v>309.79800000000006</v>
      </c>
      <c r="S489" s="5">
        <v>327.80200000000002</v>
      </c>
      <c r="T489" s="5">
        <v>336.72599999999994</v>
      </c>
      <c r="U489" s="5">
        <v>342.09499999999997</v>
      </c>
      <c r="V489" s="5">
        <v>344.98699999999991</v>
      </c>
      <c r="W489" s="5">
        <v>346.62400000000002</v>
      </c>
      <c r="X489" s="5">
        <v>348.41</v>
      </c>
      <c r="Y489" s="5">
        <v>348.92100000000011</v>
      </c>
      <c r="Z489" s="5">
        <v>349.51499999999999</v>
      </c>
      <c r="AA489" s="5">
        <v>348.74300000000005</v>
      </c>
      <c r="AB489" s="5">
        <v>348.15499999999997</v>
      </c>
      <c r="AC489" s="5">
        <v>346.20100000000002</v>
      </c>
      <c r="AD489" s="5">
        <v>344.48400000000004</v>
      </c>
      <c r="AE489" s="5">
        <v>344.48400000000004</v>
      </c>
    </row>
    <row r="490" spans="1:31">
      <c r="A490" s="59" t="s">
        <v>39</v>
      </c>
      <c r="B490" s="59" t="s">
        <v>130</v>
      </c>
      <c r="C490" s="59" t="s">
        <v>98</v>
      </c>
      <c r="D490" s="5">
        <v>1.645734202430198</v>
      </c>
      <c r="E490" s="5">
        <v>3.1558564844187238</v>
      </c>
      <c r="F490" s="5">
        <v>4.7877111613032497</v>
      </c>
      <c r="G490" s="5">
        <v>6.4394387024590003</v>
      </c>
      <c r="H490" s="5">
        <v>7.8728972047375194</v>
      </c>
      <c r="I490" s="5">
        <v>9.0451802569133406</v>
      </c>
      <c r="J490" s="5">
        <v>10.295742204328313</v>
      </c>
      <c r="K490" s="5">
        <v>11.491941571326414</v>
      </c>
      <c r="L490" s="5">
        <v>12.539922437358953</v>
      </c>
      <c r="M490" s="5">
        <v>14.141435108167805</v>
      </c>
      <c r="N490" s="5">
        <v>15.215116110825605</v>
      </c>
      <c r="O490" s="5">
        <v>16.261093897271728</v>
      </c>
      <c r="P490" s="5">
        <v>17.222010223587226</v>
      </c>
      <c r="Q490" s="5">
        <v>18.446668227317446</v>
      </c>
      <c r="R490" s="5">
        <v>19.82015443044876</v>
      </c>
      <c r="S490" s="5">
        <v>21.002318090822115</v>
      </c>
      <c r="T490" s="5">
        <v>22.15212973682079</v>
      </c>
      <c r="U490" s="5">
        <v>23.382734499022952</v>
      </c>
      <c r="V490" s="5">
        <v>24.455236653170388</v>
      </c>
      <c r="W490" s="5">
        <v>25.57365580992311</v>
      </c>
      <c r="X490" s="5">
        <v>26.660254923104347</v>
      </c>
      <c r="Y490" s="5">
        <v>27.821518981185882</v>
      </c>
      <c r="Z490" s="5">
        <v>29.189966999491567</v>
      </c>
      <c r="AA490" s="5">
        <v>30.855175013101196</v>
      </c>
      <c r="AB490" s="5">
        <v>32.904570552590549</v>
      </c>
      <c r="AC490" s="5">
        <v>35.151928397831682</v>
      </c>
      <c r="AD490" s="5">
        <v>37.161296475828991</v>
      </c>
      <c r="AE490" s="5">
        <v>39.599087031677307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-660</v>
      </c>
      <c r="G4" s="5">
        <v>-2760</v>
      </c>
      <c r="H4" s="5">
        <v>-4200</v>
      </c>
      <c r="I4" s="5">
        <v>-4885</v>
      </c>
      <c r="J4" s="5">
        <v>-5570</v>
      </c>
      <c r="K4" s="5">
        <v>-5570</v>
      </c>
      <c r="L4" s="5">
        <v>-5570</v>
      </c>
      <c r="M4" s="5">
        <v>-5570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-1925</v>
      </c>
      <c r="AD9" s="5">
        <v>-2000</v>
      </c>
      <c r="AE9" s="5">
        <v>-2000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-700</v>
      </c>
      <c r="G12" s="5">
        <v>-1400</v>
      </c>
      <c r="H12" s="5">
        <v>-2100</v>
      </c>
      <c r="I12" s="5">
        <v>-3294</v>
      </c>
      <c r="J12" s="5">
        <v>-3574</v>
      </c>
      <c r="K12" s="5">
        <v>-4974</v>
      </c>
      <c r="L12" s="5">
        <v>-4974</v>
      </c>
      <c r="M12" s="5">
        <v>-5704</v>
      </c>
      <c r="N12" s="5">
        <v>-6434</v>
      </c>
      <c r="O12" s="5">
        <v>-6434</v>
      </c>
      <c r="P12" s="5">
        <v>-6434</v>
      </c>
      <c r="Q12" s="5">
        <v>-6434</v>
      </c>
      <c r="R12" s="5">
        <v>-6434</v>
      </c>
      <c r="S12" s="5">
        <v>-6434</v>
      </c>
      <c r="T12" s="5">
        <v>-7274</v>
      </c>
      <c r="U12" s="5">
        <v>-7700</v>
      </c>
      <c r="V12" s="5">
        <v>-7700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-127.33841535000002</v>
      </c>
      <c r="AD17" s="5">
        <v>-152.01385938000001</v>
      </c>
      <c r="AE17" s="5">
        <v>-1039.8633608099999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-2030</v>
      </c>
      <c r="J20" s="5">
        <v>-3170</v>
      </c>
      <c r="K20" s="5">
        <v>-3715</v>
      </c>
      <c r="L20" s="5">
        <v>-3715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-551.22287101000006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-4.3999999999999915</v>
      </c>
      <c r="Z26" s="5">
        <v>-4.3999999999999915</v>
      </c>
      <c r="AA26" s="5">
        <v>-4.3999999999999915</v>
      </c>
      <c r="AB26" s="5">
        <v>-4.3999999999999915</v>
      </c>
      <c r="AC26" s="5">
        <v>-4.3999999999999915</v>
      </c>
      <c r="AD26" s="5">
        <v>-4.3999999999999915</v>
      </c>
      <c r="AE26" s="5">
        <v>-4.3999999999999915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-660</v>
      </c>
      <c r="G42" s="5">
        <v>-2760</v>
      </c>
      <c r="H42" s="5">
        <v>-4200</v>
      </c>
      <c r="I42" s="5">
        <v>-4885</v>
      </c>
      <c r="J42" s="5">
        <v>-5570</v>
      </c>
      <c r="K42" s="5">
        <v>-5570</v>
      </c>
      <c r="L42" s="5">
        <v>-5570</v>
      </c>
      <c r="M42" s="5">
        <v>-5570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-1925</v>
      </c>
      <c r="AD47" s="5">
        <v>-1968.12454613</v>
      </c>
      <c r="AE47" s="5">
        <v>-1968.12454613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-700</v>
      </c>
      <c r="G50" s="5">
        <v>-1400</v>
      </c>
      <c r="H50" s="5">
        <v>-2100</v>
      </c>
      <c r="I50" s="5">
        <v>-3294</v>
      </c>
      <c r="J50" s="5">
        <v>-3574</v>
      </c>
      <c r="K50" s="5">
        <v>-4974</v>
      </c>
      <c r="L50" s="5">
        <v>-4974</v>
      </c>
      <c r="M50" s="5">
        <v>-5704</v>
      </c>
      <c r="N50" s="5">
        <v>-6434</v>
      </c>
      <c r="O50" s="5">
        <v>-6434</v>
      </c>
      <c r="P50" s="5">
        <v>-6434</v>
      </c>
      <c r="Q50" s="5">
        <v>-6434</v>
      </c>
      <c r="R50" s="5">
        <v>-6434</v>
      </c>
      <c r="S50" s="5">
        <v>-6434</v>
      </c>
      <c r="T50" s="5">
        <v>-7274</v>
      </c>
      <c r="U50" s="5">
        <v>-7700</v>
      </c>
      <c r="V50" s="5">
        <v>-7700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-45.474356850000007</v>
      </c>
      <c r="AD55" s="5">
        <v>-68.113271620000006</v>
      </c>
      <c r="AE55" s="5">
        <v>-1012.0580299600005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-86.725773509999996</v>
      </c>
      <c r="AD56" s="5">
        <v>-86.725773509999996</v>
      </c>
      <c r="AE56" s="5">
        <v>-86.725773509999996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-2030</v>
      </c>
      <c r="J58" s="5">
        <v>-3170</v>
      </c>
      <c r="K58" s="5">
        <v>-3715</v>
      </c>
      <c r="L58" s="5">
        <v>-3715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-4.3999999999999915</v>
      </c>
      <c r="Z64" s="5">
        <v>-4.3999999999999915</v>
      </c>
      <c r="AA64" s="5">
        <v>-4.3999999999999915</v>
      </c>
      <c r="AB64" s="5">
        <v>-4.3999999999999915</v>
      </c>
      <c r="AC64" s="5">
        <v>-4.3999999999999915</v>
      </c>
      <c r="AD64" s="5">
        <v>-4.3999999999999915</v>
      </c>
      <c r="AE64" s="5">
        <v>-4.3999999999999915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-660</v>
      </c>
      <c r="G80" s="5">
        <v>-2760</v>
      </c>
      <c r="H80" s="5">
        <v>-4200</v>
      </c>
      <c r="I80" s="5">
        <v>-4885</v>
      </c>
      <c r="J80" s="5">
        <v>-5570</v>
      </c>
      <c r="K80" s="5">
        <v>-5570</v>
      </c>
      <c r="L80" s="5">
        <v>-5570</v>
      </c>
      <c r="M80" s="5">
        <v>-5570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-1925</v>
      </c>
      <c r="AD85" s="5">
        <v>-1968.12454613</v>
      </c>
      <c r="AE85" s="5">
        <v>-1968.12454613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-700</v>
      </c>
      <c r="G88" s="5">
        <v>-1400</v>
      </c>
      <c r="H88" s="5">
        <v>-2100</v>
      </c>
      <c r="I88" s="5">
        <v>-3294</v>
      </c>
      <c r="J88" s="5">
        <v>-3574</v>
      </c>
      <c r="K88" s="5">
        <v>-4974</v>
      </c>
      <c r="L88" s="5">
        <v>-4974</v>
      </c>
      <c r="M88" s="5">
        <v>-5704</v>
      </c>
      <c r="N88" s="5">
        <v>-6434</v>
      </c>
      <c r="O88" s="5">
        <v>-6434</v>
      </c>
      <c r="P88" s="5">
        <v>-6434</v>
      </c>
      <c r="Q88" s="5">
        <v>-6434</v>
      </c>
      <c r="R88" s="5">
        <v>-6434</v>
      </c>
      <c r="S88" s="5">
        <v>-6434</v>
      </c>
      <c r="T88" s="5">
        <v>-7274</v>
      </c>
      <c r="U88" s="5">
        <v>-7700</v>
      </c>
      <c r="V88" s="5">
        <v>-7700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-45.474356850000007</v>
      </c>
      <c r="AD93" s="5">
        <v>-68.113271620000006</v>
      </c>
      <c r="AE93" s="5">
        <v>-972.90675477000059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-86.725773509999996</v>
      </c>
      <c r="AD94" s="5">
        <v>-86.725773509999996</v>
      </c>
      <c r="AE94" s="5">
        <v>-86.725773509999996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-2030</v>
      </c>
      <c r="J96" s="5">
        <v>-3170</v>
      </c>
      <c r="K96" s="5">
        <v>-3715</v>
      </c>
      <c r="L96" s="5">
        <v>-3715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-171.77383591999995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-4.3999999999999915</v>
      </c>
      <c r="Z102" s="5">
        <v>-4.3999999999999915</v>
      </c>
      <c r="AA102" s="5">
        <v>-4.3999999999999915</v>
      </c>
      <c r="AB102" s="5">
        <v>-4.3999999999999915</v>
      </c>
      <c r="AC102" s="5">
        <v>-4.3999999999999915</v>
      </c>
      <c r="AD102" s="5">
        <v>-4.3999999999999915</v>
      </c>
      <c r="AE102" s="5">
        <v>-4.3999999999999915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-660</v>
      </c>
      <c r="G118" s="5">
        <v>-2760</v>
      </c>
      <c r="H118" s="5">
        <v>-4200</v>
      </c>
      <c r="I118" s="5">
        <v>-4885</v>
      </c>
      <c r="J118" s="5">
        <v>-5570</v>
      </c>
      <c r="K118" s="5">
        <v>-5570</v>
      </c>
      <c r="L118" s="5">
        <v>-5570</v>
      </c>
      <c r="M118" s="5">
        <v>-5570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-1925</v>
      </c>
      <c r="AD123" s="5">
        <v>-1978.5923074899999</v>
      </c>
      <c r="AE123" s="5">
        <v>-1978.5923074899999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-700</v>
      </c>
      <c r="G126" s="5">
        <v>-1400</v>
      </c>
      <c r="H126" s="5">
        <v>-2100</v>
      </c>
      <c r="I126" s="5">
        <v>-3294</v>
      </c>
      <c r="J126" s="5">
        <v>-3574</v>
      </c>
      <c r="K126" s="5">
        <v>-4974</v>
      </c>
      <c r="L126" s="5">
        <v>-4974</v>
      </c>
      <c r="M126" s="5">
        <v>-5704</v>
      </c>
      <c r="N126" s="5">
        <v>-6434</v>
      </c>
      <c r="O126" s="5">
        <v>-6434</v>
      </c>
      <c r="P126" s="5">
        <v>-6434</v>
      </c>
      <c r="Q126" s="5">
        <v>-6434</v>
      </c>
      <c r="R126" s="5">
        <v>-6434</v>
      </c>
      <c r="S126" s="5">
        <v>-6434</v>
      </c>
      <c r="T126" s="5">
        <v>-7274</v>
      </c>
      <c r="U126" s="5">
        <v>-7700</v>
      </c>
      <c r="V126" s="5">
        <v>-7700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-17.589942270000002</v>
      </c>
      <c r="AE131" s="5">
        <v>-956.6898918800008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-139.01801268</v>
      </c>
      <c r="AD132" s="5">
        <v>-139.01801268</v>
      </c>
      <c r="AE132" s="5">
        <v>-139.01801268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-2030</v>
      </c>
      <c r="J134" s="5">
        <v>-3170</v>
      </c>
      <c r="K134" s="5">
        <v>-3715</v>
      </c>
      <c r="L134" s="5">
        <v>-3715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-4.3999999999999915</v>
      </c>
      <c r="Z140" s="5">
        <v>-4.3999999999999915</v>
      </c>
      <c r="AA140" s="5">
        <v>-4.3999999999999915</v>
      </c>
      <c r="AB140" s="5">
        <v>-4.3999999999999915</v>
      </c>
      <c r="AC140" s="5">
        <v>-4.3999999999999915</v>
      </c>
      <c r="AD140" s="5">
        <v>-4.3999999999999915</v>
      </c>
      <c r="AE140" s="5">
        <v>-4.3999999999999915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-660</v>
      </c>
      <c r="G156" s="5">
        <v>-2760</v>
      </c>
      <c r="H156" s="5">
        <v>-4200</v>
      </c>
      <c r="I156" s="5">
        <v>-4885</v>
      </c>
      <c r="J156" s="5">
        <v>-5570</v>
      </c>
      <c r="K156" s="5">
        <v>-5570</v>
      </c>
      <c r="L156" s="5">
        <v>-5570</v>
      </c>
      <c r="M156" s="5">
        <v>-5570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-1925</v>
      </c>
      <c r="AD161" s="5">
        <v>-1968.12454613</v>
      </c>
      <c r="AE161" s="5">
        <v>-1968.12454613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-700</v>
      </c>
      <c r="G164" s="5">
        <v>-1400</v>
      </c>
      <c r="H164" s="5">
        <v>-2100</v>
      </c>
      <c r="I164" s="5">
        <v>-3294</v>
      </c>
      <c r="J164" s="5">
        <v>-3574</v>
      </c>
      <c r="K164" s="5">
        <v>-4974</v>
      </c>
      <c r="L164" s="5">
        <v>-4974</v>
      </c>
      <c r="M164" s="5">
        <v>-5704</v>
      </c>
      <c r="N164" s="5">
        <v>-6434</v>
      </c>
      <c r="O164" s="5">
        <v>-6434</v>
      </c>
      <c r="P164" s="5">
        <v>-6434</v>
      </c>
      <c r="Q164" s="5">
        <v>-6434</v>
      </c>
      <c r="R164" s="5">
        <v>-6434</v>
      </c>
      <c r="S164" s="5">
        <v>-6434</v>
      </c>
      <c r="T164" s="5">
        <v>-7274</v>
      </c>
      <c r="U164" s="5">
        <v>-7700</v>
      </c>
      <c r="V164" s="5">
        <v>-7700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-45.474356850000007</v>
      </c>
      <c r="AD169" s="5">
        <v>-68.113271620000006</v>
      </c>
      <c r="AE169" s="5">
        <v>-1012.0580299600005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-86.725773509999996</v>
      </c>
      <c r="AD170" s="5">
        <v>-86.725773509999996</v>
      </c>
      <c r="AE170" s="5">
        <v>-86.725773509999996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-2030</v>
      </c>
      <c r="J172" s="5">
        <v>-3170</v>
      </c>
      <c r="K172" s="5">
        <v>-3715</v>
      </c>
      <c r="L172" s="5">
        <v>-3715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-4.3999999999999915</v>
      </c>
      <c r="Z178" s="5">
        <v>-4.3999999999999915</v>
      </c>
      <c r="AA178" s="5">
        <v>-4.3999999999999915</v>
      </c>
      <c r="AB178" s="5">
        <v>-4.3999999999999915</v>
      </c>
      <c r="AC178" s="5">
        <v>-4.3999999999999915</v>
      </c>
      <c r="AD178" s="5">
        <v>-4.3999999999999915</v>
      </c>
      <c r="AE178" s="5">
        <v>-4.3999999999999915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-660</v>
      </c>
      <c r="G194" s="5">
        <v>-2760</v>
      </c>
      <c r="H194" s="5">
        <v>-4200</v>
      </c>
      <c r="I194" s="5">
        <v>-4885</v>
      </c>
      <c r="J194" s="5">
        <v>-5570</v>
      </c>
      <c r="K194" s="5">
        <v>-5570</v>
      </c>
      <c r="L194" s="5">
        <v>-5570</v>
      </c>
      <c r="M194" s="5">
        <v>-5570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-1925</v>
      </c>
      <c r="AD199" s="5">
        <v>-1978.5923074899999</v>
      </c>
      <c r="AE199" s="5">
        <v>-1978.5923074899999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-700</v>
      </c>
      <c r="G202" s="5">
        <v>-1400</v>
      </c>
      <c r="H202" s="5">
        <v>-2100</v>
      </c>
      <c r="I202" s="5">
        <v>-3294</v>
      </c>
      <c r="J202" s="5">
        <v>-3574</v>
      </c>
      <c r="K202" s="5">
        <v>-4974</v>
      </c>
      <c r="L202" s="5">
        <v>-4974</v>
      </c>
      <c r="M202" s="5">
        <v>-5704</v>
      </c>
      <c r="N202" s="5">
        <v>-6434</v>
      </c>
      <c r="O202" s="5">
        <v>-6434</v>
      </c>
      <c r="P202" s="5">
        <v>-6434</v>
      </c>
      <c r="Q202" s="5">
        <v>-6434</v>
      </c>
      <c r="R202" s="5">
        <v>-6434</v>
      </c>
      <c r="S202" s="5">
        <v>-6434</v>
      </c>
      <c r="T202" s="5">
        <v>-7274</v>
      </c>
      <c r="U202" s="5">
        <v>-7700</v>
      </c>
      <c r="V202" s="5">
        <v>-7700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-17.589942270000002</v>
      </c>
      <c r="AE207" s="5">
        <v>-956.6898918800008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-139.01801268</v>
      </c>
      <c r="AD208" s="5">
        <v>-139.01801268</v>
      </c>
      <c r="AE208" s="5">
        <v>-139.01801268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-2030</v>
      </c>
      <c r="J210" s="5">
        <v>-3170</v>
      </c>
      <c r="K210" s="5">
        <v>-3715</v>
      </c>
      <c r="L210" s="5">
        <v>-3715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-4.3999999999999915</v>
      </c>
      <c r="Z216" s="5">
        <v>-4.3999999999999915</v>
      </c>
      <c r="AA216" s="5">
        <v>-4.3999999999999915</v>
      </c>
      <c r="AB216" s="5">
        <v>-4.3999999999999915</v>
      </c>
      <c r="AC216" s="5">
        <v>-4.3999999999999915</v>
      </c>
      <c r="AD216" s="5">
        <v>-4.3999999999999915</v>
      </c>
      <c r="AE216" s="5">
        <v>-4.3999999999999915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-660</v>
      </c>
      <c r="G232" s="5">
        <v>-2760</v>
      </c>
      <c r="H232" s="5">
        <v>-4200</v>
      </c>
      <c r="I232" s="5">
        <v>-4885</v>
      </c>
      <c r="J232" s="5">
        <v>-5570</v>
      </c>
      <c r="K232" s="5">
        <v>-5570</v>
      </c>
      <c r="L232" s="5">
        <v>-5570</v>
      </c>
      <c r="M232" s="5">
        <v>-5570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-1925</v>
      </c>
      <c r="AD237" s="5">
        <v>-1968.12454613</v>
      </c>
      <c r="AE237" s="5">
        <v>-1968.12454613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-700</v>
      </c>
      <c r="G240" s="5">
        <v>-1400</v>
      </c>
      <c r="H240" s="5">
        <v>-2100</v>
      </c>
      <c r="I240" s="5">
        <v>-3294</v>
      </c>
      <c r="J240" s="5">
        <v>-3574</v>
      </c>
      <c r="K240" s="5">
        <v>-4974</v>
      </c>
      <c r="L240" s="5">
        <v>-4974</v>
      </c>
      <c r="M240" s="5">
        <v>-5704</v>
      </c>
      <c r="N240" s="5">
        <v>-6434</v>
      </c>
      <c r="O240" s="5">
        <v>-6434</v>
      </c>
      <c r="P240" s="5">
        <v>-6434</v>
      </c>
      <c r="Q240" s="5">
        <v>-6434</v>
      </c>
      <c r="R240" s="5">
        <v>-6434</v>
      </c>
      <c r="S240" s="5">
        <v>-6434</v>
      </c>
      <c r="T240" s="5">
        <v>-7274</v>
      </c>
      <c r="U240" s="5">
        <v>-7700</v>
      </c>
      <c r="V240" s="5">
        <v>-7700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-45.474356850000007</v>
      </c>
      <c r="AD245" s="5">
        <v>-68.113271620000006</v>
      </c>
      <c r="AE245" s="5">
        <v>-1012.0580299600005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-86.725773509999996</v>
      </c>
      <c r="AD246" s="5">
        <v>-86.725773509999996</v>
      </c>
      <c r="AE246" s="5">
        <v>-86.725773509999996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-2030</v>
      </c>
      <c r="J248" s="5">
        <v>-3170</v>
      </c>
      <c r="K248" s="5">
        <v>-3715</v>
      </c>
      <c r="L248" s="5">
        <v>-3715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-4.3999999999999915</v>
      </c>
      <c r="Z254" s="5">
        <v>-4.3999999999999915</v>
      </c>
      <c r="AA254" s="5">
        <v>-4.3999999999999915</v>
      </c>
      <c r="AB254" s="5">
        <v>-4.3999999999999915</v>
      </c>
      <c r="AC254" s="5">
        <v>-4.3999999999999915</v>
      </c>
      <c r="AD254" s="5">
        <v>-4.3999999999999915</v>
      </c>
      <c r="AE254" s="5">
        <v>-4.3999999999999915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-2760</v>
      </c>
      <c r="G270" s="5">
        <v>-4200</v>
      </c>
      <c r="H270" s="5">
        <v>-4200</v>
      </c>
      <c r="I270" s="5">
        <v>-5570</v>
      </c>
      <c r="J270" s="5">
        <v>-5570</v>
      </c>
      <c r="K270" s="5">
        <v>-5570</v>
      </c>
      <c r="L270" s="5">
        <v>-5570</v>
      </c>
      <c r="M270" s="5">
        <v>-5570</v>
      </c>
      <c r="N270" s="5">
        <v>-6255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-1306.42799571</v>
      </c>
      <c r="AB275" s="5">
        <v>-1860.9709137</v>
      </c>
      <c r="AC275" s="5">
        <v>-3020.2268387199997</v>
      </c>
      <c r="AD275" s="5">
        <v>-3020.2268387199997</v>
      </c>
      <c r="AE275" s="5">
        <v>-3020.2268387199997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-1050</v>
      </c>
      <c r="G278" s="5">
        <v>-4134</v>
      </c>
      <c r="H278" s="5">
        <v>-5144</v>
      </c>
      <c r="I278" s="5">
        <v>-5874</v>
      </c>
      <c r="J278" s="5">
        <v>-5874</v>
      </c>
      <c r="K278" s="5">
        <v>-6714</v>
      </c>
      <c r="L278" s="5">
        <v>-6714</v>
      </c>
      <c r="M278" s="5">
        <v>-6714</v>
      </c>
      <c r="N278" s="5">
        <v>-7140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-830.7384453100002</v>
      </c>
      <c r="AB283" s="5">
        <v>-1697.27958468</v>
      </c>
      <c r="AC283" s="5">
        <v>-1883.2412971200001</v>
      </c>
      <c r="AD283" s="5">
        <v>-1883.2412971200001</v>
      </c>
      <c r="AE283" s="5">
        <v>-1883.2412971200001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-456.88423637</v>
      </c>
      <c r="AB284" s="5">
        <v>-456.88423637</v>
      </c>
      <c r="AC284" s="5">
        <v>-456.88423637</v>
      </c>
      <c r="AD284" s="5">
        <v>-456.88423637</v>
      </c>
      <c r="AE284" s="5">
        <v>-456.88423637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-2030</v>
      </c>
      <c r="J286" s="5">
        <v>-4835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-1629.01039468</v>
      </c>
      <c r="AE291" s="5">
        <v>-1629.01039468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-4.3999999999999915</v>
      </c>
      <c r="Z292" s="5">
        <v>-4.3999999999999915</v>
      </c>
      <c r="AA292" s="5">
        <v>-4.3999999999999915</v>
      </c>
      <c r="AB292" s="5">
        <v>-4.3999999999999915</v>
      </c>
      <c r="AC292" s="5">
        <v>-4.3999999999999915</v>
      </c>
      <c r="AD292" s="5">
        <v>-4.3999999999999915</v>
      </c>
      <c r="AE292" s="5">
        <v>-4.3999999999999915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-69.844149889999926</v>
      </c>
      <c r="AE298" s="5">
        <v>-208.07065426999998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264.24829209000001</v>
      </c>
      <c r="U5" s="5">
        <v>422.95027019999998</v>
      </c>
      <c r="V5" s="5">
        <v>422.95027019999998</v>
      </c>
      <c r="W5" s="5">
        <v>422.95027019999998</v>
      </c>
      <c r="X5" s="5">
        <v>1047.5716107200001</v>
      </c>
      <c r="Y5" s="5">
        <v>1047.5716107200001</v>
      </c>
      <c r="Z5" s="5">
        <v>2005.63825647</v>
      </c>
      <c r="AA5" s="5">
        <v>2005.63825647</v>
      </c>
      <c r="AB5" s="5">
        <v>2005.63825647</v>
      </c>
      <c r="AC5" s="5">
        <v>2005.63825647</v>
      </c>
      <c r="AD5" s="5">
        <v>2005.63825647</v>
      </c>
      <c r="AE5" s="5">
        <v>1987.63825647</v>
      </c>
      <c r="AF5" s="5">
        <v>1987.63825647</v>
      </c>
      <c r="AG5" s="5">
        <v>1987.63825647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541.51708642999995</v>
      </c>
      <c r="Y6" s="5">
        <v>421.91708642999998</v>
      </c>
      <c r="Z6" s="5">
        <v>473.18696596999996</v>
      </c>
      <c r="AA6" s="5">
        <v>473.18696596999996</v>
      </c>
      <c r="AB6" s="5">
        <v>473.18696596999996</v>
      </c>
      <c r="AC6" s="5">
        <v>473.18696596999996</v>
      </c>
      <c r="AD6" s="5">
        <v>373.20596596999997</v>
      </c>
      <c r="AE6" s="5">
        <v>373.20596596999997</v>
      </c>
      <c r="AF6" s="5">
        <v>273.17096597</v>
      </c>
      <c r="AG6" s="5">
        <v>273.17096597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70.142855910000009</v>
      </c>
      <c r="N8" s="5">
        <v>70.142855910000009</v>
      </c>
      <c r="O8" s="5">
        <v>70.142855910000009</v>
      </c>
      <c r="P8" s="5">
        <v>70.142855910000009</v>
      </c>
      <c r="Q8" s="5">
        <v>70.142855910000009</v>
      </c>
      <c r="R8" s="5">
        <v>70.142855910000009</v>
      </c>
      <c r="S8" s="5">
        <v>70.142855910000009</v>
      </c>
      <c r="T8" s="5">
        <v>70.142855910000009</v>
      </c>
      <c r="U8" s="5">
        <v>70.142855910000009</v>
      </c>
      <c r="V8" s="5">
        <v>74.856110639999997</v>
      </c>
      <c r="W8" s="5">
        <v>74.856110639999997</v>
      </c>
      <c r="X8" s="5">
        <v>83.734510319999998</v>
      </c>
      <c r="Y8" s="5">
        <v>84.300807969999994</v>
      </c>
      <c r="Z8" s="5">
        <v>74.704715500000006</v>
      </c>
      <c r="AA8" s="5">
        <v>74.704715500000006</v>
      </c>
      <c r="AB8" s="5">
        <v>78.61026348</v>
      </c>
      <c r="AC8" s="5">
        <v>78.61026348</v>
      </c>
      <c r="AD8" s="5">
        <v>78.61026348</v>
      </c>
      <c r="AE8" s="5">
        <v>78.61026348</v>
      </c>
      <c r="AF8" s="5">
        <v>78.61026348</v>
      </c>
      <c r="AG8" s="5">
        <v>78.61026348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1853.93851571</v>
      </c>
      <c r="N9" s="5">
        <v>1853.93851571</v>
      </c>
      <c r="O9" s="5">
        <v>1853.93851571</v>
      </c>
      <c r="P9" s="5">
        <v>2648.9570902299997</v>
      </c>
      <c r="Q9" s="5">
        <v>2648.9570902299997</v>
      </c>
      <c r="R9" s="5">
        <v>2648.9570902299997</v>
      </c>
      <c r="S9" s="5">
        <v>3352.06765455</v>
      </c>
      <c r="T9" s="5">
        <v>4127.8877639499997</v>
      </c>
      <c r="U9" s="5">
        <v>4127.8877639499997</v>
      </c>
      <c r="V9" s="5">
        <v>5139.4803094700001</v>
      </c>
      <c r="W9" s="5">
        <v>5278.72995799</v>
      </c>
      <c r="X9" s="5">
        <v>5278.72995799</v>
      </c>
      <c r="Y9" s="5">
        <v>5278.72995799</v>
      </c>
      <c r="Z9" s="5">
        <v>5278.72995799</v>
      </c>
      <c r="AA9" s="5">
        <v>5278.72995799</v>
      </c>
      <c r="AB9" s="5">
        <v>5278.72995799</v>
      </c>
      <c r="AC9" s="5">
        <v>5278.72995799</v>
      </c>
      <c r="AD9" s="5">
        <v>5278.72995799</v>
      </c>
      <c r="AE9" s="5">
        <v>6205.2348289599995</v>
      </c>
      <c r="AF9" s="5">
        <v>6205.2348289599995</v>
      </c>
      <c r="AG9" s="5">
        <v>6205.2348289599995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613.96985199999995</v>
      </c>
      <c r="V10" s="5">
        <v>680.06079722999993</v>
      </c>
      <c r="W10" s="5">
        <v>724.77005546999999</v>
      </c>
      <c r="X10" s="5">
        <v>910.18089411999995</v>
      </c>
      <c r="Y10" s="5">
        <v>1037.0164534999999</v>
      </c>
      <c r="Z10" s="5">
        <v>1136.6518614300001</v>
      </c>
      <c r="AA10" s="5">
        <v>1136.6518614300001</v>
      </c>
      <c r="AB10" s="5">
        <v>1136.6518614300001</v>
      </c>
      <c r="AC10" s="5">
        <v>1476.6087845099999</v>
      </c>
      <c r="AD10" s="5">
        <v>1464.0450087500001</v>
      </c>
      <c r="AE10" s="5">
        <v>2600.991</v>
      </c>
      <c r="AF10" s="5">
        <v>2470.1019999999999</v>
      </c>
      <c r="AG10" s="5">
        <v>2470.1019999999999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2017.5288144200001</v>
      </c>
      <c r="P11" s="5">
        <v>2017.5288144200001</v>
      </c>
      <c r="Q11" s="5">
        <v>2350.5579427299999</v>
      </c>
      <c r="R11" s="5">
        <v>2442.0989443100002</v>
      </c>
      <c r="S11" s="5">
        <v>2754.1433719299994</v>
      </c>
      <c r="T11" s="5">
        <v>3742.4680121599995</v>
      </c>
      <c r="U11" s="5">
        <v>4426.3806479799996</v>
      </c>
      <c r="V11" s="5">
        <v>5887.8099998400003</v>
      </c>
      <c r="W11" s="5">
        <v>5887.8099998400003</v>
      </c>
      <c r="X11" s="5">
        <v>6978.28068884</v>
      </c>
      <c r="Y11" s="5">
        <v>6978.28068884</v>
      </c>
      <c r="Z11" s="5">
        <v>7239.3058849200006</v>
      </c>
      <c r="AA11" s="5">
        <v>7081.3558849200008</v>
      </c>
      <c r="AB11" s="5">
        <v>7881.2340000000004</v>
      </c>
      <c r="AC11" s="5">
        <v>7849.13</v>
      </c>
      <c r="AD11" s="5">
        <v>7849.13</v>
      </c>
      <c r="AE11" s="5">
        <v>8177.0997866099997</v>
      </c>
      <c r="AF11" s="5">
        <v>9841.7534122999987</v>
      </c>
      <c r="AG11" s="5">
        <v>9841.7534122999987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40.295956099999998</v>
      </c>
      <c r="N12" s="5">
        <v>40.295956099999998</v>
      </c>
      <c r="O12" s="5">
        <v>113.6153879</v>
      </c>
      <c r="P12" s="5">
        <v>113.6153879</v>
      </c>
      <c r="Q12" s="5">
        <v>113.6153879</v>
      </c>
      <c r="R12" s="5">
        <v>128.35975923000001</v>
      </c>
      <c r="S12" s="5">
        <v>140.64215497000001</v>
      </c>
      <c r="T12" s="5">
        <v>154.63930554000001</v>
      </c>
      <c r="U12" s="5">
        <v>167.64178165000001</v>
      </c>
      <c r="V12" s="5">
        <v>174.92386457000001</v>
      </c>
      <c r="W12" s="5">
        <v>532.56210567999995</v>
      </c>
      <c r="X12" s="5">
        <v>1085.6765242500001</v>
      </c>
      <c r="Y12" s="5">
        <v>3126.4658809500002</v>
      </c>
      <c r="Z12" s="5">
        <v>3126.4658809500002</v>
      </c>
      <c r="AA12" s="5">
        <v>3126.4658809500002</v>
      </c>
      <c r="AB12" s="5">
        <v>3126.4658809500002</v>
      </c>
      <c r="AC12" s="5">
        <v>4054.50012354</v>
      </c>
      <c r="AD12" s="5">
        <v>4054.50012354</v>
      </c>
      <c r="AE12" s="5">
        <v>6100</v>
      </c>
      <c r="AF12" s="5">
        <v>6100</v>
      </c>
      <c r="AG12" s="5">
        <v>6100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358.30017336999998</v>
      </c>
      <c r="AA13" s="5">
        <v>358.30017336999998</v>
      </c>
      <c r="AB13" s="5">
        <v>358.30017336999998</v>
      </c>
      <c r="AC13" s="5">
        <v>1040.16788333</v>
      </c>
      <c r="AD13" s="5">
        <v>1630.894076</v>
      </c>
      <c r="AE13" s="5">
        <v>1630.894076</v>
      </c>
      <c r="AF13" s="5">
        <v>1630.894076</v>
      </c>
      <c r="AG13" s="5">
        <v>1630.894076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166</v>
      </c>
      <c r="I14" s="5">
        <v>166</v>
      </c>
      <c r="J14" s="5">
        <v>172.54546020999999</v>
      </c>
      <c r="K14" s="5">
        <v>173.34163396</v>
      </c>
      <c r="L14" s="5">
        <v>175.26369455</v>
      </c>
      <c r="M14" s="5">
        <v>176.57271381000001</v>
      </c>
      <c r="N14" s="5">
        <v>178.03928764</v>
      </c>
      <c r="O14" s="5">
        <v>178.03928764</v>
      </c>
      <c r="P14" s="5">
        <v>178.03928764</v>
      </c>
      <c r="Q14" s="5">
        <v>183.57804089999999</v>
      </c>
      <c r="R14" s="5">
        <v>183.57804089999999</v>
      </c>
      <c r="S14" s="5">
        <v>190.8089473</v>
      </c>
      <c r="T14" s="5">
        <v>205.64658815999999</v>
      </c>
      <c r="U14" s="5">
        <v>225.3876683</v>
      </c>
      <c r="V14" s="5">
        <v>225.3876683</v>
      </c>
      <c r="W14" s="5">
        <v>225.3876683</v>
      </c>
      <c r="X14" s="5">
        <v>225.3876683</v>
      </c>
      <c r="Y14" s="5">
        <v>244.48133328</v>
      </c>
      <c r="Z14" s="5">
        <v>244.48133328</v>
      </c>
      <c r="AA14" s="5">
        <v>244.48133328</v>
      </c>
      <c r="AB14" s="5">
        <v>244.48133328</v>
      </c>
      <c r="AC14" s="5">
        <v>252.92652337000001</v>
      </c>
      <c r="AD14" s="5">
        <v>252.92652337000001</v>
      </c>
      <c r="AE14" s="5">
        <v>252.92652337000001</v>
      </c>
      <c r="AF14" s="5">
        <v>264.80006170000001</v>
      </c>
      <c r="AG14" s="5">
        <v>264.80006170000001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1888.08330787</v>
      </c>
      <c r="L15" s="5">
        <v>1888.08330787</v>
      </c>
      <c r="M15" s="5">
        <v>1888.08330787</v>
      </c>
      <c r="N15" s="5">
        <v>1888.08330787</v>
      </c>
      <c r="O15" s="5">
        <v>1888.08330787</v>
      </c>
      <c r="P15" s="5">
        <v>1888.08330787</v>
      </c>
      <c r="Q15" s="5">
        <v>2165.3180159799999</v>
      </c>
      <c r="R15" s="5">
        <v>2165.3180159799999</v>
      </c>
      <c r="S15" s="5">
        <v>3045.50637254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4582.5728965899998</v>
      </c>
      <c r="Y15" s="5">
        <v>4582.5728965899998</v>
      </c>
      <c r="Z15" s="5">
        <v>4881.6804742600007</v>
      </c>
      <c r="AA15" s="5">
        <v>4881.6804742600007</v>
      </c>
      <c r="AB15" s="5">
        <v>5456.25194577</v>
      </c>
      <c r="AC15" s="5">
        <v>6822.4883571700002</v>
      </c>
      <c r="AD15" s="5">
        <v>6822.4883571700002</v>
      </c>
      <c r="AE15" s="5">
        <v>7433.8070837700006</v>
      </c>
      <c r="AF15" s="5">
        <v>7612.2969225900006</v>
      </c>
      <c r="AG15" s="5">
        <v>7612.2969225900006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823.39895000000001</v>
      </c>
      <c r="I16" s="5">
        <v>1858.1712623300002</v>
      </c>
      <c r="J16" s="5">
        <v>1858.1712623300002</v>
      </c>
      <c r="K16" s="5">
        <v>2571.5789744899998</v>
      </c>
      <c r="L16" s="5">
        <v>2833.8091402599998</v>
      </c>
      <c r="M16" s="5">
        <v>2868.8639025699999</v>
      </c>
      <c r="N16" s="5">
        <v>3112.1059043099999</v>
      </c>
      <c r="O16" s="5">
        <v>3496.9296667999997</v>
      </c>
      <c r="P16" s="5">
        <v>3496.9296667999997</v>
      </c>
      <c r="Q16" s="5">
        <v>3797.2928727199997</v>
      </c>
      <c r="R16" s="5">
        <v>3797.2928727199997</v>
      </c>
      <c r="S16" s="5">
        <v>3797.2928727199997</v>
      </c>
      <c r="T16" s="5">
        <v>3948.7469976699999</v>
      </c>
      <c r="U16" s="5">
        <v>5128.8159754600001</v>
      </c>
      <c r="V16" s="5">
        <v>5128.8159754600001</v>
      </c>
      <c r="W16" s="5">
        <v>5788.3989157199994</v>
      </c>
      <c r="X16" s="5">
        <v>6836.00443094</v>
      </c>
      <c r="Y16" s="5">
        <v>7108.8660859900001</v>
      </c>
      <c r="Z16" s="5">
        <v>7494.2685520200002</v>
      </c>
      <c r="AA16" s="5">
        <v>7494.2685520200002</v>
      </c>
      <c r="AB16" s="5">
        <v>7494.2685520200002</v>
      </c>
      <c r="AC16" s="5">
        <v>7494.2685520200002</v>
      </c>
      <c r="AD16" s="5">
        <v>7555.3040000000001</v>
      </c>
      <c r="AE16" s="5">
        <v>7508.6040000000003</v>
      </c>
      <c r="AF16" s="5">
        <v>8650.1358384300001</v>
      </c>
      <c r="AG16" s="5">
        <v>8580.3858384300001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53</v>
      </c>
      <c r="G17" s="5">
        <v>53</v>
      </c>
      <c r="H17" s="5">
        <v>140.25655085</v>
      </c>
      <c r="I17" s="5">
        <v>140.25655085</v>
      </c>
      <c r="J17" s="5">
        <v>140.25655085</v>
      </c>
      <c r="K17" s="5">
        <v>140.25655085</v>
      </c>
      <c r="L17" s="5">
        <v>171.43231457000002</v>
      </c>
      <c r="M17" s="5">
        <v>197.46519409000001</v>
      </c>
      <c r="N17" s="5">
        <v>197.46519409000001</v>
      </c>
      <c r="O17" s="5">
        <v>197.46519409000001</v>
      </c>
      <c r="P17" s="5">
        <v>197.46519409000001</v>
      </c>
      <c r="Q17" s="5">
        <v>197.46519409000001</v>
      </c>
      <c r="R17" s="5">
        <v>197.46519409000001</v>
      </c>
      <c r="S17" s="5">
        <v>197.46519409000001</v>
      </c>
      <c r="T17" s="5">
        <v>197.46519409000001</v>
      </c>
      <c r="U17" s="5">
        <v>249.63948378000001</v>
      </c>
      <c r="V17" s="5">
        <v>249.63948378000001</v>
      </c>
      <c r="W17" s="5">
        <v>249.63948378000001</v>
      </c>
      <c r="X17" s="5">
        <v>249.63948378000001</v>
      </c>
      <c r="Y17" s="5">
        <v>249.63948378000001</v>
      </c>
      <c r="Z17" s="5">
        <v>288.57400024999998</v>
      </c>
      <c r="AA17" s="5">
        <v>288.57400024999998</v>
      </c>
      <c r="AB17" s="5">
        <v>294.12956886000001</v>
      </c>
      <c r="AC17" s="5">
        <v>294.12956886000001</v>
      </c>
      <c r="AD17" s="5">
        <v>294.12956886000001</v>
      </c>
      <c r="AE17" s="5">
        <v>294.12956886000001</v>
      </c>
      <c r="AF17" s="5">
        <v>327.1374247</v>
      </c>
      <c r="AG17" s="5">
        <v>327.1374247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1157.1090749800001</v>
      </c>
      <c r="N18" s="5">
        <v>1157.1090749800001</v>
      </c>
      <c r="O18" s="5">
        <v>1158.2155059200002</v>
      </c>
      <c r="P18" s="5">
        <v>1158.2155059200002</v>
      </c>
      <c r="Q18" s="5">
        <v>1158.2155059200002</v>
      </c>
      <c r="R18" s="5">
        <v>1158.2155059200002</v>
      </c>
      <c r="S18" s="5">
        <v>1158.2155059200002</v>
      </c>
      <c r="T18" s="5">
        <v>1158.2155059200002</v>
      </c>
      <c r="U18" s="5">
        <v>1253.6947195700002</v>
      </c>
      <c r="V18" s="5">
        <v>1253.6947195700002</v>
      </c>
      <c r="W18" s="5">
        <v>1362.5306892300002</v>
      </c>
      <c r="X18" s="5">
        <v>1368.9112214700001</v>
      </c>
      <c r="Y18" s="5">
        <v>1674.9055059100001</v>
      </c>
      <c r="Z18" s="5">
        <v>1767.0823686300002</v>
      </c>
      <c r="AA18" s="5">
        <v>1767.0823686300002</v>
      </c>
      <c r="AB18" s="5">
        <v>1767.0823686300002</v>
      </c>
      <c r="AC18" s="5">
        <v>1767.0823686300002</v>
      </c>
      <c r="AD18" s="5">
        <v>1767.0823686300002</v>
      </c>
      <c r="AE18" s="5">
        <v>1767.0823686300002</v>
      </c>
      <c r="AF18" s="5">
        <v>1914.22096354</v>
      </c>
      <c r="AG18" s="5">
        <v>1665.22696354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398.76250150999999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501.23370620999998</v>
      </c>
      <c r="Z23" s="5">
        <v>569.25662165000006</v>
      </c>
      <c r="AA23" s="5">
        <v>569.25662165000006</v>
      </c>
      <c r="AB23" s="5">
        <v>569.25662165000006</v>
      </c>
      <c r="AC23" s="5">
        <v>569.25662165000006</v>
      </c>
      <c r="AD23" s="5">
        <v>569.25662165000006</v>
      </c>
      <c r="AE23" s="5">
        <v>569.25662165000006</v>
      </c>
      <c r="AF23" s="5">
        <v>597.95771812999999</v>
      </c>
      <c r="AG23" s="5">
        <v>597.95771812999999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2064.4846147999997</v>
      </c>
      <c r="P24" s="5">
        <v>2064.4846147999997</v>
      </c>
      <c r="Q24" s="5">
        <v>2064.4846147999997</v>
      </c>
      <c r="R24" s="5">
        <v>2064.4846147999997</v>
      </c>
      <c r="S24" s="5">
        <v>2241.8277332600001</v>
      </c>
      <c r="T24" s="5">
        <v>2241.8277332600001</v>
      </c>
      <c r="U24" s="5">
        <v>2825.6238114600001</v>
      </c>
      <c r="V24" s="5">
        <v>2825.6238114600001</v>
      </c>
      <c r="W24" s="5">
        <v>2825.6238114600001</v>
      </c>
      <c r="X24" s="5">
        <v>2825.6238114600001</v>
      </c>
      <c r="Y24" s="5">
        <v>3203.43303646</v>
      </c>
      <c r="Z24" s="5">
        <v>3564.7513379399998</v>
      </c>
      <c r="AA24" s="5">
        <v>3564.7513379399998</v>
      </c>
      <c r="AB24" s="5">
        <v>3537.4863379399999</v>
      </c>
      <c r="AC24" s="5">
        <v>3537.4863379399999</v>
      </c>
      <c r="AD24" s="5">
        <v>4336.5950802299994</v>
      </c>
      <c r="AE24" s="5">
        <v>4378.1377181400003</v>
      </c>
      <c r="AF24" s="5">
        <v>4780.9999999900001</v>
      </c>
      <c r="AG24" s="5">
        <v>4699.9999999900001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400</v>
      </c>
      <c r="W25" s="5">
        <v>400</v>
      </c>
      <c r="X25" s="5">
        <v>400</v>
      </c>
      <c r="Y25" s="5">
        <v>400</v>
      </c>
      <c r="Z25" s="5">
        <v>400</v>
      </c>
      <c r="AA25" s="5">
        <v>400</v>
      </c>
      <c r="AB25" s="5">
        <v>400</v>
      </c>
      <c r="AC25" s="5">
        <v>400</v>
      </c>
      <c r="AD25" s="5">
        <v>454.37843681999999</v>
      </c>
      <c r="AE25" s="5">
        <v>1026.41225485</v>
      </c>
      <c r="AF25" s="5">
        <v>3844.4075586600002</v>
      </c>
      <c r="AG25" s="5">
        <v>3844.4075586600002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593.78566090000004</v>
      </c>
      <c r="Y28" s="5">
        <v>982.01907948999997</v>
      </c>
      <c r="Z28" s="5">
        <v>1011.89650981</v>
      </c>
      <c r="AA28" s="5">
        <v>904.37650981000002</v>
      </c>
      <c r="AB28" s="5">
        <v>1057.60858927</v>
      </c>
      <c r="AC28" s="5">
        <v>1057.60858927</v>
      </c>
      <c r="AD28" s="5">
        <v>1912.43</v>
      </c>
      <c r="AE28" s="5">
        <v>1912.43</v>
      </c>
      <c r="AF28" s="5">
        <v>1912.43</v>
      </c>
      <c r="AG28" s="5">
        <v>1912.43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1151.4167566399999</v>
      </c>
      <c r="V30" s="5">
        <v>1151.4167566399999</v>
      </c>
      <c r="W30" s="5">
        <v>1151.4167566399999</v>
      </c>
      <c r="X30" s="5">
        <v>1151.4167566399999</v>
      </c>
      <c r="Y30" s="5">
        <v>1151.4167566399999</v>
      </c>
      <c r="Z30" s="5">
        <v>1151.4167566399999</v>
      </c>
      <c r="AA30" s="5">
        <v>1151.4167566399999</v>
      </c>
      <c r="AB30" s="5">
        <v>1144.04575664</v>
      </c>
      <c r="AC30" s="5">
        <v>1144.04575664</v>
      </c>
      <c r="AD30" s="5">
        <v>1219.84779703</v>
      </c>
      <c r="AE30" s="5">
        <v>1223.22441155</v>
      </c>
      <c r="AF30" s="5">
        <v>2449.6659860699997</v>
      </c>
      <c r="AG30" s="5">
        <v>2449.6659860699997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612.38764072000004</v>
      </c>
      <c r="AA33" s="5">
        <v>342.38764071999998</v>
      </c>
      <c r="AB33" s="5">
        <v>342.38764071999998</v>
      </c>
      <c r="AC33" s="5">
        <v>342.38764071999998</v>
      </c>
      <c r="AD33" s="5">
        <v>263.18764071999999</v>
      </c>
      <c r="AE33" s="5">
        <v>1472.1686456800001</v>
      </c>
      <c r="AF33" s="5">
        <v>1722.68539876</v>
      </c>
      <c r="AG33" s="5">
        <v>1722.68539876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238.40963633000001</v>
      </c>
      <c r="Y34" s="5">
        <v>562.29990282999995</v>
      </c>
      <c r="Z34" s="5">
        <v>1575.28389447</v>
      </c>
      <c r="AA34" s="5">
        <v>1621.1044920500001</v>
      </c>
      <c r="AB34" s="5">
        <v>1712.2337509399999</v>
      </c>
      <c r="AC34" s="5">
        <v>1712.2337509399999</v>
      </c>
      <c r="AD34" s="5">
        <v>1873.33358849</v>
      </c>
      <c r="AE34" s="5">
        <v>2320.9345980600001</v>
      </c>
      <c r="AF34" s="5">
        <v>2320.9345980600001</v>
      </c>
      <c r="AG34" s="5">
        <v>2320.9345980600001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159.16198460999999</v>
      </c>
      <c r="U35" s="5">
        <v>628.01491636000003</v>
      </c>
      <c r="V35" s="5">
        <v>628.01491636000003</v>
      </c>
      <c r="W35" s="5">
        <v>628.01491636000003</v>
      </c>
      <c r="X35" s="5">
        <v>628.01491636000003</v>
      </c>
      <c r="Y35" s="5">
        <v>628.01491636000003</v>
      </c>
      <c r="Z35" s="5">
        <v>635.65806950000001</v>
      </c>
      <c r="AA35" s="5">
        <v>635.65806950000001</v>
      </c>
      <c r="AB35" s="5">
        <v>635.65806950000001</v>
      </c>
      <c r="AC35" s="5">
        <v>635.65806950000001</v>
      </c>
      <c r="AD35" s="5">
        <v>635.65806950000001</v>
      </c>
      <c r="AE35" s="5">
        <v>724.79957160000004</v>
      </c>
      <c r="AF35" s="5">
        <v>724.79957160000004</v>
      </c>
      <c r="AG35" s="5">
        <v>724.79957160000004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847.78525768999998</v>
      </c>
      <c r="H42" s="5">
        <v>878.88971229000003</v>
      </c>
      <c r="I42" s="5">
        <v>898.91297139999995</v>
      </c>
      <c r="J42" s="5">
        <v>898.91297139999995</v>
      </c>
      <c r="K42" s="5">
        <v>1205.9657359799999</v>
      </c>
      <c r="L42" s="5">
        <v>1221.08106628</v>
      </c>
      <c r="M42" s="5">
        <v>1546.7984236699999</v>
      </c>
      <c r="N42" s="5">
        <v>1630.6624909299999</v>
      </c>
      <c r="O42" s="5">
        <v>1884.60823003</v>
      </c>
      <c r="P42" s="5">
        <v>1962.3214539300002</v>
      </c>
      <c r="Q42" s="5">
        <v>2074.81668498</v>
      </c>
      <c r="R42" s="5">
        <v>2074.81668498</v>
      </c>
      <c r="S42" s="5">
        <v>2291.0324255199998</v>
      </c>
      <c r="T42" s="5">
        <v>2384.54282091</v>
      </c>
      <c r="U42" s="5">
        <v>2384.54282091</v>
      </c>
      <c r="V42" s="5">
        <v>2610.2649999999999</v>
      </c>
      <c r="W42" s="5">
        <v>2610.2649999999999</v>
      </c>
      <c r="X42" s="5">
        <v>2610.2649999999999</v>
      </c>
      <c r="Y42" s="5">
        <v>2610.2649999999999</v>
      </c>
      <c r="Z42" s="5">
        <v>2726.4724123799997</v>
      </c>
      <c r="AA42" s="5">
        <v>2726.4724123799997</v>
      </c>
      <c r="AB42" s="5">
        <v>2824.2653337399997</v>
      </c>
      <c r="AC42" s="5">
        <v>2824.2653337399997</v>
      </c>
      <c r="AD42" s="5">
        <v>2824.2653337399997</v>
      </c>
      <c r="AE42" s="5">
        <v>2939.9276468999997</v>
      </c>
      <c r="AF42" s="5">
        <v>2939.9276468999997</v>
      </c>
      <c r="AG42" s="5">
        <v>2939.9276468999997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751.34167310000009</v>
      </c>
      <c r="H43" s="5">
        <v>755.47559336000006</v>
      </c>
      <c r="I43" s="5">
        <v>755.47559336000006</v>
      </c>
      <c r="J43" s="5">
        <v>772.43330570000001</v>
      </c>
      <c r="K43" s="5">
        <v>789.65705675000004</v>
      </c>
      <c r="L43" s="5">
        <v>789.65705675000004</v>
      </c>
      <c r="M43" s="5">
        <v>789.65705675000004</v>
      </c>
      <c r="N43" s="5">
        <v>789.65705675000004</v>
      </c>
      <c r="O43" s="5">
        <v>885.29415398000003</v>
      </c>
      <c r="P43" s="5">
        <v>900.03442292</v>
      </c>
      <c r="Q43" s="5">
        <v>900.03442292</v>
      </c>
      <c r="R43" s="5">
        <v>900.03442292</v>
      </c>
      <c r="S43" s="5">
        <v>900.03442292</v>
      </c>
      <c r="T43" s="5">
        <v>912.46146896000005</v>
      </c>
      <c r="U43" s="5">
        <v>1985.0096717200001</v>
      </c>
      <c r="V43" s="5">
        <v>2237.9119198999997</v>
      </c>
      <c r="W43" s="5">
        <v>2237.9119198999997</v>
      </c>
      <c r="X43" s="5">
        <v>2237.9119198999997</v>
      </c>
      <c r="Y43" s="5">
        <v>2237.9119198999997</v>
      </c>
      <c r="Z43" s="5">
        <v>2571.4262379899997</v>
      </c>
      <c r="AA43" s="5">
        <v>2571.4262379899997</v>
      </c>
      <c r="AB43" s="5">
        <v>2571.4262379899997</v>
      </c>
      <c r="AC43" s="5">
        <v>2571.4262379899997</v>
      </c>
      <c r="AD43" s="5">
        <v>2571.4262379899997</v>
      </c>
      <c r="AE43" s="5">
        <v>2774.39156611</v>
      </c>
      <c r="AF43" s="5">
        <v>2779.8340475799996</v>
      </c>
      <c r="AG43" s="5">
        <v>2779.8340475799996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419.97700622000002</v>
      </c>
      <c r="L45" s="5">
        <v>922.7217938</v>
      </c>
      <c r="M45" s="5">
        <v>922.7217938</v>
      </c>
      <c r="N45" s="5">
        <v>922.7217938</v>
      </c>
      <c r="O45" s="5">
        <v>1000</v>
      </c>
      <c r="P45" s="5">
        <v>1000</v>
      </c>
      <c r="Q45" s="5">
        <v>1000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20.705852610000001</v>
      </c>
      <c r="N46" s="5">
        <v>20.705852610000001</v>
      </c>
      <c r="O46" s="5">
        <v>20.705852610000001</v>
      </c>
      <c r="P46" s="5">
        <v>103.49716936</v>
      </c>
      <c r="Q46" s="5">
        <v>103.49716936</v>
      </c>
      <c r="R46" s="5">
        <v>103.49716936</v>
      </c>
      <c r="S46" s="5">
        <v>103.49716936</v>
      </c>
      <c r="T46" s="5">
        <v>103.49716936</v>
      </c>
      <c r="U46" s="5">
        <v>103.49716936</v>
      </c>
      <c r="V46" s="5">
        <v>103.49716936</v>
      </c>
      <c r="W46" s="5">
        <v>103.49716936</v>
      </c>
      <c r="X46" s="5">
        <v>103.49716936</v>
      </c>
      <c r="Y46" s="5">
        <v>103.49716936</v>
      </c>
      <c r="Z46" s="5">
        <v>103.49716936</v>
      </c>
      <c r="AA46" s="5">
        <v>103.49716936</v>
      </c>
      <c r="AB46" s="5">
        <v>103.49716936</v>
      </c>
      <c r="AC46" s="5">
        <v>103.49716936</v>
      </c>
      <c r="AD46" s="5">
        <v>103.49716936</v>
      </c>
      <c r="AE46" s="5">
        <v>109.29391355999999</v>
      </c>
      <c r="AF46" s="5">
        <v>109.29391355999999</v>
      </c>
      <c r="AG46" s="5">
        <v>109.29391355999999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400.84832648000003</v>
      </c>
      <c r="I47" s="5">
        <v>900</v>
      </c>
      <c r="J47" s="5">
        <v>900</v>
      </c>
      <c r="K47" s="5">
        <v>900</v>
      </c>
      <c r="L47" s="5">
        <v>900</v>
      </c>
      <c r="M47" s="5">
        <v>900</v>
      </c>
      <c r="N47" s="5">
        <v>900</v>
      </c>
      <c r="O47" s="5">
        <v>900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486.13661265000002</v>
      </c>
      <c r="N48" s="5">
        <v>486.13661265000002</v>
      </c>
      <c r="O48" s="5">
        <v>549.19156339999995</v>
      </c>
      <c r="P48" s="5">
        <v>627.02141084999994</v>
      </c>
      <c r="Q48" s="5">
        <v>627.02141084999994</v>
      </c>
      <c r="R48" s="5">
        <v>627.02141084999994</v>
      </c>
      <c r="S48" s="5">
        <v>630.09616024000002</v>
      </c>
      <c r="T48" s="5">
        <v>758.95325277000006</v>
      </c>
      <c r="U48" s="5">
        <v>758.95325277000006</v>
      </c>
      <c r="V48" s="5">
        <v>758.95325277000006</v>
      </c>
      <c r="W48" s="5">
        <v>758.95325277000006</v>
      </c>
      <c r="X48" s="5">
        <v>808.72857438000005</v>
      </c>
      <c r="Y48" s="5">
        <v>1100</v>
      </c>
      <c r="Z48" s="5">
        <v>1146.4622351399998</v>
      </c>
      <c r="AA48" s="5">
        <v>1146.4622351399998</v>
      </c>
      <c r="AB48" s="5">
        <v>1489.02355994</v>
      </c>
      <c r="AC48" s="5">
        <v>1489.02355994</v>
      </c>
      <c r="AD48" s="5">
        <v>1489.02355994</v>
      </c>
      <c r="AE48" s="5">
        <v>2138.1583732199997</v>
      </c>
      <c r="AF48" s="5">
        <v>2138.1583732199997</v>
      </c>
      <c r="AG48" s="5">
        <v>2138.1583732199997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1312.5302799000001</v>
      </c>
      <c r="H49" s="5">
        <v>1852.9739999999999</v>
      </c>
      <c r="I49" s="5">
        <v>1852.9739999999999</v>
      </c>
      <c r="J49" s="5">
        <v>2565.4151151400001</v>
      </c>
      <c r="K49" s="5">
        <v>3832.00781736</v>
      </c>
      <c r="L49" s="5">
        <v>4159.1192769299996</v>
      </c>
      <c r="M49" s="5">
        <v>4664.1763084900003</v>
      </c>
      <c r="N49" s="5">
        <v>4664.1763084900003</v>
      </c>
      <c r="O49" s="5">
        <v>4664.1763084900003</v>
      </c>
      <c r="P49" s="5">
        <v>4994.5525977699999</v>
      </c>
      <c r="Q49" s="5">
        <v>4994.5525977699999</v>
      </c>
      <c r="R49" s="5">
        <v>4994.5525977699999</v>
      </c>
      <c r="S49" s="5">
        <v>5421.0097187700003</v>
      </c>
      <c r="T49" s="5">
        <v>6052.9740000000002</v>
      </c>
      <c r="U49" s="5">
        <v>6052.9740000000002</v>
      </c>
      <c r="V49" s="5">
        <v>6052.9740000000002</v>
      </c>
      <c r="W49" s="5">
        <v>6052.9740000000002</v>
      </c>
      <c r="X49" s="5">
        <v>6052.9740000000002</v>
      </c>
      <c r="Y49" s="5">
        <v>7368.4214002799999</v>
      </c>
      <c r="Z49" s="5">
        <v>8222.0475738900004</v>
      </c>
      <c r="AA49" s="5">
        <v>7769.0735738900003</v>
      </c>
      <c r="AB49" s="5">
        <v>7769.0735738900003</v>
      </c>
      <c r="AC49" s="5">
        <v>7769.0735738900003</v>
      </c>
      <c r="AD49" s="5">
        <v>8002.2909383099995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187.33188269999999</v>
      </c>
      <c r="Q50" s="5">
        <v>187.33188269999999</v>
      </c>
      <c r="R50" s="5">
        <v>187.33188269999999</v>
      </c>
      <c r="S50" s="5">
        <v>187.33188269999999</v>
      </c>
      <c r="T50" s="5">
        <v>187.33188269999999</v>
      </c>
      <c r="U50" s="5">
        <v>187.33188269999999</v>
      </c>
      <c r="V50" s="5">
        <v>187.33188269999999</v>
      </c>
      <c r="W50" s="5">
        <v>542.91571791000001</v>
      </c>
      <c r="X50" s="5">
        <v>974.23727669999994</v>
      </c>
      <c r="Y50" s="5">
        <v>3361.1721994300001</v>
      </c>
      <c r="Z50" s="5">
        <v>3400.0000000099999</v>
      </c>
      <c r="AA50" s="5">
        <v>3400.0000000099999</v>
      </c>
      <c r="AB50" s="5">
        <v>3400.0000000099999</v>
      </c>
      <c r="AC50" s="5">
        <v>3400.0000000099999</v>
      </c>
      <c r="AD50" s="5">
        <v>3400.0000000099999</v>
      </c>
      <c r="AE50" s="5">
        <v>3400.0000000099999</v>
      </c>
      <c r="AF50" s="5">
        <v>3400.0000000099999</v>
      </c>
      <c r="AG50" s="5">
        <v>3400.0000000099999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1E-3</v>
      </c>
      <c r="G51" s="5">
        <v>210.85763999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590.28932519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589.73553436999998</v>
      </c>
      <c r="G53" s="5">
        <v>608.04383209000002</v>
      </c>
      <c r="H53" s="5">
        <v>641.63121486</v>
      </c>
      <c r="I53" s="5">
        <v>660.05790296999999</v>
      </c>
      <c r="J53" s="5">
        <v>4038.2389549499999</v>
      </c>
      <c r="K53" s="5">
        <v>4140.5142505199992</v>
      </c>
      <c r="L53" s="5">
        <v>4140.5142505199992</v>
      </c>
      <c r="M53" s="5">
        <v>4140.5142505199992</v>
      </c>
      <c r="N53" s="5">
        <v>4341.3462800999996</v>
      </c>
      <c r="O53" s="5">
        <v>4341.3462800999996</v>
      </c>
      <c r="P53" s="5">
        <v>4481.2057335199997</v>
      </c>
      <c r="Q53" s="5">
        <v>4974.8854042900002</v>
      </c>
      <c r="R53" s="5">
        <v>5456.1014393899995</v>
      </c>
      <c r="S53" s="5">
        <v>7478.4233807099999</v>
      </c>
      <c r="T53" s="5">
        <v>7675.4037224399999</v>
      </c>
      <c r="U53" s="5">
        <v>7670</v>
      </c>
      <c r="V53" s="5">
        <v>7670</v>
      </c>
      <c r="W53" s="5">
        <v>7670</v>
      </c>
      <c r="X53" s="5">
        <v>7670</v>
      </c>
      <c r="Y53" s="5">
        <v>7670</v>
      </c>
      <c r="Z53" s="5">
        <v>7400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869.3158599599999</v>
      </c>
      <c r="G54" s="5">
        <v>913.19</v>
      </c>
      <c r="H54" s="5">
        <v>1614.2157277199999</v>
      </c>
      <c r="I54" s="5">
        <v>2128.23652158</v>
      </c>
      <c r="J54" s="5">
        <v>2128.23652158</v>
      </c>
      <c r="K54" s="5">
        <v>2475.2829769</v>
      </c>
      <c r="L54" s="5">
        <v>3113.19</v>
      </c>
      <c r="M54" s="5">
        <v>3113.19</v>
      </c>
      <c r="N54" s="5">
        <v>3113.19</v>
      </c>
      <c r="O54" s="5">
        <v>3533.2590422500002</v>
      </c>
      <c r="P54" s="5">
        <v>3745.5491771400002</v>
      </c>
      <c r="Q54" s="5">
        <v>3745.5491771400002</v>
      </c>
      <c r="R54" s="5">
        <v>3745.5491771400002</v>
      </c>
      <c r="S54" s="5">
        <v>3745.5491771400002</v>
      </c>
      <c r="T54" s="5">
        <v>3745.5491771400002</v>
      </c>
      <c r="U54" s="5">
        <v>3745.5491771400002</v>
      </c>
      <c r="V54" s="5">
        <v>3745.5491771400002</v>
      </c>
      <c r="W54" s="5">
        <v>4952.7058726699997</v>
      </c>
      <c r="X54" s="5">
        <v>5476.8531647199998</v>
      </c>
      <c r="Y54" s="5">
        <v>5785.1157877599999</v>
      </c>
      <c r="Z54" s="5">
        <v>6085.4351348</v>
      </c>
      <c r="AA54" s="5">
        <v>6085.4351348</v>
      </c>
      <c r="AB54" s="5">
        <v>6085.4351348</v>
      </c>
      <c r="AC54" s="5">
        <v>6085.4351348</v>
      </c>
      <c r="AD54" s="5">
        <v>6562.64001818</v>
      </c>
      <c r="AE54" s="5">
        <v>7701.4544117700007</v>
      </c>
      <c r="AF54" s="5">
        <v>9173.8925112899997</v>
      </c>
      <c r="AG54" s="5">
        <v>9173.8925112899997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265.50204229000002</v>
      </c>
      <c r="Q55" s="5">
        <v>265.50204229000002</v>
      </c>
      <c r="R55" s="5">
        <v>265.50204229000002</v>
      </c>
      <c r="S55" s="5">
        <v>265.50204229000002</v>
      </c>
      <c r="T55" s="5">
        <v>273.49737749000002</v>
      </c>
      <c r="U55" s="5">
        <v>273.49737749000002</v>
      </c>
      <c r="V55" s="5">
        <v>273.49737749000002</v>
      </c>
      <c r="W55" s="5">
        <v>273.49737749000002</v>
      </c>
      <c r="X55" s="5">
        <v>302.67781621</v>
      </c>
      <c r="Y55" s="5">
        <v>302.67781621</v>
      </c>
      <c r="Z55" s="5">
        <v>327.23505102000001</v>
      </c>
      <c r="AA55" s="5">
        <v>327.23505102000001</v>
      </c>
      <c r="AB55" s="5">
        <v>327.23505102000001</v>
      </c>
      <c r="AC55" s="5">
        <v>327.23505102000001</v>
      </c>
      <c r="AD55" s="5">
        <v>327.23505102000001</v>
      </c>
      <c r="AE55" s="5">
        <v>327.23505102000001</v>
      </c>
      <c r="AF55" s="5">
        <v>327.23505102000001</v>
      </c>
      <c r="AG55" s="5">
        <v>327.23505102000001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230.02282363</v>
      </c>
      <c r="Z56" s="5">
        <v>230.02282363</v>
      </c>
      <c r="AA56" s="5">
        <v>230.02282363</v>
      </c>
      <c r="AB56" s="5">
        <v>230.02282363</v>
      </c>
      <c r="AC56" s="5">
        <v>1284.38708729</v>
      </c>
      <c r="AD56" s="5">
        <v>1384.4864180499999</v>
      </c>
      <c r="AE56" s="5">
        <v>1384.4864180499999</v>
      </c>
      <c r="AF56" s="5">
        <v>1384.4864180499999</v>
      </c>
      <c r="AG56" s="5">
        <v>1384.4864180499999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257.96004849000002</v>
      </c>
      <c r="AD57" s="5">
        <v>257.96004849000002</v>
      </c>
      <c r="AE57" s="5">
        <v>1000</v>
      </c>
      <c r="AF57" s="5">
        <v>1000</v>
      </c>
      <c r="AG57" s="5">
        <v>1000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382.86998941000002</v>
      </c>
      <c r="G59" s="5">
        <v>392.86881470000003</v>
      </c>
      <c r="H59" s="5">
        <v>404.75938353999999</v>
      </c>
      <c r="I59" s="5">
        <v>413.17999999</v>
      </c>
      <c r="J59" s="5">
        <v>413.17999999</v>
      </c>
      <c r="K59" s="5">
        <v>413.17999999</v>
      </c>
      <c r="L59" s="5">
        <v>413.17999999</v>
      </c>
      <c r="M59" s="5">
        <v>413.17999999</v>
      </c>
      <c r="N59" s="5">
        <v>413.17999999</v>
      </c>
      <c r="O59" s="5">
        <v>523.82550714000001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1E-3</v>
      </c>
      <c r="L60" s="5">
        <v>100.001</v>
      </c>
      <c r="M60" s="5">
        <v>100.001</v>
      </c>
      <c r="N60" s="5">
        <v>100.001</v>
      </c>
      <c r="O60" s="5">
        <v>100.001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2132.1094818199999</v>
      </c>
      <c r="N63" s="5">
        <v>2524.5652059600002</v>
      </c>
      <c r="O63" s="5">
        <v>2524.5652059600002</v>
      </c>
      <c r="P63" s="5">
        <v>2582</v>
      </c>
      <c r="Q63" s="5">
        <v>2390</v>
      </c>
      <c r="R63" s="5">
        <v>2390</v>
      </c>
      <c r="S63" s="5">
        <v>2390</v>
      </c>
      <c r="T63" s="5">
        <v>2434.3004992000001</v>
      </c>
      <c r="U63" s="5">
        <v>2434.3004992000001</v>
      </c>
      <c r="V63" s="5">
        <v>2434.3004992000001</v>
      </c>
      <c r="W63" s="5">
        <v>2434.3004992000001</v>
      </c>
      <c r="X63" s="5">
        <v>2624.7500449899999</v>
      </c>
      <c r="Y63" s="5">
        <v>4258.95</v>
      </c>
      <c r="Z63" s="5">
        <v>4185.2646879199992</v>
      </c>
      <c r="AA63" s="5">
        <v>3873.2646879199997</v>
      </c>
      <c r="AB63" s="5">
        <v>5336.9616160999994</v>
      </c>
      <c r="AC63" s="5">
        <v>5685.264635999999</v>
      </c>
      <c r="AD63" s="5">
        <v>5445.264635999999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2071.8679999999999</v>
      </c>
      <c r="H64" s="5">
        <v>2114.4956655800001</v>
      </c>
      <c r="I64" s="5">
        <v>2751.3708360099999</v>
      </c>
      <c r="J64" s="5">
        <v>2751.3708360099999</v>
      </c>
      <c r="K64" s="5">
        <v>2907.8234991600002</v>
      </c>
      <c r="L64" s="5">
        <v>2945.64485152</v>
      </c>
      <c r="M64" s="5">
        <v>3084.7510363000001</v>
      </c>
      <c r="N64" s="5">
        <v>3084.7510363000001</v>
      </c>
      <c r="O64" s="5">
        <v>3139.1690881</v>
      </c>
      <c r="P64" s="5">
        <v>3974.6724227200002</v>
      </c>
      <c r="Q64" s="5">
        <v>3974.6724227200002</v>
      </c>
      <c r="R64" s="5">
        <v>3974.6724227200002</v>
      </c>
      <c r="S64" s="5">
        <v>3974.6724227200002</v>
      </c>
      <c r="T64" s="5">
        <v>5293.36</v>
      </c>
      <c r="U64" s="5">
        <v>5030.8599999999997</v>
      </c>
      <c r="V64" s="5">
        <v>5030.8599999999997</v>
      </c>
      <c r="W64" s="5">
        <v>4849.16</v>
      </c>
      <c r="X64" s="5">
        <v>4849.16</v>
      </c>
      <c r="Y64" s="5">
        <v>4829.66</v>
      </c>
      <c r="Z64" s="5">
        <v>4643.66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1225.8284692100001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</v>
      </c>
      <c r="O66" s="5">
        <v>400</v>
      </c>
      <c r="P66" s="5">
        <v>400</v>
      </c>
      <c r="Q66" s="5">
        <v>400</v>
      </c>
      <c r="R66" s="5">
        <v>400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835.62492664000001</v>
      </c>
      <c r="Z66" s="5">
        <v>835.62492664000001</v>
      </c>
      <c r="AA66" s="5">
        <v>835.62492664000001</v>
      </c>
      <c r="AB66" s="5">
        <v>875.62832225</v>
      </c>
      <c r="AC66" s="5">
        <v>875.62832225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324.5</v>
      </c>
      <c r="H67" s="5">
        <v>324.5</v>
      </c>
      <c r="I67" s="5">
        <v>422.47058711</v>
      </c>
      <c r="J67" s="5">
        <v>422.47058711</v>
      </c>
      <c r="K67" s="5">
        <v>1046.03378825</v>
      </c>
      <c r="L67" s="5">
        <v>1046.03378825</v>
      </c>
      <c r="M67" s="5">
        <v>1078.5</v>
      </c>
      <c r="N67" s="5">
        <v>1078.5</v>
      </c>
      <c r="O67" s="5">
        <v>1078.5</v>
      </c>
      <c r="P67" s="5">
        <v>1648.1134063899999</v>
      </c>
      <c r="Q67" s="5">
        <v>1786.00384472</v>
      </c>
      <c r="R67" s="5">
        <v>1705.50384472</v>
      </c>
      <c r="S67" s="5">
        <v>1705.50384472</v>
      </c>
      <c r="T67" s="5">
        <v>2549.0971616500001</v>
      </c>
      <c r="U67" s="5">
        <v>2390.0971616500001</v>
      </c>
      <c r="V67" s="5">
        <v>2390.0971616500001</v>
      </c>
      <c r="W67" s="5">
        <v>2413.1104255600003</v>
      </c>
      <c r="X67" s="5">
        <v>2413.1104255600003</v>
      </c>
      <c r="Y67" s="5">
        <v>2413.1104255600003</v>
      </c>
      <c r="Z67" s="5">
        <v>2413.1104255600003</v>
      </c>
      <c r="AA67" s="5">
        <v>2413.1104255600003</v>
      </c>
      <c r="AB67" s="5">
        <v>2979.0258137800001</v>
      </c>
      <c r="AC67" s="5">
        <v>3121.0073330099999</v>
      </c>
      <c r="AD67" s="5">
        <v>3155.4971460699999</v>
      </c>
      <c r="AE67" s="5">
        <v>3200</v>
      </c>
      <c r="AF67" s="5">
        <v>3200</v>
      </c>
      <c r="AG67" s="5">
        <v>3200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1355.1127690599999</v>
      </c>
      <c r="H69" s="5">
        <v>2107.44271088</v>
      </c>
      <c r="I69" s="5">
        <v>2182.3488688300004</v>
      </c>
      <c r="J69" s="5">
        <v>2182.3488688300004</v>
      </c>
      <c r="K69" s="5">
        <v>2479.1097999900003</v>
      </c>
      <c r="L69" s="5">
        <v>2479.1097999900003</v>
      </c>
      <c r="M69" s="5">
        <v>2534.9349999999999</v>
      </c>
      <c r="N69" s="5">
        <v>2534.9349999999999</v>
      </c>
      <c r="O69" s="5">
        <v>2534.9349999999999</v>
      </c>
      <c r="P69" s="5">
        <v>2436.2350000000001</v>
      </c>
      <c r="Q69" s="5">
        <v>2436.2350000000001</v>
      </c>
      <c r="R69" s="5">
        <v>2364.8350000000005</v>
      </c>
      <c r="S69" s="5">
        <v>2443.4725050300003</v>
      </c>
      <c r="T69" s="5">
        <v>2443.4725050300003</v>
      </c>
      <c r="U69" s="5">
        <v>2443.4725050300003</v>
      </c>
      <c r="V69" s="5">
        <v>2495.6615336600003</v>
      </c>
      <c r="W69" s="5">
        <v>2495.6615336600003</v>
      </c>
      <c r="X69" s="5">
        <v>2727.3464813300002</v>
      </c>
      <c r="Y69" s="5">
        <v>2727.3464813300002</v>
      </c>
      <c r="Z69" s="5">
        <v>2513.4864813300001</v>
      </c>
      <c r="AA69" s="5">
        <v>2513.4864813300001</v>
      </c>
      <c r="AB69" s="5">
        <v>2382.6864813299999</v>
      </c>
      <c r="AC69" s="5">
        <v>2382.6864813299999</v>
      </c>
      <c r="AD69" s="5">
        <v>2493.6897205</v>
      </c>
      <c r="AE69" s="5">
        <v>2493.6897205</v>
      </c>
      <c r="AF69" s="5">
        <v>2493.6897205</v>
      </c>
      <c r="AG69" s="5">
        <v>2493.6897205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107.51848414</v>
      </c>
      <c r="M70" s="5">
        <v>107.51848414</v>
      </c>
      <c r="N70" s="5">
        <v>107.51848414</v>
      </c>
      <c r="O70" s="5">
        <v>107.51848414</v>
      </c>
      <c r="P70" s="5">
        <v>109.4105191</v>
      </c>
      <c r="Q70" s="5">
        <v>109.4105191</v>
      </c>
      <c r="R70" s="5">
        <v>109.4105191</v>
      </c>
      <c r="S70" s="5">
        <v>109.4105191</v>
      </c>
      <c r="T70" s="5">
        <v>109.4105191</v>
      </c>
      <c r="U70" s="5">
        <v>109.4105191</v>
      </c>
      <c r="V70" s="5">
        <v>109.4105191</v>
      </c>
      <c r="W70" s="5">
        <v>109.4105191</v>
      </c>
      <c r="X70" s="5">
        <v>109.4105191</v>
      </c>
      <c r="Y70" s="5">
        <v>109.4105191</v>
      </c>
      <c r="Z70" s="5">
        <v>109.4105191</v>
      </c>
      <c r="AA70" s="5">
        <v>109.4105191</v>
      </c>
      <c r="AB70" s="5">
        <v>109.4105191</v>
      </c>
      <c r="AC70" s="5">
        <v>109.4105191</v>
      </c>
      <c r="AD70" s="5">
        <v>109.4105191</v>
      </c>
      <c r="AE70" s="5">
        <v>109.4105191</v>
      </c>
      <c r="AF70" s="5">
        <v>109.4105191</v>
      </c>
      <c r="AG70" s="5">
        <v>109.4105191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276.02999745</v>
      </c>
      <c r="Y72" s="5">
        <v>831.22894399999996</v>
      </c>
      <c r="Z72" s="5">
        <v>1933.29758279</v>
      </c>
      <c r="AA72" s="5">
        <v>1933.29758279</v>
      </c>
      <c r="AB72" s="5">
        <v>1933.29758279</v>
      </c>
      <c r="AC72" s="5">
        <v>1933.29758279</v>
      </c>
      <c r="AD72" s="5">
        <v>2303.4972789900003</v>
      </c>
      <c r="AE72" s="5">
        <v>2303.4972789900003</v>
      </c>
      <c r="AF72" s="5">
        <v>2303.4972789900003</v>
      </c>
      <c r="AG72" s="5">
        <v>2303.4972789900003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118.20894774999999</v>
      </c>
      <c r="N74" s="5">
        <v>118.20894774999999</v>
      </c>
      <c r="O74" s="5">
        <v>118.20894774999999</v>
      </c>
      <c r="P74" s="5">
        <v>331.19505650000002</v>
      </c>
      <c r="Q74" s="5">
        <v>331.19505650000002</v>
      </c>
      <c r="R74" s="5">
        <v>261.19505650000002</v>
      </c>
      <c r="S74" s="5">
        <v>261.19505650000002</v>
      </c>
      <c r="T74" s="5">
        <v>261.19505650000002</v>
      </c>
      <c r="U74" s="5">
        <v>261.19505650000002</v>
      </c>
      <c r="V74" s="5">
        <v>261.19505650000002</v>
      </c>
      <c r="W74" s="5">
        <v>261.19505650000002</v>
      </c>
      <c r="X74" s="5">
        <v>261.19505650000002</v>
      </c>
      <c r="Y74" s="5">
        <v>261.19505650000002</v>
      </c>
      <c r="Z74" s="5">
        <v>261.19505650000002</v>
      </c>
      <c r="AA74" s="5">
        <v>261.19505650000002</v>
      </c>
      <c r="AB74" s="5">
        <v>261.19505650000002</v>
      </c>
      <c r="AC74" s="5">
        <v>261.19505650000002</v>
      </c>
      <c r="AD74" s="5">
        <v>261.19505650000002</v>
      </c>
      <c r="AE74" s="5">
        <v>261.19505650000002</v>
      </c>
      <c r="AF74" s="5">
        <v>261.19505650000002</v>
      </c>
      <c r="AG74" s="5">
        <v>261.19505650000002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285.94201889999999</v>
      </c>
      <c r="M76" s="5">
        <v>285.94201889999999</v>
      </c>
      <c r="N76" s="5">
        <v>285.94201889999999</v>
      </c>
      <c r="O76" s="5">
        <v>285.94201889999999</v>
      </c>
      <c r="P76" s="5">
        <v>285.94201889999999</v>
      </c>
      <c r="Q76" s="5">
        <v>285.94201889999999</v>
      </c>
      <c r="R76" s="5">
        <v>285.94201889999999</v>
      </c>
      <c r="S76" s="5">
        <v>285.94201889999999</v>
      </c>
      <c r="T76" s="5">
        <v>285.94201889999999</v>
      </c>
      <c r="U76" s="5">
        <v>285.94201889999999</v>
      </c>
      <c r="V76" s="5">
        <v>285.94201889999999</v>
      </c>
      <c r="W76" s="5">
        <v>285.94201889999999</v>
      </c>
      <c r="X76" s="5">
        <v>285.94201889999999</v>
      </c>
      <c r="Y76" s="5">
        <v>285.94201889999999</v>
      </c>
      <c r="Z76" s="5">
        <v>285.94201889999999</v>
      </c>
      <c r="AA76" s="5">
        <v>285.94201889999999</v>
      </c>
      <c r="AB76" s="5">
        <v>285.94201889999999</v>
      </c>
      <c r="AC76" s="5">
        <v>285.94201889999999</v>
      </c>
      <c r="AD76" s="5">
        <v>285.94201889999999</v>
      </c>
      <c r="AE76" s="5">
        <v>285.94201889999999</v>
      </c>
      <c r="AF76" s="5">
        <v>285.94201889999999</v>
      </c>
      <c r="AG76" s="5">
        <v>117.94201889999999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331.02522211999997</v>
      </c>
      <c r="L77" s="5">
        <v>674.9840319000001</v>
      </c>
      <c r="M77" s="5">
        <v>674.9840319000001</v>
      </c>
      <c r="N77" s="5">
        <v>1287.5292257699998</v>
      </c>
      <c r="O77" s="5">
        <v>1287.5292257699998</v>
      </c>
      <c r="P77" s="5">
        <v>1287.5292257699998</v>
      </c>
      <c r="Q77" s="5">
        <v>1287.5292257699998</v>
      </c>
      <c r="R77" s="5">
        <v>1287.5292257699998</v>
      </c>
      <c r="S77" s="5">
        <v>1287.5292257699998</v>
      </c>
      <c r="T77" s="5">
        <v>1287.5292257699998</v>
      </c>
      <c r="U77" s="5">
        <v>1287.5292257699998</v>
      </c>
      <c r="V77" s="5">
        <v>1287.5292257699998</v>
      </c>
      <c r="W77" s="5">
        <v>1287.5292257699998</v>
      </c>
      <c r="X77" s="5">
        <v>1287.5292257699998</v>
      </c>
      <c r="Y77" s="5">
        <v>1287.5292257699998</v>
      </c>
      <c r="Z77" s="5">
        <v>1287.5292257699998</v>
      </c>
      <c r="AA77" s="5">
        <v>1287.5292257699998</v>
      </c>
      <c r="AB77" s="5">
        <v>1287.5292257699998</v>
      </c>
      <c r="AC77" s="5">
        <v>1287.5292257699998</v>
      </c>
      <c r="AD77" s="5">
        <v>1287.5292257699998</v>
      </c>
      <c r="AE77" s="5">
        <v>1287.5292257699998</v>
      </c>
      <c r="AF77" s="5">
        <v>1287.5292257699998</v>
      </c>
      <c r="AG77" s="5">
        <v>1147.7792257699998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425.66081186000002</v>
      </c>
      <c r="H78" s="5">
        <v>675.22735364000005</v>
      </c>
      <c r="I78" s="5">
        <v>675.22735364000005</v>
      </c>
      <c r="J78" s="5">
        <v>675.22735364000005</v>
      </c>
      <c r="K78" s="5">
        <v>682.65470761999995</v>
      </c>
      <c r="L78" s="5">
        <v>1120.7721807099999</v>
      </c>
      <c r="M78" s="5">
        <v>1120.7721807099999</v>
      </c>
      <c r="N78" s="5">
        <v>1572.8800335999999</v>
      </c>
      <c r="O78" s="5">
        <v>1572.8800335999999</v>
      </c>
      <c r="P78" s="5">
        <v>1572.8800335999999</v>
      </c>
      <c r="Q78" s="5">
        <v>1572.8800335999999</v>
      </c>
      <c r="R78" s="5">
        <v>1572.8800335999999</v>
      </c>
      <c r="S78" s="5">
        <v>1572.8800335999999</v>
      </c>
      <c r="T78" s="5">
        <v>1572.8800335999999</v>
      </c>
      <c r="U78" s="5">
        <v>1572.8800335999999</v>
      </c>
      <c r="V78" s="5">
        <v>1572.8800335999999</v>
      </c>
      <c r="W78" s="5">
        <v>1572.8800335999999</v>
      </c>
      <c r="X78" s="5">
        <v>1572.8800335999999</v>
      </c>
      <c r="Y78" s="5">
        <v>1572.8800335999999</v>
      </c>
      <c r="Z78" s="5">
        <v>1572.8800335999999</v>
      </c>
      <c r="AA78" s="5">
        <v>1428.8800335999999</v>
      </c>
      <c r="AB78" s="5">
        <v>1428.8800335999999</v>
      </c>
      <c r="AC78" s="5">
        <v>1428.8800335999999</v>
      </c>
      <c r="AD78" s="5">
        <v>1428.8800335999999</v>
      </c>
      <c r="AE78" s="5">
        <v>1428.8800335999999</v>
      </c>
      <c r="AF78" s="5">
        <v>1428.8800335999999</v>
      </c>
      <c r="AG78" s="5">
        <v>1428.8800335999999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289.8805921</v>
      </c>
      <c r="U86" s="5">
        <v>420.44294292000001</v>
      </c>
      <c r="V86" s="5">
        <v>420.44294292000001</v>
      </c>
      <c r="W86" s="5">
        <v>420.44294292000001</v>
      </c>
      <c r="X86" s="5">
        <v>1048.2468976599998</v>
      </c>
      <c r="Y86" s="5">
        <v>1048.2468976599998</v>
      </c>
      <c r="Z86" s="5">
        <v>2005.0991251099999</v>
      </c>
      <c r="AA86" s="5">
        <v>2005.0991251099999</v>
      </c>
      <c r="AB86" s="5">
        <v>2005.0991251099999</v>
      </c>
      <c r="AC86" s="5">
        <v>2005.0991251099999</v>
      </c>
      <c r="AD86" s="5">
        <v>2005.0991251099999</v>
      </c>
      <c r="AE86" s="5">
        <v>1987.0991251099999</v>
      </c>
      <c r="AF86" s="5">
        <v>1987.0991251099999</v>
      </c>
      <c r="AG86" s="5">
        <v>1987.0991251099999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541.56381797999995</v>
      </c>
      <c r="Y87" s="5">
        <v>421.96381797999999</v>
      </c>
      <c r="Z87" s="5">
        <v>480.83987171000001</v>
      </c>
      <c r="AA87" s="5">
        <v>480.83987171000001</v>
      </c>
      <c r="AB87" s="5">
        <v>480.83987171000001</v>
      </c>
      <c r="AC87" s="5">
        <v>480.83987171000001</v>
      </c>
      <c r="AD87" s="5">
        <v>380.85887171000002</v>
      </c>
      <c r="AE87" s="5">
        <v>380.85887171000002</v>
      </c>
      <c r="AF87" s="5">
        <v>280.82387170999999</v>
      </c>
      <c r="AG87" s="5">
        <v>280.82387170999999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71.533074749999997</v>
      </c>
      <c r="N89" s="5">
        <v>71.533074749999997</v>
      </c>
      <c r="O89" s="5">
        <v>71.533074749999997</v>
      </c>
      <c r="P89" s="5">
        <v>71.533074749999997</v>
      </c>
      <c r="Q89" s="5">
        <v>71.533074749999997</v>
      </c>
      <c r="R89" s="5">
        <v>71.533074749999997</v>
      </c>
      <c r="S89" s="5">
        <v>71.533074749999997</v>
      </c>
      <c r="T89" s="5">
        <v>71.533074749999997</v>
      </c>
      <c r="U89" s="5">
        <v>71.533074749999997</v>
      </c>
      <c r="V89" s="5">
        <v>74.804352819999991</v>
      </c>
      <c r="W89" s="5">
        <v>74.804352819999991</v>
      </c>
      <c r="X89" s="5">
        <v>83.743016139999995</v>
      </c>
      <c r="Y89" s="5">
        <v>84.31097149</v>
      </c>
      <c r="Z89" s="5">
        <v>74.717002820000005</v>
      </c>
      <c r="AA89" s="5">
        <v>74.717002820000005</v>
      </c>
      <c r="AB89" s="5">
        <v>78.627669150000003</v>
      </c>
      <c r="AC89" s="5">
        <v>78.627669150000003</v>
      </c>
      <c r="AD89" s="5">
        <v>78.627669150000003</v>
      </c>
      <c r="AE89" s="5">
        <v>78.627669150000003</v>
      </c>
      <c r="AF89" s="5">
        <v>78.627669150000003</v>
      </c>
      <c r="AG89" s="5">
        <v>78.627669150000003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1722.31644448</v>
      </c>
      <c r="N90" s="5">
        <v>1722.31644448</v>
      </c>
      <c r="O90" s="5">
        <v>1722.31644448</v>
      </c>
      <c r="P90" s="5">
        <v>2571.5558923999997</v>
      </c>
      <c r="Q90" s="5">
        <v>2571.5558923999997</v>
      </c>
      <c r="R90" s="5">
        <v>2571.5558923999997</v>
      </c>
      <c r="S90" s="5">
        <v>3309.7938010099997</v>
      </c>
      <c r="T90" s="5">
        <v>4024.73997246</v>
      </c>
      <c r="U90" s="5">
        <v>4024.73997246</v>
      </c>
      <c r="V90" s="5">
        <v>5151.6944652100001</v>
      </c>
      <c r="W90" s="5">
        <v>5277.7241092899994</v>
      </c>
      <c r="X90" s="5">
        <v>5277.7241092899994</v>
      </c>
      <c r="Y90" s="5">
        <v>5277.7241092899994</v>
      </c>
      <c r="Z90" s="5">
        <v>5277.7241092899994</v>
      </c>
      <c r="AA90" s="5">
        <v>5277.7241092899994</v>
      </c>
      <c r="AB90" s="5">
        <v>5277.7241092899994</v>
      </c>
      <c r="AC90" s="5">
        <v>5277.7241092899994</v>
      </c>
      <c r="AD90" s="5">
        <v>5277.7241092899994</v>
      </c>
      <c r="AE90" s="5">
        <v>6180.9697532399996</v>
      </c>
      <c r="AF90" s="5">
        <v>6180.9697532399996</v>
      </c>
      <c r="AG90" s="5">
        <v>6180.9697532399996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615.98471953000001</v>
      </c>
      <c r="V91" s="5">
        <v>676.50090435999994</v>
      </c>
      <c r="W91" s="5">
        <v>722.2681437199999</v>
      </c>
      <c r="X91" s="5">
        <v>903.11806794999995</v>
      </c>
      <c r="Y91" s="5">
        <v>1037.0164534999999</v>
      </c>
      <c r="Z91" s="5">
        <v>1136.70175509</v>
      </c>
      <c r="AA91" s="5">
        <v>1136.70175509</v>
      </c>
      <c r="AB91" s="5">
        <v>1136.70175509</v>
      </c>
      <c r="AC91" s="5">
        <v>1503.4562876100001</v>
      </c>
      <c r="AD91" s="5">
        <v>1468.18564083</v>
      </c>
      <c r="AE91" s="5">
        <v>2600.991</v>
      </c>
      <c r="AF91" s="5">
        <v>2470.1019999999999</v>
      </c>
      <c r="AG91" s="5">
        <v>2470.1019999999999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2012.03402405</v>
      </c>
      <c r="P92" s="5">
        <v>2012.03402405</v>
      </c>
      <c r="Q92" s="5">
        <v>2296.3300810600003</v>
      </c>
      <c r="R92" s="5">
        <v>2460.0640608100002</v>
      </c>
      <c r="S92" s="5">
        <v>2815.2428818799995</v>
      </c>
      <c r="T92" s="5">
        <v>3762.5508883899997</v>
      </c>
      <c r="U92" s="5">
        <v>4426.3806479799996</v>
      </c>
      <c r="V92" s="5">
        <v>5852.8420912000001</v>
      </c>
      <c r="W92" s="5">
        <v>5852.8420912000001</v>
      </c>
      <c r="X92" s="5">
        <v>6990.1952188600008</v>
      </c>
      <c r="Y92" s="5">
        <v>6990.1952188600008</v>
      </c>
      <c r="Z92" s="5">
        <v>7252.1326050200005</v>
      </c>
      <c r="AA92" s="5">
        <v>7094.1826050200007</v>
      </c>
      <c r="AB92" s="5">
        <v>7881.2340000000004</v>
      </c>
      <c r="AC92" s="5">
        <v>7849.13</v>
      </c>
      <c r="AD92" s="5">
        <v>7849.13</v>
      </c>
      <c r="AE92" s="5">
        <v>8099.5783563800005</v>
      </c>
      <c r="AF92" s="5">
        <v>9852.3735576999989</v>
      </c>
      <c r="AG92" s="5">
        <v>9852.3735576999989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14.80008949</v>
      </c>
      <c r="N93" s="5">
        <v>14.80008949</v>
      </c>
      <c r="O93" s="5">
        <v>70.30388044</v>
      </c>
      <c r="P93" s="5">
        <v>113.12949691999999</v>
      </c>
      <c r="Q93" s="5">
        <v>113.12949691999999</v>
      </c>
      <c r="R93" s="5">
        <v>126.28748978</v>
      </c>
      <c r="S93" s="5">
        <v>142.27260817999999</v>
      </c>
      <c r="T93" s="5">
        <v>155.47626735</v>
      </c>
      <c r="U93" s="5">
        <v>169.68885854000001</v>
      </c>
      <c r="V93" s="5">
        <v>175.61135626999999</v>
      </c>
      <c r="W93" s="5">
        <v>552.27887478000002</v>
      </c>
      <c r="X93" s="5">
        <v>1083.7235969599999</v>
      </c>
      <c r="Y93" s="5">
        <v>3133.2468330800002</v>
      </c>
      <c r="Z93" s="5">
        <v>3133.2468330800002</v>
      </c>
      <c r="AA93" s="5">
        <v>3133.2468330800002</v>
      </c>
      <c r="AB93" s="5">
        <v>3133.2468330800002</v>
      </c>
      <c r="AC93" s="5">
        <v>4018.2568274700002</v>
      </c>
      <c r="AD93" s="5">
        <v>4018.2568274700002</v>
      </c>
      <c r="AE93" s="5">
        <v>6100</v>
      </c>
      <c r="AF93" s="5">
        <v>6100</v>
      </c>
      <c r="AG93" s="5">
        <v>6100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367.55868065999999</v>
      </c>
      <c r="AA94" s="5">
        <v>367.55868065999999</v>
      </c>
      <c r="AB94" s="5">
        <v>367.55868065999999</v>
      </c>
      <c r="AC94" s="5">
        <v>1045.0890877100001</v>
      </c>
      <c r="AD94" s="5">
        <v>1630.894076</v>
      </c>
      <c r="AE94" s="5">
        <v>1630.894076</v>
      </c>
      <c r="AF94" s="5">
        <v>1630.894076</v>
      </c>
      <c r="AG94" s="5">
        <v>1630.894076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166</v>
      </c>
      <c r="I95" s="5">
        <v>171.16735043</v>
      </c>
      <c r="J95" s="5">
        <v>171.23964720000001</v>
      </c>
      <c r="K95" s="5">
        <v>172.93543317000001</v>
      </c>
      <c r="L95" s="5">
        <v>175.21627402000001</v>
      </c>
      <c r="M95" s="5">
        <v>175.21627402000001</v>
      </c>
      <c r="N95" s="5">
        <v>176.44457911000001</v>
      </c>
      <c r="O95" s="5">
        <v>176.44457911000001</v>
      </c>
      <c r="P95" s="5">
        <v>177.52072154999999</v>
      </c>
      <c r="Q95" s="5">
        <v>183.57804089000001</v>
      </c>
      <c r="R95" s="5">
        <v>183.57804089000001</v>
      </c>
      <c r="S95" s="5">
        <v>190.80894728999999</v>
      </c>
      <c r="T95" s="5">
        <v>205.64658815999999</v>
      </c>
      <c r="U95" s="5">
        <v>225.3876683</v>
      </c>
      <c r="V95" s="5">
        <v>225.3876683</v>
      </c>
      <c r="W95" s="5">
        <v>225.3876683</v>
      </c>
      <c r="X95" s="5">
        <v>225.3876683</v>
      </c>
      <c r="Y95" s="5">
        <v>244.48133328</v>
      </c>
      <c r="Z95" s="5">
        <v>244.48133328</v>
      </c>
      <c r="AA95" s="5">
        <v>244.48133328</v>
      </c>
      <c r="AB95" s="5">
        <v>244.48133328</v>
      </c>
      <c r="AC95" s="5">
        <v>252.92652337000001</v>
      </c>
      <c r="AD95" s="5">
        <v>252.92652337000001</v>
      </c>
      <c r="AE95" s="5">
        <v>252.92652337000001</v>
      </c>
      <c r="AF95" s="5">
        <v>264.25276106000001</v>
      </c>
      <c r="AG95" s="5">
        <v>264.25276106000001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1792.7478706699999</v>
      </c>
      <c r="L96" s="5">
        <v>1792.7478706699999</v>
      </c>
      <c r="M96" s="5">
        <v>1792.7478706699999</v>
      </c>
      <c r="N96" s="5">
        <v>1792.7478706699999</v>
      </c>
      <c r="O96" s="5">
        <v>1792.7478706699999</v>
      </c>
      <c r="P96" s="5">
        <v>1792.7478706699999</v>
      </c>
      <c r="Q96" s="5">
        <v>2145.3553706399998</v>
      </c>
      <c r="R96" s="5">
        <v>2145.3553706399998</v>
      </c>
      <c r="S96" s="5">
        <v>3080.4021687899999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4562.1119718400005</v>
      </c>
      <c r="Y96" s="5">
        <v>4562.1119718400005</v>
      </c>
      <c r="Z96" s="5">
        <v>4881.6804742600007</v>
      </c>
      <c r="AA96" s="5">
        <v>4881.6804742600007</v>
      </c>
      <c r="AB96" s="5">
        <v>5453.5759452800003</v>
      </c>
      <c r="AC96" s="5">
        <v>6812.1650773400006</v>
      </c>
      <c r="AD96" s="5">
        <v>6812.1650773400006</v>
      </c>
      <c r="AE96" s="5">
        <v>7468.3533234700008</v>
      </c>
      <c r="AF96" s="5">
        <v>7627.6702315400007</v>
      </c>
      <c r="AG96" s="5">
        <v>7627.6702315400007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819.18894649000003</v>
      </c>
      <c r="I97" s="5">
        <v>1904.3690100600002</v>
      </c>
      <c r="J97" s="5">
        <v>1904.3690100600002</v>
      </c>
      <c r="K97" s="5">
        <v>2672.95502429</v>
      </c>
      <c r="L97" s="5">
        <v>2901.0717322199998</v>
      </c>
      <c r="M97" s="5">
        <v>2901.0717322199998</v>
      </c>
      <c r="N97" s="5">
        <v>3335.2315334299997</v>
      </c>
      <c r="O97" s="5">
        <v>3335.2315334299997</v>
      </c>
      <c r="P97" s="5">
        <v>3335.2315334299997</v>
      </c>
      <c r="Q97" s="5">
        <v>3742.3411160599999</v>
      </c>
      <c r="R97" s="5">
        <v>3742.3411160599999</v>
      </c>
      <c r="S97" s="5">
        <v>3742.3411160599999</v>
      </c>
      <c r="T97" s="5">
        <v>4008.2598320399998</v>
      </c>
      <c r="U97" s="5">
        <v>5077.2450963499996</v>
      </c>
      <c r="V97" s="5">
        <v>5077.2450963499996</v>
      </c>
      <c r="W97" s="5">
        <v>5778.2118190000001</v>
      </c>
      <c r="X97" s="5">
        <v>6836.00443094</v>
      </c>
      <c r="Y97" s="5">
        <v>7108.39183452</v>
      </c>
      <c r="Z97" s="5">
        <v>7494.2685520200002</v>
      </c>
      <c r="AA97" s="5">
        <v>7494.2685520200002</v>
      </c>
      <c r="AB97" s="5">
        <v>7494.2685520200002</v>
      </c>
      <c r="AC97" s="5">
        <v>7494.2685520200002</v>
      </c>
      <c r="AD97" s="5">
        <v>7555.3040000000001</v>
      </c>
      <c r="AE97" s="5">
        <v>7508.6040000000003</v>
      </c>
      <c r="AF97" s="5">
        <v>8713.1124705399998</v>
      </c>
      <c r="AG97" s="5">
        <v>8643.3624705399998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53</v>
      </c>
      <c r="G98" s="5">
        <v>53</v>
      </c>
      <c r="H98" s="5">
        <v>140.45845414999999</v>
      </c>
      <c r="I98" s="5">
        <v>140.45845414999999</v>
      </c>
      <c r="J98" s="5">
        <v>140.45845414999999</v>
      </c>
      <c r="K98" s="5">
        <v>140.45845414999999</v>
      </c>
      <c r="L98" s="5">
        <v>173.53881208000001</v>
      </c>
      <c r="M98" s="5">
        <v>192.77215960000001</v>
      </c>
      <c r="N98" s="5">
        <v>192.77215960000001</v>
      </c>
      <c r="O98" s="5">
        <v>192.77215960000001</v>
      </c>
      <c r="P98" s="5">
        <v>192.77215960000001</v>
      </c>
      <c r="Q98" s="5">
        <v>192.77215960000001</v>
      </c>
      <c r="R98" s="5">
        <v>192.77215960000001</v>
      </c>
      <c r="S98" s="5">
        <v>192.77215960000001</v>
      </c>
      <c r="T98" s="5">
        <v>192.77215960000001</v>
      </c>
      <c r="U98" s="5">
        <v>249.42945302999999</v>
      </c>
      <c r="V98" s="5">
        <v>249.42945302999999</v>
      </c>
      <c r="W98" s="5">
        <v>249.42945302999999</v>
      </c>
      <c r="X98" s="5">
        <v>249.42945302999999</v>
      </c>
      <c r="Y98" s="5">
        <v>249.42945302999999</v>
      </c>
      <c r="Z98" s="5">
        <v>288.57400024999998</v>
      </c>
      <c r="AA98" s="5">
        <v>288.57400024999998</v>
      </c>
      <c r="AB98" s="5">
        <v>294.02500988000003</v>
      </c>
      <c r="AC98" s="5">
        <v>294.02500988000003</v>
      </c>
      <c r="AD98" s="5">
        <v>294.02500988000003</v>
      </c>
      <c r="AE98" s="5">
        <v>294.02500988000003</v>
      </c>
      <c r="AF98" s="5">
        <v>327.1374247</v>
      </c>
      <c r="AG98" s="5">
        <v>327.1374247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1157.9964903</v>
      </c>
      <c r="O99" s="5">
        <v>1157.9964903</v>
      </c>
      <c r="P99" s="5">
        <v>1157.9964903</v>
      </c>
      <c r="Q99" s="5">
        <v>1157.9964903</v>
      </c>
      <c r="R99" s="5">
        <v>1157.9964903</v>
      </c>
      <c r="S99" s="5">
        <v>1157.9964903</v>
      </c>
      <c r="T99" s="5">
        <v>1157.9964903</v>
      </c>
      <c r="U99" s="5">
        <v>1253.6947195700002</v>
      </c>
      <c r="V99" s="5">
        <v>1253.6947195700002</v>
      </c>
      <c r="W99" s="5">
        <v>1362.5306892300002</v>
      </c>
      <c r="X99" s="5">
        <v>1376.5446837400002</v>
      </c>
      <c r="Y99" s="5">
        <v>1673.8410967000002</v>
      </c>
      <c r="Z99" s="5">
        <v>1766.3489175800003</v>
      </c>
      <c r="AA99" s="5">
        <v>1766.3489175800003</v>
      </c>
      <c r="AB99" s="5">
        <v>1766.3489175800003</v>
      </c>
      <c r="AC99" s="5">
        <v>1766.3489175800003</v>
      </c>
      <c r="AD99" s="5">
        <v>1766.3489175800003</v>
      </c>
      <c r="AE99" s="5">
        <v>1766.3489175800003</v>
      </c>
      <c r="AF99" s="5">
        <v>1918.73757733</v>
      </c>
      <c r="AG99" s="5">
        <v>1669.7435773299999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287.52335011000002</v>
      </c>
      <c r="O100" s="5">
        <v>1157.8397116799999</v>
      </c>
      <c r="P100" s="5">
        <v>1157.8397116799999</v>
      </c>
      <c r="Q100" s="5">
        <v>1157.8397116799999</v>
      </c>
      <c r="R100" s="5">
        <v>1157.8397116799999</v>
      </c>
      <c r="S100" s="5">
        <v>1157.8397116799999</v>
      </c>
      <c r="T100" s="5">
        <v>1157.8397116799999</v>
      </c>
      <c r="U100" s="5">
        <v>1213.7235035399999</v>
      </c>
      <c r="V100" s="5">
        <v>1213.7235035399999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501.23370620999998</v>
      </c>
      <c r="Z104" s="5">
        <v>569.25662165000006</v>
      </c>
      <c r="AA104" s="5">
        <v>569.25662165000006</v>
      </c>
      <c r="AB104" s="5">
        <v>569.25662165000006</v>
      </c>
      <c r="AC104" s="5">
        <v>569.25662165000006</v>
      </c>
      <c r="AD104" s="5">
        <v>569.25662165000006</v>
      </c>
      <c r="AE104" s="5">
        <v>569.25662165000006</v>
      </c>
      <c r="AF104" s="5">
        <v>597.95771812999999</v>
      </c>
      <c r="AG104" s="5">
        <v>597.95771812999999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939.14271437000002</v>
      </c>
      <c r="O105" s="5">
        <v>1890.2551295599999</v>
      </c>
      <c r="P105" s="5">
        <v>1890.2551295599999</v>
      </c>
      <c r="Q105" s="5">
        <v>1890.2551295599999</v>
      </c>
      <c r="R105" s="5">
        <v>1890.2551295599999</v>
      </c>
      <c r="S105" s="5">
        <v>2209.8039016799999</v>
      </c>
      <c r="T105" s="5">
        <v>2209.8039016799999</v>
      </c>
      <c r="U105" s="5">
        <v>2821.3153772999999</v>
      </c>
      <c r="V105" s="5">
        <v>2821.3153772999999</v>
      </c>
      <c r="W105" s="5">
        <v>2821.3153772999999</v>
      </c>
      <c r="X105" s="5">
        <v>2821.3153772999999</v>
      </c>
      <c r="Y105" s="5">
        <v>3203.4330364699999</v>
      </c>
      <c r="Z105" s="5">
        <v>3564.7513379500001</v>
      </c>
      <c r="AA105" s="5">
        <v>3564.7513379500001</v>
      </c>
      <c r="AB105" s="5">
        <v>3537.4863379500002</v>
      </c>
      <c r="AC105" s="5">
        <v>3537.4863379500002</v>
      </c>
      <c r="AD105" s="5">
        <v>4314.2070470099998</v>
      </c>
      <c r="AE105" s="5">
        <v>4355.6026362000002</v>
      </c>
      <c r="AF105" s="5">
        <v>4781</v>
      </c>
      <c r="AG105" s="5">
        <v>4700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400</v>
      </c>
      <c r="W106" s="5">
        <v>400</v>
      </c>
      <c r="X106" s="5">
        <v>400</v>
      </c>
      <c r="Y106" s="5">
        <v>400</v>
      </c>
      <c r="Z106" s="5">
        <v>400</v>
      </c>
      <c r="AA106" s="5">
        <v>400</v>
      </c>
      <c r="AB106" s="5">
        <v>400</v>
      </c>
      <c r="AC106" s="5">
        <v>400</v>
      </c>
      <c r="AD106" s="5">
        <v>474.12071772000002</v>
      </c>
      <c r="AE106" s="5">
        <v>1077.4343687200001</v>
      </c>
      <c r="AF106" s="5">
        <v>4017.8758706399999</v>
      </c>
      <c r="AG106" s="5">
        <v>4017.8758706399999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558.89148634999992</v>
      </c>
      <c r="Y109" s="5">
        <v>967.39369078000004</v>
      </c>
      <c r="Z109" s="5">
        <v>997.86434723999992</v>
      </c>
      <c r="AA109" s="5">
        <v>890.34434723999993</v>
      </c>
      <c r="AB109" s="5">
        <v>1042.2744456299999</v>
      </c>
      <c r="AC109" s="5">
        <v>1042.2744456299999</v>
      </c>
      <c r="AD109" s="5">
        <v>1912.43</v>
      </c>
      <c r="AE109" s="5">
        <v>1912.43</v>
      </c>
      <c r="AF109" s="5">
        <v>1912.43</v>
      </c>
      <c r="AG109" s="5">
        <v>1912.43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1145.1781429199998</v>
      </c>
      <c r="V111" s="5">
        <v>1145.1781429199998</v>
      </c>
      <c r="W111" s="5">
        <v>1145.1781429199998</v>
      </c>
      <c r="X111" s="5">
        <v>1145.1781429199998</v>
      </c>
      <c r="Y111" s="5">
        <v>1145.1781429199998</v>
      </c>
      <c r="Z111" s="5">
        <v>1145.1781429199998</v>
      </c>
      <c r="AA111" s="5">
        <v>1145.1781429199998</v>
      </c>
      <c r="AB111" s="5">
        <v>1137.8071429199999</v>
      </c>
      <c r="AC111" s="5">
        <v>1137.8071429199999</v>
      </c>
      <c r="AD111" s="5">
        <v>1219.84779703</v>
      </c>
      <c r="AE111" s="5">
        <v>1223.22441155</v>
      </c>
      <c r="AF111" s="5">
        <v>2378.3925200799999</v>
      </c>
      <c r="AG111" s="5">
        <v>2378.3925200799999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613.46567206999998</v>
      </c>
      <c r="AA114" s="5">
        <v>343.46567206999998</v>
      </c>
      <c r="AB114" s="5">
        <v>343.46567206999998</v>
      </c>
      <c r="AC114" s="5">
        <v>343.46567206999998</v>
      </c>
      <c r="AD114" s="5">
        <v>264.26567206999999</v>
      </c>
      <c r="AE114" s="5">
        <v>1477.9711088399999</v>
      </c>
      <c r="AF114" s="5">
        <v>1721.39766087</v>
      </c>
      <c r="AG114" s="5">
        <v>1721.39766087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238.58248022000001</v>
      </c>
      <c r="Y115" s="5">
        <v>559.82781721000003</v>
      </c>
      <c r="Z115" s="5">
        <v>1580.2591145599999</v>
      </c>
      <c r="AA115" s="5">
        <v>1616.3795424499999</v>
      </c>
      <c r="AB115" s="5">
        <v>1716.0641889599999</v>
      </c>
      <c r="AC115" s="5">
        <v>1716.0641889599999</v>
      </c>
      <c r="AD115" s="5">
        <v>1876.1244111999999</v>
      </c>
      <c r="AE115" s="5">
        <v>2315.9688523099999</v>
      </c>
      <c r="AF115" s="5">
        <v>2315.9688523099999</v>
      </c>
      <c r="AG115" s="5">
        <v>2315.9688523099999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188.62305337999999</v>
      </c>
      <c r="U116" s="5">
        <v>627.32187509000005</v>
      </c>
      <c r="V116" s="5">
        <v>627.32187509000005</v>
      </c>
      <c r="W116" s="5">
        <v>627.32187509000005</v>
      </c>
      <c r="X116" s="5">
        <v>627.32187509000005</v>
      </c>
      <c r="Y116" s="5">
        <v>627.32187509000005</v>
      </c>
      <c r="Z116" s="5">
        <v>635.65806950000001</v>
      </c>
      <c r="AA116" s="5">
        <v>635.65806950000001</v>
      </c>
      <c r="AB116" s="5">
        <v>635.65806950000001</v>
      </c>
      <c r="AC116" s="5">
        <v>635.65806950000001</v>
      </c>
      <c r="AD116" s="5">
        <v>635.65806950000001</v>
      </c>
      <c r="AE116" s="5">
        <v>724.79957160000004</v>
      </c>
      <c r="AF116" s="5">
        <v>724.79957160000004</v>
      </c>
      <c r="AG116" s="5">
        <v>724.79957160000004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847.76827641</v>
      </c>
      <c r="H123" s="5">
        <v>878.88971229000003</v>
      </c>
      <c r="I123" s="5">
        <v>897.42634591000001</v>
      </c>
      <c r="J123" s="5">
        <v>897.42634591000001</v>
      </c>
      <c r="K123" s="5">
        <v>1152.2576144099999</v>
      </c>
      <c r="L123" s="5">
        <v>1169.64567459</v>
      </c>
      <c r="M123" s="5">
        <v>1477.49435313</v>
      </c>
      <c r="N123" s="5">
        <v>1675.8505219899998</v>
      </c>
      <c r="O123" s="5">
        <v>1910.89419456</v>
      </c>
      <c r="P123" s="5">
        <v>2025.0411678199998</v>
      </c>
      <c r="Q123" s="5">
        <v>2147.75851066</v>
      </c>
      <c r="R123" s="5">
        <v>2147.75851066</v>
      </c>
      <c r="S123" s="5">
        <v>2322.24533079</v>
      </c>
      <c r="T123" s="5">
        <v>2413.4035891600001</v>
      </c>
      <c r="U123" s="5">
        <v>2413.4035891600001</v>
      </c>
      <c r="V123" s="5">
        <v>2610.2649999999999</v>
      </c>
      <c r="W123" s="5">
        <v>2610.2649999999999</v>
      </c>
      <c r="X123" s="5">
        <v>2610.2649999999999</v>
      </c>
      <c r="Y123" s="5">
        <v>2610.2649999999999</v>
      </c>
      <c r="Z123" s="5">
        <v>2726.85228112</v>
      </c>
      <c r="AA123" s="5">
        <v>2726.85228112</v>
      </c>
      <c r="AB123" s="5">
        <v>2824.70967698</v>
      </c>
      <c r="AC123" s="5">
        <v>2824.70967698</v>
      </c>
      <c r="AD123" s="5">
        <v>2824.70967698</v>
      </c>
      <c r="AE123" s="5">
        <v>2945.5189765799996</v>
      </c>
      <c r="AF123" s="5">
        <v>2945.5189765799996</v>
      </c>
      <c r="AG123" s="5">
        <v>2945.5189765799996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750.95548695000002</v>
      </c>
      <c r="H124" s="5">
        <v>754.61067764000006</v>
      </c>
      <c r="I124" s="5">
        <v>754.61067764000006</v>
      </c>
      <c r="J124" s="5">
        <v>772.37182949999999</v>
      </c>
      <c r="K124" s="5">
        <v>789.92412759000001</v>
      </c>
      <c r="L124" s="5">
        <v>789.92412759000001</v>
      </c>
      <c r="M124" s="5">
        <v>789.92412759000001</v>
      </c>
      <c r="N124" s="5">
        <v>789.92412759000001</v>
      </c>
      <c r="O124" s="5">
        <v>865.98952831000008</v>
      </c>
      <c r="P124" s="5">
        <v>879.92540341000006</v>
      </c>
      <c r="Q124" s="5">
        <v>879.92540341000006</v>
      </c>
      <c r="R124" s="5">
        <v>879.92540341000006</v>
      </c>
      <c r="S124" s="5">
        <v>879.92540341000006</v>
      </c>
      <c r="T124" s="5">
        <v>894.25360953000006</v>
      </c>
      <c r="U124" s="5">
        <v>1984.3101392400001</v>
      </c>
      <c r="V124" s="5">
        <v>2238.9983608099997</v>
      </c>
      <c r="W124" s="5">
        <v>2238.9983608099997</v>
      </c>
      <c r="X124" s="5">
        <v>2238.9983608099997</v>
      </c>
      <c r="Y124" s="5">
        <v>2238.9983608099997</v>
      </c>
      <c r="Z124" s="5">
        <v>2570.7399636699997</v>
      </c>
      <c r="AA124" s="5">
        <v>2570.7399636699997</v>
      </c>
      <c r="AB124" s="5">
        <v>2570.7399636699997</v>
      </c>
      <c r="AC124" s="5">
        <v>2570.7399636699997</v>
      </c>
      <c r="AD124" s="5">
        <v>2570.7399636699997</v>
      </c>
      <c r="AE124" s="5">
        <v>2781.5125199399999</v>
      </c>
      <c r="AF124" s="5">
        <v>2781.5601508999998</v>
      </c>
      <c r="AG124" s="5">
        <v>2781.5601508999998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491.88385043</v>
      </c>
      <c r="L126" s="5">
        <v>971.99238286000002</v>
      </c>
      <c r="M126" s="5">
        <v>971.99238286000002</v>
      </c>
      <c r="N126" s="5">
        <v>971.99238286000002</v>
      </c>
      <c r="O126" s="5">
        <v>1000</v>
      </c>
      <c r="P126" s="5">
        <v>1000</v>
      </c>
      <c r="Q126" s="5">
        <v>1000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18.817003440000001</v>
      </c>
      <c r="N127" s="5">
        <v>18.817003440000001</v>
      </c>
      <c r="O127" s="5">
        <v>18.817003440000001</v>
      </c>
      <c r="P127" s="5">
        <v>103.42365767</v>
      </c>
      <c r="Q127" s="5">
        <v>103.42365767</v>
      </c>
      <c r="R127" s="5">
        <v>103.42365767</v>
      </c>
      <c r="S127" s="5">
        <v>103.42365767</v>
      </c>
      <c r="T127" s="5">
        <v>103.42365767</v>
      </c>
      <c r="U127" s="5">
        <v>103.42365767</v>
      </c>
      <c r="V127" s="5">
        <v>103.42365767</v>
      </c>
      <c r="W127" s="5">
        <v>103.42365767</v>
      </c>
      <c r="X127" s="5">
        <v>103.42365767</v>
      </c>
      <c r="Y127" s="5">
        <v>103.42365767</v>
      </c>
      <c r="Z127" s="5">
        <v>103.42365767</v>
      </c>
      <c r="AA127" s="5">
        <v>103.42365767</v>
      </c>
      <c r="AB127" s="5">
        <v>103.42365767</v>
      </c>
      <c r="AC127" s="5">
        <v>103.42365767</v>
      </c>
      <c r="AD127" s="5">
        <v>103.42365767</v>
      </c>
      <c r="AE127" s="5">
        <v>108.80558041</v>
      </c>
      <c r="AF127" s="5">
        <v>108.80558041</v>
      </c>
      <c r="AG127" s="5">
        <v>108.80558041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279.06970418999998</v>
      </c>
      <c r="I128" s="5">
        <v>900</v>
      </c>
      <c r="J128" s="5">
        <v>900</v>
      </c>
      <c r="K128" s="5">
        <v>900</v>
      </c>
      <c r="L128" s="5">
        <v>900</v>
      </c>
      <c r="M128" s="5">
        <v>900</v>
      </c>
      <c r="N128" s="5">
        <v>900</v>
      </c>
      <c r="O128" s="5">
        <v>900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486.77837030000001</v>
      </c>
      <c r="N129" s="5">
        <v>486.77837030000001</v>
      </c>
      <c r="O129" s="5">
        <v>587.59423044999994</v>
      </c>
      <c r="P129" s="5">
        <v>636.08561586999997</v>
      </c>
      <c r="Q129" s="5">
        <v>636.08561586999997</v>
      </c>
      <c r="R129" s="5">
        <v>636.08561586999997</v>
      </c>
      <c r="S129" s="5">
        <v>636.08561586999997</v>
      </c>
      <c r="T129" s="5">
        <v>755.31080994000001</v>
      </c>
      <c r="U129" s="5">
        <v>755.31080994000001</v>
      </c>
      <c r="V129" s="5">
        <v>755.31080994000001</v>
      </c>
      <c r="W129" s="5">
        <v>755.31080994000001</v>
      </c>
      <c r="X129" s="5">
        <v>801.52310080000007</v>
      </c>
      <c r="Y129" s="5">
        <v>1100</v>
      </c>
      <c r="Z129" s="5">
        <v>1146.04398573</v>
      </c>
      <c r="AA129" s="5">
        <v>1146.04398573</v>
      </c>
      <c r="AB129" s="5">
        <v>1513.4181398999999</v>
      </c>
      <c r="AC129" s="5">
        <v>1513.4181398999999</v>
      </c>
      <c r="AD129" s="5">
        <v>1513.4181398999999</v>
      </c>
      <c r="AE129" s="5">
        <v>2164.7854606400001</v>
      </c>
      <c r="AF129" s="5">
        <v>2164.7854606400001</v>
      </c>
      <c r="AG129" s="5">
        <v>2164.7854606400001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1234.79566213</v>
      </c>
      <c r="H130" s="5">
        <v>1852.9739999999999</v>
      </c>
      <c r="I130" s="5">
        <v>1852.9739999999999</v>
      </c>
      <c r="J130" s="5">
        <v>2394.9921085000001</v>
      </c>
      <c r="K130" s="5">
        <v>3791.4313298899997</v>
      </c>
      <c r="L130" s="5">
        <v>4148.1682881699999</v>
      </c>
      <c r="M130" s="5">
        <v>4664.3468916599995</v>
      </c>
      <c r="N130" s="5">
        <v>4664.3468916599995</v>
      </c>
      <c r="O130" s="5">
        <v>4664.3468916599995</v>
      </c>
      <c r="P130" s="5">
        <v>5006.2628994799998</v>
      </c>
      <c r="Q130" s="5">
        <v>5006.2628994799998</v>
      </c>
      <c r="R130" s="5">
        <v>5006.2628994799998</v>
      </c>
      <c r="S130" s="5">
        <v>5244.2005311900002</v>
      </c>
      <c r="T130" s="5">
        <v>6052.9740000000002</v>
      </c>
      <c r="U130" s="5">
        <v>6052.9740000000002</v>
      </c>
      <c r="V130" s="5">
        <v>6052.9740000000002</v>
      </c>
      <c r="W130" s="5">
        <v>6052.9740000000002</v>
      </c>
      <c r="X130" s="5">
        <v>6052.9740000000002</v>
      </c>
      <c r="Y130" s="5">
        <v>7361.1172090500004</v>
      </c>
      <c r="Z130" s="5">
        <v>8201.1325729799992</v>
      </c>
      <c r="AA130" s="5">
        <v>7748.1585729799999</v>
      </c>
      <c r="AB130" s="5">
        <v>7748.1585729799999</v>
      </c>
      <c r="AC130" s="5">
        <v>7748.1585729799999</v>
      </c>
      <c r="AD130" s="5">
        <v>8008.2515349200003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76.761518769999995</v>
      </c>
      <c r="P131" s="5">
        <v>188.06814080999999</v>
      </c>
      <c r="Q131" s="5">
        <v>188.06814080999999</v>
      </c>
      <c r="R131" s="5">
        <v>188.06814080999999</v>
      </c>
      <c r="S131" s="5">
        <v>188.06814080999999</v>
      </c>
      <c r="T131" s="5">
        <v>188.06814080999999</v>
      </c>
      <c r="U131" s="5">
        <v>188.06814080999999</v>
      </c>
      <c r="V131" s="5">
        <v>188.06814080999999</v>
      </c>
      <c r="W131" s="5">
        <v>563.01580338999997</v>
      </c>
      <c r="X131" s="5">
        <v>972.62098344000003</v>
      </c>
      <c r="Y131" s="5">
        <v>3367.80057536</v>
      </c>
      <c r="Z131" s="5">
        <v>3400</v>
      </c>
      <c r="AA131" s="5">
        <v>3400</v>
      </c>
      <c r="AB131" s="5">
        <v>3400</v>
      </c>
      <c r="AC131" s="5">
        <v>3400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210.85763999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491.44197887999997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584.51954890000002</v>
      </c>
      <c r="G134" s="5">
        <v>608.04383209000002</v>
      </c>
      <c r="H134" s="5">
        <v>641.63121486</v>
      </c>
      <c r="I134" s="5">
        <v>664.91379433999998</v>
      </c>
      <c r="J134" s="5">
        <v>3976.2923404600001</v>
      </c>
      <c r="K134" s="5">
        <v>4137.8634152199993</v>
      </c>
      <c r="L134" s="5">
        <v>4137.8634152199993</v>
      </c>
      <c r="M134" s="5">
        <v>4137.8634152199993</v>
      </c>
      <c r="N134" s="5">
        <v>4398.7521870799992</v>
      </c>
      <c r="O134" s="5">
        <v>4398.7521870799992</v>
      </c>
      <c r="P134" s="5">
        <v>4517.564661299999</v>
      </c>
      <c r="Q134" s="5">
        <v>5048.9246267199997</v>
      </c>
      <c r="R134" s="5">
        <v>5483.2014309599999</v>
      </c>
      <c r="S134" s="5">
        <v>7435.8789512399999</v>
      </c>
      <c r="T134" s="5">
        <v>7675.4037224399999</v>
      </c>
      <c r="U134" s="5">
        <v>7670</v>
      </c>
      <c r="V134" s="5">
        <v>7670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693.63372972000002</v>
      </c>
      <c r="G135" s="5">
        <v>913.19</v>
      </c>
      <c r="H135" s="5">
        <v>1617.34494344</v>
      </c>
      <c r="I135" s="5">
        <v>2081.9215527000001</v>
      </c>
      <c r="J135" s="5">
        <v>2081.9215527000001</v>
      </c>
      <c r="K135" s="5">
        <v>2304.8619697700001</v>
      </c>
      <c r="L135" s="5">
        <v>3113.19</v>
      </c>
      <c r="M135" s="5">
        <v>3113.19</v>
      </c>
      <c r="N135" s="5">
        <v>3348.7556952300001</v>
      </c>
      <c r="O135" s="5">
        <v>3686.72837914</v>
      </c>
      <c r="P135" s="5">
        <v>3848.3783505599999</v>
      </c>
      <c r="Q135" s="5">
        <v>3848.3783505599999</v>
      </c>
      <c r="R135" s="5">
        <v>3848.3783505599999</v>
      </c>
      <c r="S135" s="5">
        <v>3848.3783505599999</v>
      </c>
      <c r="T135" s="5">
        <v>3848.3783505599999</v>
      </c>
      <c r="U135" s="5">
        <v>3848.3783505599999</v>
      </c>
      <c r="V135" s="5">
        <v>3848.3783505599999</v>
      </c>
      <c r="W135" s="5">
        <v>4944.7659670399999</v>
      </c>
      <c r="X135" s="5">
        <v>5476.8531647300006</v>
      </c>
      <c r="Y135" s="5">
        <v>5793.2640465799996</v>
      </c>
      <c r="Z135" s="5">
        <v>6085.4351348199998</v>
      </c>
      <c r="AA135" s="5">
        <v>6085.4351348199998</v>
      </c>
      <c r="AB135" s="5">
        <v>6085.4351348199998</v>
      </c>
      <c r="AC135" s="5">
        <v>6085.4351348199998</v>
      </c>
      <c r="AD135" s="5">
        <v>6570.6742591799994</v>
      </c>
      <c r="AE135" s="5">
        <v>7675.0828978999998</v>
      </c>
      <c r="AF135" s="5">
        <v>9145.8846667399994</v>
      </c>
      <c r="AG135" s="5">
        <v>9145.8846667399994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204.78545252999999</v>
      </c>
      <c r="O136" s="5">
        <v>204.78545252999999</v>
      </c>
      <c r="P136" s="5">
        <v>274.36610272000001</v>
      </c>
      <c r="Q136" s="5">
        <v>274.36610272000001</v>
      </c>
      <c r="R136" s="5">
        <v>274.36610272000001</v>
      </c>
      <c r="S136" s="5">
        <v>274.36610272000001</v>
      </c>
      <c r="T136" s="5">
        <v>274.36610272000001</v>
      </c>
      <c r="U136" s="5">
        <v>274.36610272000001</v>
      </c>
      <c r="V136" s="5">
        <v>274.36610272000001</v>
      </c>
      <c r="W136" s="5">
        <v>274.36610272000001</v>
      </c>
      <c r="X136" s="5">
        <v>302.67781622000001</v>
      </c>
      <c r="Y136" s="5">
        <v>302.67781622000001</v>
      </c>
      <c r="Z136" s="5">
        <v>327.23505103000002</v>
      </c>
      <c r="AA136" s="5">
        <v>327.23505103000002</v>
      </c>
      <c r="AB136" s="5">
        <v>327.23505103000002</v>
      </c>
      <c r="AC136" s="5">
        <v>327.23505103000002</v>
      </c>
      <c r="AD136" s="5">
        <v>327.23505103000002</v>
      </c>
      <c r="AE136" s="5">
        <v>327.23505103000002</v>
      </c>
      <c r="AF136" s="5">
        <v>327.23505103000002</v>
      </c>
      <c r="AG136" s="5">
        <v>327.23505103000002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232.403302</v>
      </c>
      <c r="Z137" s="5">
        <v>232.403302</v>
      </c>
      <c r="AA137" s="5">
        <v>232.403302</v>
      </c>
      <c r="AB137" s="5">
        <v>232.403302</v>
      </c>
      <c r="AC137" s="5">
        <v>1283.8392073099999</v>
      </c>
      <c r="AD137" s="5">
        <v>1366.4689653</v>
      </c>
      <c r="AE137" s="5">
        <v>1366.4689653</v>
      </c>
      <c r="AF137" s="5">
        <v>1366.4689653</v>
      </c>
      <c r="AG137" s="5">
        <v>1366.4689653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248.83917948999999</v>
      </c>
      <c r="AD138" s="5">
        <v>248.83917948999999</v>
      </c>
      <c r="AE138" s="5">
        <v>1000</v>
      </c>
      <c r="AF138" s="5">
        <v>1000</v>
      </c>
      <c r="AG138" s="5">
        <v>1000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382.75993672999999</v>
      </c>
      <c r="G140" s="5">
        <v>392.86881471000004</v>
      </c>
      <c r="H140" s="5">
        <v>404.75938355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414.27616990000001</v>
      </c>
      <c r="O140" s="5">
        <v>647.36125322999999</v>
      </c>
      <c r="P140" s="5">
        <v>931.92177349000008</v>
      </c>
      <c r="Q140" s="5">
        <v>931.92177349000008</v>
      </c>
      <c r="R140" s="5">
        <v>931.92177349000008</v>
      </c>
      <c r="S140" s="5">
        <v>931.92177349000008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1E-3</v>
      </c>
      <c r="M141" s="5">
        <v>1E-3</v>
      </c>
      <c r="N141" s="5">
        <v>1E-3</v>
      </c>
      <c r="O141" s="5">
        <v>76.730046690000009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2584.0928836399999</v>
      </c>
      <c r="O144" s="5">
        <v>2584.0928836399999</v>
      </c>
      <c r="P144" s="5">
        <v>2582</v>
      </c>
      <c r="Q144" s="5">
        <v>2390</v>
      </c>
      <c r="R144" s="5">
        <v>2390</v>
      </c>
      <c r="S144" s="5">
        <v>2390</v>
      </c>
      <c r="T144" s="5">
        <v>2425.9295413700002</v>
      </c>
      <c r="U144" s="5">
        <v>2425.9295413700002</v>
      </c>
      <c r="V144" s="5">
        <v>2425.9295413700002</v>
      </c>
      <c r="W144" s="5">
        <v>2425.9295413700002</v>
      </c>
      <c r="X144" s="5">
        <v>2600.9131630100001</v>
      </c>
      <c r="Y144" s="5">
        <v>4258.95</v>
      </c>
      <c r="Z144" s="5">
        <v>4198.0618556700001</v>
      </c>
      <c r="AA144" s="5">
        <v>3886.0618556700001</v>
      </c>
      <c r="AB144" s="5">
        <v>5313.6527156599996</v>
      </c>
      <c r="AC144" s="5">
        <v>5685.264635999999</v>
      </c>
      <c r="AD144" s="5">
        <v>5445.264635999999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2071.8679999999999</v>
      </c>
      <c r="H145" s="5">
        <v>2114.4956655800001</v>
      </c>
      <c r="I145" s="5">
        <v>2566.8611038899999</v>
      </c>
      <c r="J145" s="5">
        <v>2566.8611038899999</v>
      </c>
      <c r="K145" s="5">
        <v>2692.3830400100001</v>
      </c>
      <c r="L145" s="5">
        <v>2932.3679999999999</v>
      </c>
      <c r="M145" s="5">
        <v>2932.3679999999999</v>
      </c>
      <c r="N145" s="5">
        <v>2988.2211312199997</v>
      </c>
      <c r="O145" s="5">
        <v>3139.1690881</v>
      </c>
      <c r="P145" s="5">
        <v>4091.38683442</v>
      </c>
      <c r="Q145" s="5">
        <v>4091.38683442</v>
      </c>
      <c r="R145" s="5">
        <v>4091.38683442</v>
      </c>
      <c r="S145" s="5">
        <v>4091.38683442</v>
      </c>
      <c r="T145" s="5">
        <v>5293.36</v>
      </c>
      <c r="U145" s="5">
        <v>5030.8599999999997</v>
      </c>
      <c r="V145" s="5">
        <v>5030.8599999999997</v>
      </c>
      <c r="W145" s="5">
        <v>4849.16</v>
      </c>
      <c r="X145" s="5">
        <v>4849.16</v>
      </c>
      <c r="Y145" s="5">
        <v>4829.66</v>
      </c>
      <c r="Z145" s="5">
        <v>4643.66</v>
      </c>
      <c r="AA145" s="5">
        <v>4643.66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400</v>
      </c>
      <c r="O147" s="5">
        <v>400</v>
      </c>
      <c r="P147" s="5">
        <v>459.21969296999998</v>
      </c>
      <c r="Q147" s="5">
        <v>459.21969296999998</v>
      </c>
      <c r="R147" s="5">
        <v>459.21969296999998</v>
      </c>
      <c r="S147" s="5">
        <v>459.21969296999998</v>
      </c>
      <c r="T147" s="5">
        <v>459.21969296999998</v>
      </c>
      <c r="U147" s="5">
        <v>459.21969296999998</v>
      </c>
      <c r="V147" s="5">
        <v>459.21969296999998</v>
      </c>
      <c r="W147" s="5">
        <v>459.21969296999998</v>
      </c>
      <c r="X147" s="5">
        <v>459.21969296999998</v>
      </c>
      <c r="Y147" s="5">
        <v>823.29760763000002</v>
      </c>
      <c r="Z147" s="5">
        <v>823.29760763000002</v>
      </c>
      <c r="AA147" s="5">
        <v>823.29760763000002</v>
      </c>
      <c r="AB147" s="5">
        <v>861.61215233000007</v>
      </c>
      <c r="AC147" s="5">
        <v>861.61215233000007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324.5</v>
      </c>
      <c r="H148" s="5">
        <v>324.5</v>
      </c>
      <c r="I148" s="5">
        <v>400.13486343</v>
      </c>
      <c r="J148" s="5">
        <v>400.13486343</v>
      </c>
      <c r="K148" s="5">
        <v>628.84818229000007</v>
      </c>
      <c r="L148" s="5">
        <v>766.98256350999998</v>
      </c>
      <c r="M148" s="5">
        <v>765.79093304000003</v>
      </c>
      <c r="N148" s="5">
        <v>1078.5</v>
      </c>
      <c r="O148" s="5">
        <v>1078.5</v>
      </c>
      <c r="P148" s="5">
        <v>1638.03848105</v>
      </c>
      <c r="Q148" s="5">
        <v>1725.5003010999999</v>
      </c>
      <c r="R148" s="5">
        <v>1645.0003010999999</v>
      </c>
      <c r="S148" s="5">
        <v>1645.0003010999999</v>
      </c>
      <c r="T148" s="5">
        <v>2523.6688571</v>
      </c>
      <c r="U148" s="5">
        <v>2364.6688571</v>
      </c>
      <c r="V148" s="5">
        <v>2364.6688571</v>
      </c>
      <c r="W148" s="5">
        <v>2392.7160694100003</v>
      </c>
      <c r="X148" s="5">
        <v>2392.7160694100003</v>
      </c>
      <c r="Y148" s="5">
        <v>2392.7160694100003</v>
      </c>
      <c r="Z148" s="5">
        <v>2392.7160694100003</v>
      </c>
      <c r="AA148" s="5">
        <v>2392.7160694100003</v>
      </c>
      <c r="AB148" s="5">
        <v>2962.08334074</v>
      </c>
      <c r="AC148" s="5">
        <v>3105.4965172699999</v>
      </c>
      <c r="AD148" s="5">
        <v>3137.9189328299999</v>
      </c>
      <c r="AE148" s="5">
        <v>3199.9999999900001</v>
      </c>
      <c r="AF148" s="5">
        <v>3199.9999999900001</v>
      </c>
      <c r="AG148" s="5">
        <v>3199.9999999900001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1339.3745486599998</v>
      </c>
      <c r="H150" s="5">
        <v>1993.60622218</v>
      </c>
      <c r="I150" s="5">
        <v>2032.0740250699998</v>
      </c>
      <c r="J150" s="5">
        <v>2032.0740250699998</v>
      </c>
      <c r="K150" s="5">
        <v>2406.8637854200001</v>
      </c>
      <c r="L150" s="5">
        <v>2406.8637854200001</v>
      </c>
      <c r="M150" s="5">
        <v>2534.9349999999999</v>
      </c>
      <c r="N150" s="5">
        <v>2534.9349999999999</v>
      </c>
      <c r="O150" s="5">
        <v>2534.9349999999999</v>
      </c>
      <c r="P150" s="5">
        <v>2445.3767766400001</v>
      </c>
      <c r="Q150" s="5">
        <v>2445.3767766400001</v>
      </c>
      <c r="R150" s="5">
        <v>2373.9767766400005</v>
      </c>
      <c r="S150" s="5">
        <v>2419.6029985500004</v>
      </c>
      <c r="T150" s="5">
        <v>2419.6029985500004</v>
      </c>
      <c r="U150" s="5">
        <v>2419.6029985500004</v>
      </c>
      <c r="V150" s="5">
        <v>2475.9509876500001</v>
      </c>
      <c r="W150" s="5">
        <v>2475.9509876500001</v>
      </c>
      <c r="X150" s="5">
        <v>2725.7304061500004</v>
      </c>
      <c r="Y150" s="5">
        <v>2725.7304061500004</v>
      </c>
      <c r="Z150" s="5">
        <v>2511.8704061500002</v>
      </c>
      <c r="AA150" s="5">
        <v>2511.8704061500002</v>
      </c>
      <c r="AB150" s="5">
        <v>2381.0704061500001</v>
      </c>
      <c r="AC150" s="5">
        <v>2381.0704061500001</v>
      </c>
      <c r="AD150" s="5">
        <v>2491.0009930900001</v>
      </c>
      <c r="AE150" s="5">
        <v>2491.0009930900001</v>
      </c>
      <c r="AF150" s="5">
        <v>2491.0009930900001</v>
      </c>
      <c r="AG150" s="5">
        <v>2491.0009930900001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108.19092972999999</v>
      </c>
      <c r="M151" s="5">
        <v>108.19092972999999</v>
      </c>
      <c r="N151" s="5">
        <v>108.19092972999999</v>
      </c>
      <c r="O151" s="5">
        <v>108.19092972999999</v>
      </c>
      <c r="P151" s="5">
        <v>110.24066482000001</v>
      </c>
      <c r="Q151" s="5">
        <v>110.24066482000001</v>
      </c>
      <c r="R151" s="5">
        <v>110.24066482000001</v>
      </c>
      <c r="S151" s="5">
        <v>110.24066482000001</v>
      </c>
      <c r="T151" s="5">
        <v>110.24066482000001</v>
      </c>
      <c r="U151" s="5">
        <v>110.24066482000001</v>
      </c>
      <c r="V151" s="5">
        <v>110.24066482000001</v>
      </c>
      <c r="W151" s="5">
        <v>110.24066482000001</v>
      </c>
      <c r="X151" s="5">
        <v>110.24066482000001</v>
      </c>
      <c r="Y151" s="5">
        <v>110.24066482000001</v>
      </c>
      <c r="Z151" s="5">
        <v>110.24066482000001</v>
      </c>
      <c r="AA151" s="5">
        <v>110.24066482000001</v>
      </c>
      <c r="AB151" s="5">
        <v>110.24066482000001</v>
      </c>
      <c r="AC151" s="5">
        <v>110.24066482000001</v>
      </c>
      <c r="AD151" s="5">
        <v>110.24066482000001</v>
      </c>
      <c r="AE151" s="5">
        <v>110.24066482000001</v>
      </c>
      <c r="AF151" s="5">
        <v>110.24066482000001</v>
      </c>
      <c r="AG151" s="5">
        <v>110.24066482000001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276.28063266000004</v>
      </c>
      <c r="Y153" s="5">
        <v>827.57454338000002</v>
      </c>
      <c r="Z153" s="5">
        <v>1939.5944056200001</v>
      </c>
      <c r="AA153" s="5">
        <v>1939.5944056200001</v>
      </c>
      <c r="AB153" s="5">
        <v>1939.5944056200001</v>
      </c>
      <c r="AC153" s="5">
        <v>1939.5944056200001</v>
      </c>
      <c r="AD153" s="5">
        <v>2297.75571842</v>
      </c>
      <c r="AE153" s="5">
        <v>2297.75571842</v>
      </c>
      <c r="AF153" s="5">
        <v>2297.75571842</v>
      </c>
      <c r="AG153" s="5">
        <v>2297.75571842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183.93474190000001</v>
      </c>
      <c r="O155" s="5">
        <v>183.93474190000001</v>
      </c>
      <c r="P155" s="5">
        <v>340.71727536999998</v>
      </c>
      <c r="Q155" s="5">
        <v>346.64492338999997</v>
      </c>
      <c r="R155" s="5">
        <v>276.64492338999997</v>
      </c>
      <c r="S155" s="5">
        <v>276.64492338999997</v>
      </c>
      <c r="T155" s="5">
        <v>276.64492338999997</v>
      </c>
      <c r="U155" s="5">
        <v>276.64492338999997</v>
      </c>
      <c r="V155" s="5">
        <v>276.64492338999997</v>
      </c>
      <c r="W155" s="5">
        <v>276.64492338999997</v>
      </c>
      <c r="X155" s="5">
        <v>276.64492338999997</v>
      </c>
      <c r="Y155" s="5">
        <v>276.64492338999997</v>
      </c>
      <c r="Z155" s="5">
        <v>276.64492338999997</v>
      </c>
      <c r="AA155" s="5">
        <v>276.64492338999997</v>
      </c>
      <c r="AB155" s="5">
        <v>276.64492338999997</v>
      </c>
      <c r="AC155" s="5">
        <v>276.64492338999997</v>
      </c>
      <c r="AD155" s="5">
        <v>276.64492338999997</v>
      </c>
      <c r="AE155" s="5">
        <v>276.64492338999997</v>
      </c>
      <c r="AF155" s="5">
        <v>276.64492338999997</v>
      </c>
      <c r="AG155" s="5">
        <v>276.64492338999997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294.50416164000001</v>
      </c>
      <c r="M157" s="5">
        <v>294.50416164000001</v>
      </c>
      <c r="N157" s="5">
        <v>294.50416164000001</v>
      </c>
      <c r="O157" s="5">
        <v>294.50416164000001</v>
      </c>
      <c r="P157" s="5">
        <v>294.50416164000001</v>
      </c>
      <c r="Q157" s="5">
        <v>294.50416164000001</v>
      </c>
      <c r="R157" s="5">
        <v>294.50416164000001</v>
      </c>
      <c r="S157" s="5">
        <v>294.50416164000001</v>
      </c>
      <c r="T157" s="5">
        <v>294.50416164000001</v>
      </c>
      <c r="U157" s="5">
        <v>294.50416164000001</v>
      </c>
      <c r="V157" s="5">
        <v>294.50416164000001</v>
      </c>
      <c r="W157" s="5">
        <v>294.50416164000001</v>
      </c>
      <c r="X157" s="5">
        <v>294.50416164000001</v>
      </c>
      <c r="Y157" s="5">
        <v>294.50416164000001</v>
      </c>
      <c r="Z157" s="5">
        <v>294.50416164000001</v>
      </c>
      <c r="AA157" s="5">
        <v>294.50416164000001</v>
      </c>
      <c r="AB157" s="5">
        <v>294.50416164000001</v>
      </c>
      <c r="AC157" s="5">
        <v>294.50416164000001</v>
      </c>
      <c r="AD157" s="5">
        <v>294.50416164000001</v>
      </c>
      <c r="AE157" s="5">
        <v>294.50416164000001</v>
      </c>
      <c r="AF157" s="5">
        <v>294.50416164000001</v>
      </c>
      <c r="AG157" s="5">
        <v>126.50416164000001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359.14816337000002</v>
      </c>
      <c r="I158" s="5">
        <v>359.14816337000002</v>
      </c>
      <c r="J158" s="5">
        <v>359.14816337000002</v>
      </c>
      <c r="K158" s="5">
        <v>851.67737105000003</v>
      </c>
      <c r="L158" s="5">
        <v>1276.8636794199999</v>
      </c>
      <c r="M158" s="5">
        <v>1276.8636794199999</v>
      </c>
      <c r="N158" s="5">
        <v>1276.8636794199999</v>
      </c>
      <c r="O158" s="5">
        <v>1276.8636794199999</v>
      </c>
      <c r="P158" s="5">
        <v>1276.8636794199999</v>
      </c>
      <c r="Q158" s="5">
        <v>1276.8636794199999</v>
      </c>
      <c r="R158" s="5">
        <v>1276.8636794199999</v>
      </c>
      <c r="S158" s="5">
        <v>1276.8636794199999</v>
      </c>
      <c r="T158" s="5">
        <v>1276.8636794199999</v>
      </c>
      <c r="U158" s="5">
        <v>1276.8636794199999</v>
      </c>
      <c r="V158" s="5">
        <v>1276.8636794199999</v>
      </c>
      <c r="W158" s="5">
        <v>1276.8636794199999</v>
      </c>
      <c r="X158" s="5">
        <v>1276.8636794199999</v>
      </c>
      <c r="Y158" s="5">
        <v>1276.8636794199999</v>
      </c>
      <c r="Z158" s="5">
        <v>1276.8636794199999</v>
      </c>
      <c r="AA158" s="5">
        <v>1276.8636794199999</v>
      </c>
      <c r="AB158" s="5">
        <v>1276.8636794199999</v>
      </c>
      <c r="AC158" s="5">
        <v>1276.8636794199999</v>
      </c>
      <c r="AD158" s="5">
        <v>1276.8636794199999</v>
      </c>
      <c r="AE158" s="5">
        <v>1276.8636794199999</v>
      </c>
      <c r="AF158" s="5">
        <v>1276.8636794199999</v>
      </c>
      <c r="AG158" s="5">
        <v>1137.1136794199999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424.86328202999999</v>
      </c>
      <c r="H159" s="5">
        <v>702.89102462000005</v>
      </c>
      <c r="I159" s="5">
        <v>702.89102462000005</v>
      </c>
      <c r="J159" s="5">
        <v>1099.2344868600001</v>
      </c>
      <c r="K159" s="5">
        <v>1103.5563918099999</v>
      </c>
      <c r="L159" s="5">
        <v>1584.14025358</v>
      </c>
      <c r="M159" s="5">
        <v>1584.14025358</v>
      </c>
      <c r="N159" s="5">
        <v>1584.84529557</v>
      </c>
      <c r="O159" s="5">
        <v>1584.84529557</v>
      </c>
      <c r="P159" s="5">
        <v>1584.84529557</v>
      </c>
      <c r="Q159" s="5">
        <v>1584.84529557</v>
      </c>
      <c r="R159" s="5">
        <v>1584.84529557</v>
      </c>
      <c r="S159" s="5">
        <v>1584.84529557</v>
      </c>
      <c r="T159" s="5">
        <v>1584.84529557</v>
      </c>
      <c r="U159" s="5">
        <v>1584.84529557</v>
      </c>
      <c r="V159" s="5">
        <v>1584.84529557</v>
      </c>
      <c r="W159" s="5">
        <v>1584.84529557</v>
      </c>
      <c r="X159" s="5">
        <v>1584.84529557</v>
      </c>
      <c r="Y159" s="5">
        <v>1584.84529557</v>
      </c>
      <c r="Z159" s="5">
        <v>1584.84529557</v>
      </c>
      <c r="AA159" s="5">
        <v>1440.84529557</v>
      </c>
      <c r="AB159" s="5">
        <v>1440.84529557</v>
      </c>
      <c r="AC159" s="5">
        <v>1440.84529557</v>
      </c>
      <c r="AD159" s="5">
        <v>1440.84529557</v>
      </c>
      <c r="AE159" s="5">
        <v>1440.84529557</v>
      </c>
      <c r="AF159" s="5">
        <v>1440.84529557</v>
      </c>
      <c r="AG159" s="5">
        <v>1440.84529557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265.52293238999999</v>
      </c>
      <c r="U167" s="5">
        <v>423.16382049999999</v>
      </c>
      <c r="V167" s="5">
        <v>423.16382049999999</v>
      </c>
      <c r="W167" s="5">
        <v>423.16382049999999</v>
      </c>
      <c r="X167" s="5">
        <v>1047.91549482</v>
      </c>
      <c r="Y167" s="5">
        <v>1047.91549482</v>
      </c>
      <c r="Z167" s="5">
        <v>2004.9968138300001</v>
      </c>
      <c r="AA167" s="5">
        <v>2004.9968138300001</v>
      </c>
      <c r="AB167" s="5">
        <v>2004.9968138300001</v>
      </c>
      <c r="AC167" s="5">
        <v>2004.9968138300001</v>
      </c>
      <c r="AD167" s="5">
        <v>2004.9968138300001</v>
      </c>
      <c r="AE167" s="5">
        <v>1986.9968138300001</v>
      </c>
      <c r="AF167" s="5">
        <v>1986.9968138300001</v>
      </c>
      <c r="AG167" s="5">
        <v>1986.9968138300001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541.82458647999999</v>
      </c>
      <c r="Y168" s="5">
        <v>422.22458647999997</v>
      </c>
      <c r="Z168" s="5">
        <v>479.49433308000005</v>
      </c>
      <c r="AA168" s="5">
        <v>479.49433308000005</v>
      </c>
      <c r="AB168" s="5">
        <v>479.49433308000005</v>
      </c>
      <c r="AC168" s="5">
        <v>479.49433308000005</v>
      </c>
      <c r="AD168" s="5">
        <v>379.51333308000005</v>
      </c>
      <c r="AE168" s="5">
        <v>379.51333308000005</v>
      </c>
      <c r="AF168" s="5">
        <v>279.47833308000003</v>
      </c>
      <c r="AG168" s="5">
        <v>279.47833308000003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70.213376369999992</v>
      </c>
      <c r="N170" s="5">
        <v>70.213376369999992</v>
      </c>
      <c r="O170" s="5">
        <v>70.213376369999992</v>
      </c>
      <c r="P170" s="5">
        <v>70.213376369999992</v>
      </c>
      <c r="Q170" s="5">
        <v>70.213376369999992</v>
      </c>
      <c r="R170" s="5">
        <v>70.213376369999992</v>
      </c>
      <c r="S170" s="5">
        <v>70.213376369999992</v>
      </c>
      <c r="T170" s="5">
        <v>70.213376369999992</v>
      </c>
      <c r="U170" s="5">
        <v>70.213376369999992</v>
      </c>
      <c r="V170" s="5">
        <v>74.891782000000006</v>
      </c>
      <c r="W170" s="5">
        <v>74.891782000000006</v>
      </c>
      <c r="X170" s="5">
        <v>83.743016139999995</v>
      </c>
      <c r="Y170" s="5">
        <v>84.31097149</v>
      </c>
      <c r="Z170" s="5">
        <v>74.717002820000005</v>
      </c>
      <c r="AA170" s="5">
        <v>74.717002820000005</v>
      </c>
      <c r="AB170" s="5">
        <v>78.627669150000003</v>
      </c>
      <c r="AC170" s="5">
        <v>78.627669150000003</v>
      </c>
      <c r="AD170" s="5">
        <v>78.627669150000003</v>
      </c>
      <c r="AE170" s="5">
        <v>78.627669150000003</v>
      </c>
      <c r="AF170" s="5">
        <v>78.627669150000003</v>
      </c>
      <c r="AG170" s="5">
        <v>78.627669150000003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1844.33750605</v>
      </c>
      <c r="N171" s="5">
        <v>1844.33750605</v>
      </c>
      <c r="O171" s="5">
        <v>1847.59578734</v>
      </c>
      <c r="P171" s="5">
        <v>2635.3319919699998</v>
      </c>
      <c r="Q171" s="5">
        <v>2635.3319919699998</v>
      </c>
      <c r="R171" s="5">
        <v>2635.3319919699998</v>
      </c>
      <c r="S171" s="5">
        <v>3333.9908505099997</v>
      </c>
      <c r="T171" s="5">
        <v>4109.6108496799998</v>
      </c>
      <c r="U171" s="5">
        <v>4109.6108496799998</v>
      </c>
      <c r="V171" s="5">
        <v>5147.5294887099999</v>
      </c>
      <c r="W171" s="5">
        <v>5275.4984699999995</v>
      </c>
      <c r="X171" s="5">
        <v>5275.4984699999995</v>
      </c>
      <c r="Y171" s="5">
        <v>5275.4984699999995</v>
      </c>
      <c r="Z171" s="5">
        <v>5275.4984699999995</v>
      </c>
      <c r="AA171" s="5">
        <v>5275.4984699999995</v>
      </c>
      <c r="AB171" s="5">
        <v>5275.4984699999995</v>
      </c>
      <c r="AC171" s="5">
        <v>5275.4984699999995</v>
      </c>
      <c r="AD171" s="5">
        <v>5275.4984699999995</v>
      </c>
      <c r="AE171" s="5">
        <v>6205.6329625999997</v>
      </c>
      <c r="AF171" s="5">
        <v>6205.6329625999997</v>
      </c>
      <c r="AG171" s="5">
        <v>6205.6329625999997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614.94748472999993</v>
      </c>
      <c r="V172" s="5">
        <v>677.46572254</v>
      </c>
      <c r="W172" s="5">
        <v>725.58586965999996</v>
      </c>
      <c r="X172" s="5">
        <v>913.46867292000002</v>
      </c>
      <c r="Y172" s="5">
        <v>1033.18478362</v>
      </c>
      <c r="Z172" s="5">
        <v>1135.0443133599999</v>
      </c>
      <c r="AA172" s="5">
        <v>1135.0443133599999</v>
      </c>
      <c r="AB172" s="5">
        <v>1135.0443133599999</v>
      </c>
      <c r="AC172" s="5">
        <v>1488.52334793</v>
      </c>
      <c r="AD172" s="5">
        <v>1454.5513968800001</v>
      </c>
      <c r="AE172" s="5">
        <v>2600.991</v>
      </c>
      <c r="AF172" s="5">
        <v>2470.1019999999999</v>
      </c>
      <c r="AG172" s="5">
        <v>2470.1019999999999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2010.03774767</v>
      </c>
      <c r="P173" s="5">
        <v>2010.03774767</v>
      </c>
      <c r="Q173" s="5">
        <v>2323.6992291400002</v>
      </c>
      <c r="R173" s="5">
        <v>2393.8267736600001</v>
      </c>
      <c r="S173" s="5">
        <v>2734.4416684999997</v>
      </c>
      <c r="T173" s="5">
        <v>3762.9414417499997</v>
      </c>
      <c r="U173" s="5">
        <v>4426.3806479799996</v>
      </c>
      <c r="V173" s="5">
        <v>5898.4622606200001</v>
      </c>
      <c r="W173" s="5">
        <v>5898.4622606200001</v>
      </c>
      <c r="X173" s="5">
        <v>6979.1350129400007</v>
      </c>
      <c r="Y173" s="5">
        <v>6979.1350129400007</v>
      </c>
      <c r="Z173" s="5">
        <v>7237.3163948500005</v>
      </c>
      <c r="AA173" s="5">
        <v>7079.3663948500007</v>
      </c>
      <c r="AB173" s="5">
        <v>7881.2340000000004</v>
      </c>
      <c r="AC173" s="5">
        <v>7849.13</v>
      </c>
      <c r="AD173" s="5">
        <v>7849.13</v>
      </c>
      <c r="AE173" s="5">
        <v>8127.2616078000001</v>
      </c>
      <c r="AF173" s="5">
        <v>9820.5344503799988</v>
      </c>
      <c r="AG173" s="5">
        <v>9820.5344503799988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10.250952829999999</v>
      </c>
      <c r="N174" s="5">
        <v>10.250952829999999</v>
      </c>
      <c r="O174" s="5">
        <v>113.29936575000001</v>
      </c>
      <c r="P174" s="5">
        <v>113.29936575000001</v>
      </c>
      <c r="Q174" s="5">
        <v>113.29936575000001</v>
      </c>
      <c r="R174" s="5">
        <v>126.78693731</v>
      </c>
      <c r="S174" s="5">
        <v>140.66686064000001</v>
      </c>
      <c r="T174" s="5">
        <v>154.66646997999999</v>
      </c>
      <c r="U174" s="5">
        <v>167.67123015000001</v>
      </c>
      <c r="V174" s="5">
        <v>174.95459227000001</v>
      </c>
      <c r="W174" s="5">
        <v>531.48871566000003</v>
      </c>
      <c r="X174" s="5">
        <v>1082.56786412</v>
      </c>
      <c r="Y174" s="5">
        <v>3131.9046252500002</v>
      </c>
      <c r="Z174" s="5">
        <v>3131.9046252500002</v>
      </c>
      <c r="AA174" s="5">
        <v>3131.9046252500002</v>
      </c>
      <c r="AB174" s="5">
        <v>3131.9046252500002</v>
      </c>
      <c r="AC174" s="5">
        <v>4031.8792378799999</v>
      </c>
      <c r="AD174" s="5">
        <v>4031.8792378799999</v>
      </c>
      <c r="AE174" s="5">
        <v>6100</v>
      </c>
      <c r="AF174" s="5">
        <v>6100</v>
      </c>
      <c r="AG174" s="5">
        <v>6100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358.30017336999998</v>
      </c>
      <c r="AA175" s="5">
        <v>358.30017336999998</v>
      </c>
      <c r="AB175" s="5">
        <v>358.30017336999998</v>
      </c>
      <c r="AC175" s="5">
        <v>1068.6821709000001</v>
      </c>
      <c r="AD175" s="5">
        <v>1630.894076</v>
      </c>
      <c r="AE175" s="5">
        <v>1630.894076</v>
      </c>
      <c r="AF175" s="5">
        <v>1630.894076</v>
      </c>
      <c r="AG175" s="5">
        <v>1630.894076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166</v>
      </c>
      <c r="I176" s="5">
        <v>171.16735043</v>
      </c>
      <c r="J176" s="5">
        <v>171.23964720000001</v>
      </c>
      <c r="K176" s="5">
        <v>172.93543317000001</v>
      </c>
      <c r="L176" s="5">
        <v>175.21627402000001</v>
      </c>
      <c r="M176" s="5">
        <v>175.21627402000001</v>
      </c>
      <c r="N176" s="5">
        <v>178.16345648999999</v>
      </c>
      <c r="O176" s="5">
        <v>178.16345648999999</v>
      </c>
      <c r="P176" s="5">
        <v>178.16345648999999</v>
      </c>
      <c r="Q176" s="5">
        <v>183.57422668000001</v>
      </c>
      <c r="R176" s="5">
        <v>183.57422668000001</v>
      </c>
      <c r="S176" s="5">
        <v>190.80894728999999</v>
      </c>
      <c r="T176" s="5">
        <v>205.64658815999999</v>
      </c>
      <c r="U176" s="5">
        <v>225.3876683</v>
      </c>
      <c r="V176" s="5">
        <v>225.3876683</v>
      </c>
      <c r="W176" s="5">
        <v>225.3876683</v>
      </c>
      <c r="X176" s="5">
        <v>225.3876683</v>
      </c>
      <c r="Y176" s="5">
        <v>244.48133328</v>
      </c>
      <c r="Z176" s="5">
        <v>244.48133328</v>
      </c>
      <c r="AA176" s="5">
        <v>244.48133328</v>
      </c>
      <c r="AB176" s="5">
        <v>244.48133328</v>
      </c>
      <c r="AC176" s="5">
        <v>252.92652337000001</v>
      </c>
      <c r="AD176" s="5">
        <v>252.92652337000001</v>
      </c>
      <c r="AE176" s="5">
        <v>252.92652337000001</v>
      </c>
      <c r="AF176" s="5">
        <v>264.25276106000001</v>
      </c>
      <c r="AG176" s="5">
        <v>264.25276106000001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1792.7478706699999</v>
      </c>
      <c r="L177" s="5">
        <v>1792.7478706699999</v>
      </c>
      <c r="M177" s="5">
        <v>1792.7478706699999</v>
      </c>
      <c r="N177" s="5">
        <v>1792.7478706699999</v>
      </c>
      <c r="O177" s="5">
        <v>1792.7478706699999</v>
      </c>
      <c r="P177" s="5">
        <v>1792.7478706699999</v>
      </c>
      <c r="Q177" s="5">
        <v>2164.38822304</v>
      </c>
      <c r="R177" s="5">
        <v>2164.38822304</v>
      </c>
      <c r="S177" s="5">
        <v>3074.0744029699999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4575.4658611100003</v>
      </c>
      <c r="Y177" s="5">
        <v>4575.4658611100003</v>
      </c>
      <c r="Z177" s="5">
        <v>4881.6804742600007</v>
      </c>
      <c r="AA177" s="5">
        <v>4881.6804742600007</v>
      </c>
      <c r="AB177" s="5">
        <v>5453.5759452800003</v>
      </c>
      <c r="AC177" s="5">
        <v>6804.8256476100005</v>
      </c>
      <c r="AD177" s="5">
        <v>6804.8256476100005</v>
      </c>
      <c r="AE177" s="5">
        <v>7468.3533234700008</v>
      </c>
      <c r="AF177" s="5">
        <v>7657.6868999900007</v>
      </c>
      <c r="AG177" s="5">
        <v>7657.6868999900007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819.18894649000003</v>
      </c>
      <c r="I178" s="5">
        <v>1904.3690100600002</v>
      </c>
      <c r="J178" s="5">
        <v>1904.3690100600002</v>
      </c>
      <c r="K178" s="5">
        <v>2672.95502429</v>
      </c>
      <c r="L178" s="5">
        <v>2901.0717322199998</v>
      </c>
      <c r="M178" s="5">
        <v>2901.0717322199998</v>
      </c>
      <c r="N178" s="5">
        <v>3186.1704045599995</v>
      </c>
      <c r="O178" s="5">
        <v>3510.7151154799999</v>
      </c>
      <c r="P178" s="5">
        <v>3510.7151154799999</v>
      </c>
      <c r="Q178" s="5">
        <v>3792.9592611099997</v>
      </c>
      <c r="R178" s="5">
        <v>3792.9592611099997</v>
      </c>
      <c r="S178" s="5">
        <v>3792.9592611099997</v>
      </c>
      <c r="T178" s="5">
        <v>3951.8765132499998</v>
      </c>
      <c r="U178" s="5">
        <v>5120.2735946399998</v>
      </c>
      <c r="V178" s="5">
        <v>5120.2735946399998</v>
      </c>
      <c r="W178" s="5">
        <v>5785.6758423199999</v>
      </c>
      <c r="X178" s="5">
        <v>6836.0044309300001</v>
      </c>
      <c r="Y178" s="5">
        <v>7109.3975163300001</v>
      </c>
      <c r="Z178" s="5">
        <v>7494.2685520000005</v>
      </c>
      <c r="AA178" s="5">
        <v>7494.2685520000005</v>
      </c>
      <c r="AB178" s="5">
        <v>7494.2685520000005</v>
      </c>
      <c r="AC178" s="5">
        <v>7494.2685520000005</v>
      </c>
      <c r="AD178" s="5">
        <v>7555.3040000000001</v>
      </c>
      <c r="AE178" s="5">
        <v>7508.6040000000003</v>
      </c>
      <c r="AF178" s="5">
        <v>8686.1978614300006</v>
      </c>
      <c r="AG178" s="5">
        <v>8616.4478614300006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53</v>
      </c>
      <c r="G179" s="5">
        <v>53</v>
      </c>
      <c r="H179" s="5">
        <v>140.45845414999999</v>
      </c>
      <c r="I179" s="5">
        <v>140.45845414999999</v>
      </c>
      <c r="J179" s="5">
        <v>140.45845414999999</v>
      </c>
      <c r="K179" s="5">
        <v>140.45845414999999</v>
      </c>
      <c r="L179" s="5">
        <v>173.53881208000001</v>
      </c>
      <c r="M179" s="5">
        <v>195.79996603000001</v>
      </c>
      <c r="N179" s="5">
        <v>195.79996603000001</v>
      </c>
      <c r="O179" s="5">
        <v>195.79996603000001</v>
      </c>
      <c r="P179" s="5">
        <v>195.79996603000001</v>
      </c>
      <c r="Q179" s="5">
        <v>195.79996603000001</v>
      </c>
      <c r="R179" s="5">
        <v>195.79996603000001</v>
      </c>
      <c r="S179" s="5">
        <v>195.79996603000001</v>
      </c>
      <c r="T179" s="5">
        <v>195.79996603000001</v>
      </c>
      <c r="U179" s="5">
        <v>249.19482712999999</v>
      </c>
      <c r="V179" s="5">
        <v>249.19482712999999</v>
      </c>
      <c r="W179" s="5">
        <v>249.19482712999999</v>
      </c>
      <c r="X179" s="5">
        <v>249.19482712999999</v>
      </c>
      <c r="Y179" s="5">
        <v>249.19482712999999</v>
      </c>
      <c r="Z179" s="5">
        <v>288.57400024999998</v>
      </c>
      <c r="AA179" s="5">
        <v>288.57400024999998</v>
      </c>
      <c r="AB179" s="5">
        <v>294.02500988000003</v>
      </c>
      <c r="AC179" s="5">
        <v>294.02500988000003</v>
      </c>
      <c r="AD179" s="5">
        <v>294.02500988000003</v>
      </c>
      <c r="AE179" s="5">
        <v>294.02500988000003</v>
      </c>
      <c r="AF179" s="5">
        <v>327.1374247</v>
      </c>
      <c r="AG179" s="5">
        <v>327.1374247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1158.1735696100002</v>
      </c>
      <c r="O180" s="5">
        <v>1158.1735696100002</v>
      </c>
      <c r="P180" s="5">
        <v>1158.1735696100002</v>
      </c>
      <c r="Q180" s="5">
        <v>1158.1735696100002</v>
      </c>
      <c r="R180" s="5">
        <v>1158.1735696100002</v>
      </c>
      <c r="S180" s="5">
        <v>1158.1735696100002</v>
      </c>
      <c r="T180" s="5">
        <v>1158.1735696100002</v>
      </c>
      <c r="U180" s="5">
        <v>1253.6947195700002</v>
      </c>
      <c r="V180" s="5">
        <v>1253.6947195700002</v>
      </c>
      <c r="W180" s="5">
        <v>1362.5306892300002</v>
      </c>
      <c r="X180" s="5">
        <v>1368.9112214700001</v>
      </c>
      <c r="Y180" s="5">
        <v>1670.7023872000002</v>
      </c>
      <c r="Z180" s="5">
        <v>1764.1861311800001</v>
      </c>
      <c r="AA180" s="5">
        <v>1764.1861311800001</v>
      </c>
      <c r="AB180" s="5">
        <v>1764.1861311800001</v>
      </c>
      <c r="AC180" s="5">
        <v>1764.1861311800001</v>
      </c>
      <c r="AD180" s="5">
        <v>1764.1861311800001</v>
      </c>
      <c r="AE180" s="5">
        <v>1764.1861311800001</v>
      </c>
      <c r="AF180" s="5">
        <v>1916.6330676500002</v>
      </c>
      <c r="AG180" s="5">
        <v>1667.63906765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486.80835499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501.23370620999998</v>
      </c>
      <c r="Z185" s="5">
        <v>569.25662165000006</v>
      </c>
      <c r="AA185" s="5">
        <v>569.25662165000006</v>
      </c>
      <c r="AB185" s="5">
        <v>569.25662165000006</v>
      </c>
      <c r="AC185" s="5">
        <v>569.25662165000006</v>
      </c>
      <c r="AD185" s="5">
        <v>569.25662165000006</v>
      </c>
      <c r="AE185" s="5">
        <v>569.25662165000006</v>
      </c>
      <c r="AF185" s="5">
        <v>597.95771812999999</v>
      </c>
      <c r="AG185" s="5">
        <v>597.95771812999999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2064.2302838699998</v>
      </c>
      <c r="P186" s="5">
        <v>2064.2302838699998</v>
      </c>
      <c r="Q186" s="5">
        <v>2064.2302838699998</v>
      </c>
      <c r="R186" s="5">
        <v>2064.2302838699998</v>
      </c>
      <c r="S186" s="5">
        <v>2234.5155547499999</v>
      </c>
      <c r="T186" s="5">
        <v>2234.5155547499999</v>
      </c>
      <c r="U186" s="5">
        <v>2825.6238114600001</v>
      </c>
      <c r="V186" s="5">
        <v>2825.6238114600001</v>
      </c>
      <c r="W186" s="5">
        <v>2825.6238114600001</v>
      </c>
      <c r="X186" s="5">
        <v>2825.6238114600001</v>
      </c>
      <c r="Y186" s="5">
        <v>3203.43303646</v>
      </c>
      <c r="Z186" s="5">
        <v>3564.7513379399998</v>
      </c>
      <c r="AA186" s="5">
        <v>3564.7513379399998</v>
      </c>
      <c r="AB186" s="5">
        <v>3537.4863379399999</v>
      </c>
      <c r="AC186" s="5">
        <v>3537.4863379399999</v>
      </c>
      <c r="AD186" s="5">
        <v>4315.8514634100002</v>
      </c>
      <c r="AE186" s="5">
        <v>4357.2578534300001</v>
      </c>
      <c r="AF186" s="5">
        <v>4781</v>
      </c>
      <c r="AG186" s="5">
        <v>4700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400</v>
      </c>
      <c r="W187" s="5">
        <v>400</v>
      </c>
      <c r="X187" s="5">
        <v>400</v>
      </c>
      <c r="Y187" s="5">
        <v>400</v>
      </c>
      <c r="Z187" s="5">
        <v>400</v>
      </c>
      <c r="AA187" s="5">
        <v>400</v>
      </c>
      <c r="AB187" s="5">
        <v>400</v>
      </c>
      <c r="AC187" s="5">
        <v>400</v>
      </c>
      <c r="AD187" s="5">
        <v>479.28900908999998</v>
      </c>
      <c r="AE187" s="5">
        <v>1072.51926452</v>
      </c>
      <c r="AF187" s="5">
        <v>4009.7976531499999</v>
      </c>
      <c r="AG187" s="5">
        <v>4009.7976531499999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593.78566090000004</v>
      </c>
      <c r="Y190" s="5">
        <v>970.21272434000002</v>
      </c>
      <c r="Z190" s="5">
        <v>1000.56903687</v>
      </c>
      <c r="AA190" s="5">
        <v>893.04903687000001</v>
      </c>
      <c r="AB190" s="5">
        <v>1045.23912391</v>
      </c>
      <c r="AC190" s="5">
        <v>1045.23912391</v>
      </c>
      <c r="AD190" s="5">
        <v>1912.43</v>
      </c>
      <c r="AE190" s="5">
        <v>1912.43</v>
      </c>
      <c r="AF190" s="5">
        <v>1912.43</v>
      </c>
      <c r="AG190" s="5">
        <v>1912.43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1151.4167566399999</v>
      </c>
      <c r="V192" s="5">
        <v>1151.4167566399999</v>
      </c>
      <c r="W192" s="5">
        <v>1151.4167566399999</v>
      </c>
      <c r="X192" s="5">
        <v>1151.4167566399999</v>
      </c>
      <c r="Y192" s="5">
        <v>1151.4167566399999</v>
      </c>
      <c r="Z192" s="5">
        <v>1151.4167566399999</v>
      </c>
      <c r="AA192" s="5">
        <v>1151.4167566399999</v>
      </c>
      <c r="AB192" s="5">
        <v>1144.04575664</v>
      </c>
      <c r="AC192" s="5">
        <v>1144.04575664</v>
      </c>
      <c r="AD192" s="5">
        <v>1219.84779703</v>
      </c>
      <c r="AE192" s="5">
        <v>1223.22441155</v>
      </c>
      <c r="AF192" s="5">
        <v>2364.45985759</v>
      </c>
      <c r="AG192" s="5">
        <v>2364.45985759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611.53847579000001</v>
      </c>
      <c r="AA195" s="5">
        <v>341.53847579000001</v>
      </c>
      <c r="AB195" s="5">
        <v>341.53847579000001</v>
      </c>
      <c r="AC195" s="5">
        <v>341.53847579000001</v>
      </c>
      <c r="AD195" s="5">
        <v>262.33847579000002</v>
      </c>
      <c r="AE195" s="5">
        <v>1468.1603470299999</v>
      </c>
      <c r="AF195" s="5">
        <v>1742.94162527</v>
      </c>
      <c r="AG195" s="5">
        <v>1742.94162527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239.15462331000001</v>
      </c>
      <c r="Y196" s="5">
        <v>562.15803103999997</v>
      </c>
      <c r="Z196" s="5">
        <v>1576.4109607600001</v>
      </c>
      <c r="AA196" s="5">
        <v>1612.88054147</v>
      </c>
      <c r="AB196" s="5">
        <v>1713.4452868799999</v>
      </c>
      <c r="AC196" s="5">
        <v>1713.4452868799999</v>
      </c>
      <c r="AD196" s="5">
        <v>1873.9010531399999</v>
      </c>
      <c r="AE196" s="5">
        <v>2323.8914051199999</v>
      </c>
      <c r="AF196" s="5">
        <v>2323.8914051199999</v>
      </c>
      <c r="AG196" s="5">
        <v>2323.8914051199999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159.84928049000001</v>
      </c>
      <c r="U197" s="5">
        <v>628.74390800000003</v>
      </c>
      <c r="V197" s="5">
        <v>628.74390800000003</v>
      </c>
      <c r="W197" s="5">
        <v>628.74390800000003</v>
      </c>
      <c r="X197" s="5">
        <v>628.74390800000003</v>
      </c>
      <c r="Y197" s="5">
        <v>628.74390800000003</v>
      </c>
      <c r="Z197" s="5">
        <v>635.65806951000002</v>
      </c>
      <c r="AA197" s="5">
        <v>635.65806951000002</v>
      </c>
      <c r="AB197" s="5">
        <v>635.65806951000002</v>
      </c>
      <c r="AC197" s="5">
        <v>635.65806951000002</v>
      </c>
      <c r="AD197" s="5">
        <v>635.65806951000002</v>
      </c>
      <c r="AE197" s="5">
        <v>724.79957160000004</v>
      </c>
      <c r="AF197" s="5">
        <v>724.79957160000004</v>
      </c>
      <c r="AG197" s="5">
        <v>724.79957160000004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847.76827641</v>
      </c>
      <c r="H204" s="5">
        <v>878.88971229000003</v>
      </c>
      <c r="I204" s="5">
        <v>897.42634591000001</v>
      </c>
      <c r="J204" s="5">
        <v>897.42634591000001</v>
      </c>
      <c r="K204" s="5">
        <v>1152.2576144099999</v>
      </c>
      <c r="L204" s="5">
        <v>1169.64567459</v>
      </c>
      <c r="M204" s="5">
        <v>1502.8958086499999</v>
      </c>
      <c r="N204" s="5">
        <v>1626.3625543799999</v>
      </c>
      <c r="O204" s="5">
        <v>1887.2680147900001</v>
      </c>
      <c r="P204" s="5">
        <v>1963.6761491000002</v>
      </c>
      <c r="Q204" s="5">
        <v>2078.7907258700002</v>
      </c>
      <c r="R204" s="5">
        <v>2078.7907258700002</v>
      </c>
      <c r="S204" s="5">
        <v>2299.7727640600001</v>
      </c>
      <c r="T204" s="5">
        <v>2388.9156808600001</v>
      </c>
      <c r="U204" s="5">
        <v>2388.9156808600001</v>
      </c>
      <c r="V204" s="5">
        <v>2610.2649999999999</v>
      </c>
      <c r="W204" s="5">
        <v>2610.2649999999999</v>
      </c>
      <c r="X204" s="5">
        <v>2610.2649999999999</v>
      </c>
      <c r="Y204" s="5">
        <v>2610.2649999999999</v>
      </c>
      <c r="Z204" s="5">
        <v>2726.4724123799997</v>
      </c>
      <c r="AA204" s="5">
        <v>2726.4724123799997</v>
      </c>
      <c r="AB204" s="5">
        <v>2822.1837896199995</v>
      </c>
      <c r="AC204" s="5">
        <v>2822.1837896199995</v>
      </c>
      <c r="AD204" s="5">
        <v>2822.1837896199995</v>
      </c>
      <c r="AE204" s="5">
        <v>2939.8095051600003</v>
      </c>
      <c r="AF204" s="5">
        <v>2939.8095051600003</v>
      </c>
      <c r="AG204" s="5">
        <v>2939.8095051600003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750.95548695000002</v>
      </c>
      <c r="H205" s="5">
        <v>754.61067764000006</v>
      </c>
      <c r="I205" s="5">
        <v>754.61067764000006</v>
      </c>
      <c r="J205" s="5">
        <v>772.37182949999999</v>
      </c>
      <c r="K205" s="5">
        <v>789.92412759000001</v>
      </c>
      <c r="L205" s="5">
        <v>789.92412759000001</v>
      </c>
      <c r="M205" s="5">
        <v>789.92412759000001</v>
      </c>
      <c r="N205" s="5">
        <v>789.92412759000001</v>
      </c>
      <c r="O205" s="5">
        <v>883.61407391</v>
      </c>
      <c r="P205" s="5">
        <v>899.8231494800001</v>
      </c>
      <c r="Q205" s="5">
        <v>899.8231494800001</v>
      </c>
      <c r="R205" s="5">
        <v>899.8231494800001</v>
      </c>
      <c r="S205" s="5">
        <v>899.8231494800001</v>
      </c>
      <c r="T205" s="5">
        <v>912.2499098400001</v>
      </c>
      <c r="U205" s="5">
        <v>1986.0027440400002</v>
      </c>
      <c r="V205" s="5">
        <v>2238.8963207899997</v>
      </c>
      <c r="W205" s="5">
        <v>2238.8963207899997</v>
      </c>
      <c r="X205" s="5">
        <v>2238.8963207899997</v>
      </c>
      <c r="Y205" s="5">
        <v>2238.8963207899997</v>
      </c>
      <c r="Z205" s="5">
        <v>2570.60972898</v>
      </c>
      <c r="AA205" s="5">
        <v>2570.60972898</v>
      </c>
      <c r="AB205" s="5">
        <v>2570.60972898</v>
      </c>
      <c r="AC205" s="5">
        <v>2570.60972898</v>
      </c>
      <c r="AD205" s="5">
        <v>2570.60972898</v>
      </c>
      <c r="AE205" s="5">
        <v>2775.9829109499997</v>
      </c>
      <c r="AF205" s="5">
        <v>2782.6914520999999</v>
      </c>
      <c r="AG205" s="5">
        <v>2782.6914520999999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491.88385043</v>
      </c>
      <c r="L207" s="5">
        <v>971.99238286000002</v>
      </c>
      <c r="M207" s="5">
        <v>971.99238286000002</v>
      </c>
      <c r="N207" s="5">
        <v>971.99238286000002</v>
      </c>
      <c r="O207" s="5">
        <v>1000</v>
      </c>
      <c r="P207" s="5">
        <v>1000</v>
      </c>
      <c r="Q207" s="5">
        <v>1000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1.02800041</v>
      </c>
      <c r="N208" s="5">
        <v>1.02800041</v>
      </c>
      <c r="O208" s="5">
        <v>1.02800041</v>
      </c>
      <c r="P208" s="5">
        <v>103.42365768000001</v>
      </c>
      <c r="Q208" s="5">
        <v>103.42365768000001</v>
      </c>
      <c r="R208" s="5">
        <v>103.42365768000001</v>
      </c>
      <c r="S208" s="5">
        <v>103.42365768000001</v>
      </c>
      <c r="T208" s="5">
        <v>103.42365768000001</v>
      </c>
      <c r="U208" s="5">
        <v>103.42365768000001</v>
      </c>
      <c r="V208" s="5">
        <v>103.42365768000001</v>
      </c>
      <c r="W208" s="5">
        <v>103.42365768000001</v>
      </c>
      <c r="X208" s="5">
        <v>103.42365768000001</v>
      </c>
      <c r="Y208" s="5">
        <v>103.42365768000001</v>
      </c>
      <c r="Z208" s="5">
        <v>103.42365768000001</v>
      </c>
      <c r="AA208" s="5">
        <v>103.42365768000001</v>
      </c>
      <c r="AB208" s="5">
        <v>103.42365768000001</v>
      </c>
      <c r="AC208" s="5">
        <v>103.42365768000001</v>
      </c>
      <c r="AD208" s="5">
        <v>103.42365768000001</v>
      </c>
      <c r="AE208" s="5">
        <v>109.29391355999999</v>
      </c>
      <c r="AF208" s="5">
        <v>109.29391355999999</v>
      </c>
      <c r="AG208" s="5">
        <v>109.29391355999999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279.06970418999998</v>
      </c>
      <c r="I209" s="5">
        <v>900</v>
      </c>
      <c r="J209" s="5">
        <v>900</v>
      </c>
      <c r="K209" s="5">
        <v>900</v>
      </c>
      <c r="L209" s="5">
        <v>900</v>
      </c>
      <c r="M209" s="5">
        <v>900</v>
      </c>
      <c r="N209" s="5">
        <v>900</v>
      </c>
      <c r="O209" s="5">
        <v>900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486.06699600999997</v>
      </c>
      <c r="N210" s="5">
        <v>486.06699600999997</v>
      </c>
      <c r="O210" s="5">
        <v>548.21515955999996</v>
      </c>
      <c r="P210" s="5">
        <v>626.67972482999994</v>
      </c>
      <c r="Q210" s="5">
        <v>626.67972482999994</v>
      </c>
      <c r="R210" s="5">
        <v>626.67972482999994</v>
      </c>
      <c r="S210" s="5">
        <v>631.08774392999999</v>
      </c>
      <c r="T210" s="5">
        <v>760.16757010999993</v>
      </c>
      <c r="U210" s="5">
        <v>760.16757010999993</v>
      </c>
      <c r="V210" s="5">
        <v>760.16757010999993</v>
      </c>
      <c r="W210" s="5">
        <v>760.16757010999993</v>
      </c>
      <c r="X210" s="5">
        <v>812.08275620999996</v>
      </c>
      <c r="Y210" s="5">
        <v>1100</v>
      </c>
      <c r="Z210" s="5">
        <v>1140.6936207399999</v>
      </c>
      <c r="AA210" s="5">
        <v>1140.6936207399999</v>
      </c>
      <c r="AB210" s="5">
        <v>1499.8495488200001</v>
      </c>
      <c r="AC210" s="5">
        <v>1499.8495488200001</v>
      </c>
      <c r="AD210" s="5">
        <v>1499.8495488200001</v>
      </c>
      <c r="AE210" s="5">
        <v>2151.8690474</v>
      </c>
      <c r="AF210" s="5">
        <v>2151.8690474</v>
      </c>
      <c r="AG210" s="5">
        <v>2151.8690474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1234.79566213</v>
      </c>
      <c r="H211" s="5">
        <v>1852.9739999999999</v>
      </c>
      <c r="I211" s="5">
        <v>1852.9739999999999</v>
      </c>
      <c r="J211" s="5">
        <v>2394.9921085000001</v>
      </c>
      <c r="K211" s="5">
        <v>3791.4313298899997</v>
      </c>
      <c r="L211" s="5">
        <v>4148.1682881699999</v>
      </c>
      <c r="M211" s="5">
        <v>4664.1763084900003</v>
      </c>
      <c r="N211" s="5">
        <v>4664.1763084900003</v>
      </c>
      <c r="O211" s="5">
        <v>4664.1763084900003</v>
      </c>
      <c r="P211" s="5">
        <v>4994.7965031000003</v>
      </c>
      <c r="Q211" s="5">
        <v>4994.7965031000003</v>
      </c>
      <c r="R211" s="5">
        <v>4994.7965031000003</v>
      </c>
      <c r="S211" s="5">
        <v>5398.0708398099996</v>
      </c>
      <c r="T211" s="5">
        <v>6052.9740000000002</v>
      </c>
      <c r="U211" s="5">
        <v>6052.9740000000002</v>
      </c>
      <c r="V211" s="5">
        <v>6052.9740000000002</v>
      </c>
      <c r="W211" s="5">
        <v>6052.9740000000002</v>
      </c>
      <c r="X211" s="5">
        <v>6052.9740000000002</v>
      </c>
      <c r="Y211" s="5">
        <v>7365.16739108</v>
      </c>
      <c r="Z211" s="5">
        <v>8219.6962378499993</v>
      </c>
      <c r="AA211" s="5">
        <v>7766.7222378500001</v>
      </c>
      <c r="AB211" s="5">
        <v>7766.7222378500001</v>
      </c>
      <c r="AC211" s="5">
        <v>7766.7222378500001</v>
      </c>
      <c r="AD211" s="5">
        <v>8015.0195469099999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187.36479004</v>
      </c>
      <c r="Q212" s="5">
        <v>187.36479004</v>
      </c>
      <c r="R212" s="5">
        <v>187.36479004</v>
      </c>
      <c r="S212" s="5">
        <v>187.36479004</v>
      </c>
      <c r="T212" s="5">
        <v>187.36479004</v>
      </c>
      <c r="U212" s="5">
        <v>187.36479004</v>
      </c>
      <c r="V212" s="5">
        <v>187.36479004</v>
      </c>
      <c r="W212" s="5">
        <v>541.82145996999998</v>
      </c>
      <c r="X212" s="5">
        <v>972.89993288999995</v>
      </c>
      <c r="Y212" s="5">
        <v>3366.4885681599999</v>
      </c>
      <c r="Z212" s="5">
        <v>3400</v>
      </c>
      <c r="AA212" s="5">
        <v>3400</v>
      </c>
      <c r="AB212" s="5">
        <v>3400</v>
      </c>
      <c r="AC212" s="5">
        <v>3400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210.85763999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491.44197887999997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584.51954890000002</v>
      </c>
      <c r="G215" s="5">
        <v>608.04383209000002</v>
      </c>
      <c r="H215" s="5">
        <v>641.63121486</v>
      </c>
      <c r="I215" s="5">
        <v>664.91379433999998</v>
      </c>
      <c r="J215" s="5">
        <v>3976.2923404600001</v>
      </c>
      <c r="K215" s="5">
        <v>4137.8634152199993</v>
      </c>
      <c r="L215" s="5">
        <v>4137.8634152199993</v>
      </c>
      <c r="M215" s="5">
        <v>4137.8634152199993</v>
      </c>
      <c r="N215" s="5">
        <v>4361.15658927</v>
      </c>
      <c r="O215" s="5">
        <v>4361.15658927</v>
      </c>
      <c r="P215" s="5">
        <v>4485.2613307699994</v>
      </c>
      <c r="Q215" s="5">
        <v>4963.7816577699996</v>
      </c>
      <c r="R215" s="5">
        <v>5482.0161964299996</v>
      </c>
      <c r="S215" s="5">
        <v>7467.4497409799997</v>
      </c>
      <c r="T215" s="5">
        <v>7675.4037224399999</v>
      </c>
      <c r="U215" s="5">
        <v>7670</v>
      </c>
      <c r="V215" s="5">
        <v>7670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693.63372972000002</v>
      </c>
      <c r="G216" s="5">
        <v>913.19</v>
      </c>
      <c r="H216" s="5">
        <v>1617.34494344</v>
      </c>
      <c r="I216" s="5">
        <v>2081.9215527000001</v>
      </c>
      <c r="J216" s="5">
        <v>2081.9215527000001</v>
      </c>
      <c r="K216" s="5">
        <v>2304.8619697700001</v>
      </c>
      <c r="L216" s="5">
        <v>3113.19</v>
      </c>
      <c r="M216" s="5">
        <v>3113.19</v>
      </c>
      <c r="N216" s="5">
        <v>3113.19</v>
      </c>
      <c r="O216" s="5">
        <v>3511.5092435400002</v>
      </c>
      <c r="P216" s="5">
        <v>3738.0973825900001</v>
      </c>
      <c r="Q216" s="5">
        <v>3738.0973825900001</v>
      </c>
      <c r="R216" s="5">
        <v>3738.0973825900001</v>
      </c>
      <c r="S216" s="5">
        <v>3738.0973825900001</v>
      </c>
      <c r="T216" s="5">
        <v>3738.0973825900001</v>
      </c>
      <c r="U216" s="5">
        <v>3738.0973825900001</v>
      </c>
      <c r="V216" s="5">
        <v>3738.0973825900001</v>
      </c>
      <c r="W216" s="5">
        <v>4947.4722233100001</v>
      </c>
      <c r="X216" s="5">
        <v>5476.8531647199998</v>
      </c>
      <c r="Y216" s="5">
        <v>5775.9851212899994</v>
      </c>
      <c r="Z216" s="5">
        <v>6085.4351348100008</v>
      </c>
      <c r="AA216" s="5">
        <v>6085.4351348100008</v>
      </c>
      <c r="AB216" s="5">
        <v>6085.4351348100008</v>
      </c>
      <c r="AC216" s="5">
        <v>6085.4351348100008</v>
      </c>
      <c r="AD216" s="5">
        <v>6564.7538437799994</v>
      </c>
      <c r="AE216" s="5">
        <v>7676.6735407699998</v>
      </c>
      <c r="AF216" s="5">
        <v>9142.4156753200004</v>
      </c>
      <c r="AG216" s="5">
        <v>9142.4156753200004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268.31131816999999</v>
      </c>
      <c r="Q217" s="5">
        <v>268.31131816999999</v>
      </c>
      <c r="R217" s="5">
        <v>268.31131816999999</v>
      </c>
      <c r="S217" s="5">
        <v>268.31131816999999</v>
      </c>
      <c r="T217" s="5">
        <v>275.33655798000001</v>
      </c>
      <c r="U217" s="5">
        <v>275.33655798000001</v>
      </c>
      <c r="V217" s="5">
        <v>275.33655798000001</v>
      </c>
      <c r="W217" s="5">
        <v>275.33655798000001</v>
      </c>
      <c r="X217" s="5">
        <v>302.67781622000001</v>
      </c>
      <c r="Y217" s="5">
        <v>302.67781622000001</v>
      </c>
      <c r="Z217" s="5">
        <v>327.23505103000002</v>
      </c>
      <c r="AA217" s="5">
        <v>327.23505103000002</v>
      </c>
      <c r="AB217" s="5">
        <v>327.23505103000002</v>
      </c>
      <c r="AC217" s="5">
        <v>327.23505103000002</v>
      </c>
      <c r="AD217" s="5">
        <v>327.23505103000002</v>
      </c>
      <c r="AE217" s="5">
        <v>327.23505103000002</v>
      </c>
      <c r="AF217" s="5">
        <v>327.23505103000002</v>
      </c>
      <c r="AG217" s="5">
        <v>327.23505103000002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239.42281105000001</v>
      </c>
      <c r="Z218" s="5">
        <v>239.42281105000001</v>
      </c>
      <c r="AA218" s="5">
        <v>239.42281105000001</v>
      </c>
      <c r="AB218" s="5">
        <v>239.42281105000001</v>
      </c>
      <c r="AC218" s="5">
        <v>1282.2908105700001</v>
      </c>
      <c r="AD218" s="5">
        <v>1366.3069278299999</v>
      </c>
      <c r="AE218" s="5">
        <v>1366.3069278299999</v>
      </c>
      <c r="AF218" s="5">
        <v>1366.3069278299999</v>
      </c>
      <c r="AG218" s="5">
        <v>1366.3069278299999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257.79289232999997</v>
      </c>
      <c r="AD219" s="5">
        <v>257.79289232999997</v>
      </c>
      <c r="AE219" s="5">
        <v>1000</v>
      </c>
      <c r="AF219" s="5">
        <v>1000</v>
      </c>
      <c r="AG219" s="5">
        <v>1000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382.75993672999999</v>
      </c>
      <c r="G221" s="5">
        <v>392.86881471000004</v>
      </c>
      <c r="H221" s="5">
        <v>404.75938355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502.80360536000001</v>
      </c>
      <c r="P221" s="5">
        <v>931.92177349999997</v>
      </c>
      <c r="Q221" s="5">
        <v>931.92177349999997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1E-3</v>
      </c>
      <c r="M222" s="5">
        <v>1E-3</v>
      </c>
      <c r="N222" s="5">
        <v>1E-3</v>
      </c>
      <c r="O222" s="5">
        <v>100.001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2569.5374986900001</v>
      </c>
      <c r="O225" s="5">
        <v>2569.5374986900001</v>
      </c>
      <c r="P225" s="5">
        <v>2582</v>
      </c>
      <c r="Q225" s="5">
        <v>2390</v>
      </c>
      <c r="R225" s="5">
        <v>2390</v>
      </c>
      <c r="S225" s="5">
        <v>2390</v>
      </c>
      <c r="T225" s="5">
        <v>2434.4378406699998</v>
      </c>
      <c r="U225" s="5">
        <v>2434.4378406699998</v>
      </c>
      <c r="V225" s="5">
        <v>2434.4378406699998</v>
      </c>
      <c r="W225" s="5">
        <v>2434.4378406699998</v>
      </c>
      <c r="X225" s="5">
        <v>2627.8760044699998</v>
      </c>
      <c r="Y225" s="5">
        <v>4258.95</v>
      </c>
      <c r="Z225" s="5">
        <v>4199.1847560699998</v>
      </c>
      <c r="AA225" s="5">
        <v>3887.1847560700003</v>
      </c>
      <c r="AB225" s="5">
        <v>5317.3756614899994</v>
      </c>
      <c r="AC225" s="5">
        <v>5685.264635999999</v>
      </c>
      <c r="AD225" s="5">
        <v>5445.264635999999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2071.8679999999999</v>
      </c>
      <c r="H226" s="5">
        <v>2114.4956655800001</v>
      </c>
      <c r="I226" s="5">
        <v>2566.8611038899999</v>
      </c>
      <c r="J226" s="5">
        <v>2566.8611038899999</v>
      </c>
      <c r="K226" s="5">
        <v>2692.3830400100001</v>
      </c>
      <c r="L226" s="5">
        <v>2932.3679999999999</v>
      </c>
      <c r="M226" s="5">
        <v>2932.3679999999999</v>
      </c>
      <c r="N226" s="5">
        <v>2997.87780608</v>
      </c>
      <c r="O226" s="5">
        <v>3126.4215216100001</v>
      </c>
      <c r="P226" s="5">
        <v>3963.4531507199999</v>
      </c>
      <c r="Q226" s="5">
        <v>3963.4531507199999</v>
      </c>
      <c r="R226" s="5">
        <v>3963.4531507199999</v>
      </c>
      <c r="S226" s="5">
        <v>3963.4531507199999</v>
      </c>
      <c r="T226" s="5">
        <v>5293.36</v>
      </c>
      <c r="U226" s="5">
        <v>5030.8599999999997</v>
      </c>
      <c r="V226" s="5">
        <v>5030.8599999999997</v>
      </c>
      <c r="W226" s="5">
        <v>4849.16</v>
      </c>
      <c r="X226" s="5">
        <v>4849.16</v>
      </c>
      <c r="Y226" s="5">
        <v>4829.66</v>
      </c>
      <c r="Z226" s="5">
        <v>4643.66</v>
      </c>
      <c r="AA226" s="5">
        <v>4643.66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1739.0998928500001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400</v>
      </c>
      <c r="O228" s="5">
        <v>400</v>
      </c>
      <c r="P228" s="5">
        <v>400</v>
      </c>
      <c r="Q228" s="5">
        <v>400</v>
      </c>
      <c r="R228" s="5">
        <v>400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825.67368983999995</v>
      </c>
      <c r="Z228" s="5">
        <v>825.67368983999995</v>
      </c>
      <c r="AA228" s="5">
        <v>825.67368983999995</v>
      </c>
      <c r="AB228" s="5">
        <v>864.13631950000001</v>
      </c>
      <c r="AC228" s="5">
        <v>864.13631950000001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324.5</v>
      </c>
      <c r="H229" s="5">
        <v>324.5</v>
      </c>
      <c r="I229" s="5">
        <v>400.13486343</v>
      </c>
      <c r="J229" s="5">
        <v>400.13486343</v>
      </c>
      <c r="K229" s="5">
        <v>628.84818229000007</v>
      </c>
      <c r="L229" s="5">
        <v>766.98256350999998</v>
      </c>
      <c r="M229" s="5">
        <v>861.81669148000003</v>
      </c>
      <c r="N229" s="5">
        <v>1078.5</v>
      </c>
      <c r="O229" s="5">
        <v>1078.5</v>
      </c>
      <c r="P229" s="5">
        <v>1645.3555159</v>
      </c>
      <c r="Q229" s="5">
        <v>1777.5720578099999</v>
      </c>
      <c r="R229" s="5">
        <v>1697.0720578099999</v>
      </c>
      <c r="S229" s="5">
        <v>1697.0720578099999</v>
      </c>
      <c r="T229" s="5">
        <v>2549.9284481</v>
      </c>
      <c r="U229" s="5">
        <v>2390.9284481</v>
      </c>
      <c r="V229" s="5">
        <v>2390.9284481</v>
      </c>
      <c r="W229" s="5">
        <v>2413.9207662899998</v>
      </c>
      <c r="X229" s="5">
        <v>2413.9207662899998</v>
      </c>
      <c r="Y229" s="5">
        <v>2413.9207662899998</v>
      </c>
      <c r="Z229" s="5">
        <v>2413.9207662899998</v>
      </c>
      <c r="AA229" s="5">
        <v>2413.9207662899998</v>
      </c>
      <c r="AB229" s="5">
        <v>2981.5795893300001</v>
      </c>
      <c r="AC229" s="5">
        <v>3122.1300194199998</v>
      </c>
      <c r="AD229" s="5">
        <v>3156.5836306800002</v>
      </c>
      <c r="AE229" s="5">
        <v>3200</v>
      </c>
      <c r="AF229" s="5">
        <v>3200</v>
      </c>
      <c r="AG229" s="5">
        <v>3200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1339.3745486599998</v>
      </c>
      <c r="H231" s="5">
        <v>1993.60622218</v>
      </c>
      <c r="I231" s="5">
        <v>2032.0740250699998</v>
      </c>
      <c r="J231" s="5">
        <v>2032.0740250699998</v>
      </c>
      <c r="K231" s="5">
        <v>2406.8637854200001</v>
      </c>
      <c r="L231" s="5">
        <v>2406.8637854200001</v>
      </c>
      <c r="M231" s="5">
        <v>2534.9349999999999</v>
      </c>
      <c r="N231" s="5">
        <v>2534.9349999999999</v>
      </c>
      <c r="O231" s="5">
        <v>2534.9349999999999</v>
      </c>
      <c r="P231" s="5">
        <v>2436.2350000000001</v>
      </c>
      <c r="Q231" s="5">
        <v>2436.2350000000001</v>
      </c>
      <c r="R231" s="5">
        <v>2364.8350000000005</v>
      </c>
      <c r="S231" s="5">
        <v>2440.2440015900006</v>
      </c>
      <c r="T231" s="5">
        <v>2440.2440015900006</v>
      </c>
      <c r="U231" s="5">
        <v>2440.2440015900006</v>
      </c>
      <c r="V231" s="5">
        <v>2492.5259889200001</v>
      </c>
      <c r="W231" s="5">
        <v>2492.5259889200001</v>
      </c>
      <c r="X231" s="5">
        <v>2720.1793293300002</v>
      </c>
      <c r="Y231" s="5">
        <v>2720.1793293300002</v>
      </c>
      <c r="Z231" s="5">
        <v>2506.3193293300001</v>
      </c>
      <c r="AA231" s="5">
        <v>2506.3193293300001</v>
      </c>
      <c r="AB231" s="5">
        <v>2375.5193293299999</v>
      </c>
      <c r="AC231" s="5">
        <v>2375.5193293299999</v>
      </c>
      <c r="AD231" s="5">
        <v>2488.7137238800001</v>
      </c>
      <c r="AE231" s="5">
        <v>2488.7137238800001</v>
      </c>
      <c r="AF231" s="5">
        <v>2488.7137238800001</v>
      </c>
      <c r="AG231" s="5">
        <v>2488.7137238800001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108.19092972999999</v>
      </c>
      <c r="M232" s="5">
        <v>108.19092972999999</v>
      </c>
      <c r="N232" s="5">
        <v>108.19092972999999</v>
      </c>
      <c r="O232" s="5">
        <v>108.19092972999999</v>
      </c>
      <c r="P232" s="5">
        <v>109.38701974999999</v>
      </c>
      <c r="Q232" s="5">
        <v>109.38701974999999</v>
      </c>
      <c r="R232" s="5">
        <v>109.38701974999999</v>
      </c>
      <c r="S232" s="5">
        <v>109.38701974999999</v>
      </c>
      <c r="T232" s="5">
        <v>109.38701974999999</v>
      </c>
      <c r="U232" s="5">
        <v>109.38701974999999</v>
      </c>
      <c r="V232" s="5">
        <v>109.38701974999999</v>
      </c>
      <c r="W232" s="5">
        <v>109.38701974999999</v>
      </c>
      <c r="X232" s="5">
        <v>109.38701974999999</v>
      </c>
      <c r="Y232" s="5">
        <v>109.38701974999999</v>
      </c>
      <c r="Z232" s="5">
        <v>109.38701974999999</v>
      </c>
      <c r="AA232" s="5">
        <v>109.38701974999999</v>
      </c>
      <c r="AB232" s="5">
        <v>109.38701974999999</v>
      </c>
      <c r="AC232" s="5">
        <v>109.38701974999999</v>
      </c>
      <c r="AD232" s="5">
        <v>109.38701974999999</v>
      </c>
      <c r="AE232" s="5">
        <v>109.38701974999999</v>
      </c>
      <c r="AF232" s="5">
        <v>109.38701974999999</v>
      </c>
      <c r="AG232" s="5">
        <v>109.38701974999999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276.97007055</v>
      </c>
      <c r="Y234" s="5">
        <v>831.01921973000003</v>
      </c>
      <c r="Z234" s="5">
        <v>1934.7052498999999</v>
      </c>
      <c r="AA234" s="5">
        <v>1934.7052498999999</v>
      </c>
      <c r="AB234" s="5">
        <v>1934.7052498999999</v>
      </c>
      <c r="AC234" s="5">
        <v>1934.7052498999999</v>
      </c>
      <c r="AD234" s="5">
        <v>2303.1241522299997</v>
      </c>
      <c r="AE234" s="5">
        <v>2303.1241522299997</v>
      </c>
      <c r="AF234" s="5">
        <v>2303.1241522299997</v>
      </c>
      <c r="AG234" s="5">
        <v>2303.1241522299997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116.11885619</v>
      </c>
      <c r="P236" s="5">
        <v>333.72405780999998</v>
      </c>
      <c r="Q236" s="5">
        <v>333.72405780999998</v>
      </c>
      <c r="R236" s="5">
        <v>263.72405780999998</v>
      </c>
      <c r="S236" s="5">
        <v>263.72405780999998</v>
      </c>
      <c r="T236" s="5">
        <v>263.72405780999998</v>
      </c>
      <c r="U236" s="5">
        <v>263.72405780999998</v>
      </c>
      <c r="V236" s="5">
        <v>263.72405780999998</v>
      </c>
      <c r="W236" s="5">
        <v>263.72405780999998</v>
      </c>
      <c r="X236" s="5">
        <v>263.72405780999998</v>
      </c>
      <c r="Y236" s="5">
        <v>263.72405780999998</v>
      </c>
      <c r="Z236" s="5">
        <v>263.72405780999998</v>
      </c>
      <c r="AA236" s="5">
        <v>263.72405780999998</v>
      </c>
      <c r="AB236" s="5">
        <v>263.72405780999998</v>
      </c>
      <c r="AC236" s="5">
        <v>263.72405780999998</v>
      </c>
      <c r="AD236" s="5">
        <v>263.72405780999998</v>
      </c>
      <c r="AE236" s="5">
        <v>263.72405780999998</v>
      </c>
      <c r="AF236" s="5">
        <v>263.72405780999998</v>
      </c>
      <c r="AG236" s="5">
        <v>263.72405780999998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294.50416164000001</v>
      </c>
      <c r="M238" s="5">
        <v>294.50416164000001</v>
      </c>
      <c r="N238" s="5">
        <v>294.50416164000001</v>
      </c>
      <c r="O238" s="5">
        <v>294.50416164000001</v>
      </c>
      <c r="P238" s="5">
        <v>294.50416164000001</v>
      </c>
      <c r="Q238" s="5">
        <v>294.50416164000001</v>
      </c>
      <c r="R238" s="5">
        <v>294.50416164000001</v>
      </c>
      <c r="S238" s="5">
        <v>294.50416164000001</v>
      </c>
      <c r="T238" s="5">
        <v>294.50416164000001</v>
      </c>
      <c r="U238" s="5">
        <v>294.50416164000001</v>
      </c>
      <c r="V238" s="5">
        <v>294.50416164000001</v>
      </c>
      <c r="W238" s="5">
        <v>294.50416164000001</v>
      </c>
      <c r="X238" s="5">
        <v>294.50416164000001</v>
      </c>
      <c r="Y238" s="5">
        <v>294.50416164000001</v>
      </c>
      <c r="Z238" s="5">
        <v>294.50416164000001</v>
      </c>
      <c r="AA238" s="5">
        <v>294.50416164000001</v>
      </c>
      <c r="AB238" s="5">
        <v>294.50416164000001</v>
      </c>
      <c r="AC238" s="5">
        <v>294.50416164000001</v>
      </c>
      <c r="AD238" s="5">
        <v>294.50416164000001</v>
      </c>
      <c r="AE238" s="5">
        <v>294.50416164000001</v>
      </c>
      <c r="AF238" s="5">
        <v>294.50416164000001</v>
      </c>
      <c r="AG238" s="5">
        <v>126.50416164000001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359.14816337000002</v>
      </c>
      <c r="I239" s="5">
        <v>359.14816337000002</v>
      </c>
      <c r="J239" s="5">
        <v>359.14816337000002</v>
      </c>
      <c r="K239" s="5">
        <v>851.67737105000003</v>
      </c>
      <c r="L239" s="5">
        <v>1276.8636794199999</v>
      </c>
      <c r="M239" s="5">
        <v>1276.8636794199999</v>
      </c>
      <c r="N239" s="5">
        <v>1276.8636794199999</v>
      </c>
      <c r="O239" s="5">
        <v>1276.8636794199999</v>
      </c>
      <c r="P239" s="5">
        <v>1276.8636794199999</v>
      </c>
      <c r="Q239" s="5">
        <v>1276.8636794199999</v>
      </c>
      <c r="R239" s="5">
        <v>1276.8636794199999</v>
      </c>
      <c r="S239" s="5">
        <v>1276.8636794199999</v>
      </c>
      <c r="T239" s="5">
        <v>1276.8636794199999</v>
      </c>
      <c r="U239" s="5">
        <v>1276.8636794199999</v>
      </c>
      <c r="V239" s="5">
        <v>1276.8636794199999</v>
      </c>
      <c r="W239" s="5">
        <v>1276.8636794199999</v>
      </c>
      <c r="X239" s="5">
        <v>1276.8636794199999</v>
      </c>
      <c r="Y239" s="5">
        <v>1276.8636794199999</v>
      </c>
      <c r="Z239" s="5">
        <v>1276.8636794199999</v>
      </c>
      <c r="AA239" s="5">
        <v>1276.8636794199999</v>
      </c>
      <c r="AB239" s="5">
        <v>1276.8636794199999</v>
      </c>
      <c r="AC239" s="5">
        <v>1276.8636794199999</v>
      </c>
      <c r="AD239" s="5">
        <v>1276.8636794199999</v>
      </c>
      <c r="AE239" s="5">
        <v>1276.8636794199999</v>
      </c>
      <c r="AF239" s="5">
        <v>1276.8636794199999</v>
      </c>
      <c r="AG239" s="5">
        <v>1137.1136794199999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424.86328202999999</v>
      </c>
      <c r="H240" s="5">
        <v>702.89102462000005</v>
      </c>
      <c r="I240" s="5">
        <v>702.89102462000005</v>
      </c>
      <c r="J240" s="5">
        <v>1099.2344868600001</v>
      </c>
      <c r="K240" s="5">
        <v>1103.5563918099999</v>
      </c>
      <c r="L240" s="5">
        <v>1584.14025358</v>
      </c>
      <c r="M240" s="5">
        <v>1584.14025358</v>
      </c>
      <c r="N240" s="5">
        <v>1585.20741937</v>
      </c>
      <c r="O240" s="5">
        <v>1585.20741937</v>
      </c>
      <c r="P240" s="5">
        <v>1585.20741937</v>
      </c>
      <c r="Q240" s="5">
        <v>1585.20741937</v>
      </c>
      <c r="R240" s="5">
        <v>1585.20741937</v>
      </c>
      <c r="S240" s="5">
        <v>1585.20741937</v>
      </c>
      <c r="T240" s="5">
        <v>1585.20741937</v>
      </c>
      <c r="U240" s="5">
        <v>1585.20741937</v>
      </c>
      <c r="V240" s="5">
        <v>1585.20741937</v>
      </c>
      <c r="W240" s="5">
        <v>1585.20741937</v>
      </c>
      <c r="X240" s="5">
        <v>1585.20741937</v>
      </c>
      <c r="Y240" s="5">
        <v>1585.20741937</v>
      </c>
      <c r="Z240" s="5">
        <v>1585.20741937</v>
      </c>
      <c r="AA240" s="5">
        <v>1441.20741937</v>
      </c>
      <c r="AB240" s="5">
        <v>1441.20741937</v>
      </c>
      <c r="AC240" s="5">
        <v>1441.20741937</v>
      </c>
      <c r="AD240" s="5">
        <v>1441.20741937</v>
      </c>
      <c r="AE240" s="5">
        <v>1441.20741937</v>
      </c>
      <c r="AF240" s="5">
        <v>1441.20741937</v>
      </c>
      <c r="AG240" s="5">
        <v>1441.20741937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289.8805921</v>
      </c>
      <c r="U248" s="5">
        <v>419.15043356000001</v>
      </c>
      <c r="V248" s="5">
        <v>419.15043356000001</v>
      </c>
      <c r="W248" s="5">
        <v>419.15043356000001</v>
      </c>
      <c r="X248" s="5">
        <v>1048.5752706399999</v>
      </c>
      <c r="Y248" s="5">
        <v>1048.5752706399999</v>
      </c>
      <c r="Z248" s="5">
        <v>2004.4739053799999</v>
      </c>
      <c r="AA248" s="5">
        <v>2004.4739053799999</v>
      </c>
      <c r="AB248" s="5">
        <v>2004.4739053799999</v>
      </c>
      <c r="AC248" s="5">
        <v>2004.4739053799999</v>
      </c>
      <c r="AD248" s="5">
        <v>2004.4739053799999</v>
      </c>
      <c r="AE248" s="5">
        <v>1986.4739053799999</v>
      </c>
      <c r="AF248" s="5">
        <v>1986.4739053799999</v>
      </c>
      <c r="AG248" s="5">
        <v>1986.4739053799999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541.58437246999995</v>
      </c>
      <c r="Y249" s="5">
        <v>421.98437246999998</v>
      </c>
      <c r="Z249" s="5">
        <v>484.43693809000001</v>
      </c>
      <c r="AA249" s="5">
        <v>484.43693809000001</v>
      </c>
      <c r="AB249" s="5">
        <v>484.43693809000001</v>
      </c>
      <c r="AC249" s="5">
        <v>484.43693809000001</v>
      </c>
      <c r="AD249" s="5">
        <v>384.45593809000002</v>
      </c>
      <c r="AE249" s="5">
        <v>384.45593809000002</v>
      </c>
      <c r="AF249" s="5">
        <v>284.42093808999999</v>
      </c>
      <c r="AG249" s="5">
        <v>284.42093808999999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71.593790710000007</v>
      </c>
      <c r="N251" s="5">
        <v>71.593790710000007</v>
      </c>
      <c r="O251" s="5">
        <v>71.593790710000007</v>
      </c>
      <c r="P251" s="5">
        <v>71.593790710000007</v>
      </c>
      <c r="Q251" s="5">
        <v>71.593790710000007</v>
      </c>
      <c r="R251" s="5">
        <v>71.593790710000007</v>
      </c>
      <c r="S251" s="5">
        <v>71.593790710000007</v>
      </c>
      <c r="T251" s="5">
        <v>71.593790710000007</v>
      </c>
      <c r="U251" s="5">
        <v>71.593790710000007</v>
      </c>
      <c r="V251" s="5">
        <v>74.819506810000007</v>
      </c>
      <c r="W251" s="5">
        <v>74.819506810000007</v>
      </c>
      <c r="X251" s="5">
        <v>83.751297750000006</v>
      </c>
      <c r="Y251" s="5">
        <v>84.320867100000001</v>
      </c>
      <c r="Z251" s="5">
        <v>74.728966249999999</v>
      </c>
      <c r="AA251" s="5">
        <v>74.728966249999999</v>
      </c>
      <c r="AB251" s="5">
        <v>78.477844020000006</v>
      </c>
      <c r="AC251" s="5">
        <v>78.477844020000006</v>
      </c>
      <c r="AD251" s="5">
        <v>78.477844020000006</v>
      </c>
      <c r="AE251" s="5">
        <v>78.477844020000006</v>
      </c>
      <c r="AF251" s="5">
        <v>78.477844020000006</v>
      </c>
      <c r="AG251" s="5">
        <v>78.477844020000006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1699.5480356600001</v>
      </c>
      <c r="N252" s="5">
        <v>1699.5480356600001</v>
      </c>
      <c r="O252" s="5">
        <v>1699.5480356600001</v>
      </c>
      <c r="P252" s="5">
        <v>2569.26830548</v>
      </c>
      <c r="Q252" s="5">
        <v>2569.26830548</v>
      </c>
      <c r="R252" s="5">
        <v>2569.26830548</v>
      </c>
      <c r="S252" s="5">
        <v>3316.9662787099996</v>
      </c>
      <c r="T252" s="5">
        <v>4019.310747</v>
      </c>
      <c r="U252" s="5">
        <v>4019.310747</v>
      </c>
      <c r="V252" s="5">
        <v>5149.2994092199997</v>
      </c>
      <c r="W252" s="5">
        <v>5277.2391707699999</v>
      </c>
      <c r="X252" s="5">
        <v>5277.2391707699999</v>
      </c>
      <c r="Y252" s="5">
        <v>5277.2391707699999</v>
      </c>
      <c r="Z252" s="5">
        <v>5277.2391707699999</v>
      </c>
      <c r="AA252" s="5">
        <v>5277.2391707699999</v>
      </c>
      <c r="AB252" s="5">
        <v>5277.2391707699999</v>
      </c>
      <c r="AC252" s="5">
        <v>5277.2391707699999</v>
      </c>
      <c r="AD252" s="5">
        <v>5277.2391707699999</v>
      </c>
      <c r="AE252" s="5">
        <v>6206.6543187799998</v>
      </c>
      <c r="AF252" s="5">
        <v>6206.6543187799998</v>
      </c>
      <c r="AG252" s="5">
        <v>6206.6543187799998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615.97724986000003</v>
      </c>
      <c r="V253" s="5">
        <v>675.45177648000004</v>
      </c>
      <c r="W253" s="5">
        <v>723.28262853999991</v>
      </c>
      <c r="X253" s="5">
        <v>916.28980669999999</v>
      </c>
      <c r="Y253" s="5">
        <v>1037.01645351</v>
      </c>
      <c r="Z253" s="5">
        <v>1137.09647842</v>
      </c>
      <c r="AA253" s="5">
        <v>1137.09647842</v>
      </c>
      <c r="AB253" s="5">
        <v>1137.09647842</v>
      </c>
      <c r="AC253" s="5">
        <v>1487.6970113899999</v>
      </c>
      <c r="AD253" s="5">
        <v>1437.8738105499999</v>
      </c>
      <c r="AE253" s="5">
        <v>2600.991</v>
      </c>
      <c r="AF253" s="5">
        <v>2470.1019999999999</v>
      </c>
      <c r="AG253" s="5">
        <v>2470.1019999999999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2016.2724065300001</v>
      </c>
      <c r="P254" s="5">
        <v>2016.2724065300001</v>
      </c>
      <c r="Q254" s="5">
        <v>2297.25123162</v>
      </c>
      <c r="R254" s="5">
        <v>2463.9281293200002</v>
      </c>
      <c r="S254" s="5">
        <v>2811.7953005999998</v>
      </c>
      <c r="T254" s="5">
        <v>3762.7291236999995</v>
      </c>
      <c r="U254" s="5">
        <v>4426.3806479799996</v>
      </c>
      <c r="V254" s="5">
        <v>5851.1621389100001</v>
      </c>
      <c r="W254" s="5">
        <v>5851.1621389100001</v>
      </c>
      <c r="X254" s="5">
        <v>6979.3301125400003</v>
      </c>
      <c r="Y254" s="5">
        <v>6979.3301125400003</v>
      </c>
      <c r="Z254" s="5">
        <v>7253.5294519200006</v>
      </c>
      <c r="AA254" s="5">
        <v>7095.5794519200008</v>
      </c>
      <c r="AB254" s="5">
        <v>7881.2340000000004</v>
      </c>
      <c r="AC254" s="5">
        <v>7849.13</v>
      </c>
      <c r="AD254" s="5">
        <v>7849.13</v>
      </c>
      <c r="AE254" s="5">
        <v>8110.8162780499997</v>
      </c>
      <c r="AF254" s="5">
        <v>9862.1260335999996</v>
      </c>
      <c r="AG254" s="5">
        <v>9862.1260335999996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17.339413889999999</v>
      </c>
      <c r="N255" s="5">
        <v>17.339413889999999</v>
      </c>
      <c r="O255" s="5">
        <v>72.607127230000003</v>
      </c>
      <c r="P255" s="5">
        <v>113.12949691999999</v>
      </c>
      <c r="Q255" s="5">
        <v>113.12949691999999</v>
      </c>
      <c r="R255" s="5">
        <v>126.28748978</v>
      </c>
      <c r="S255" s="5">
        <v>142.27260817999999</v>
      </c>
      <c r="T255" s="5">
        <v>155.47626735</v>
      </c>
      <c r="U255" s="5">
        <v>169.68885854000001</v>
      </c>
      <c r="V255" s="5">
        <v>175.61135626999999</v>
      </c>
      <c r="W255" s="5">
        <v>551.72080762999997</v>
      </c>
      <c r="X255" s="5">
        <v>1074.9780930700001</v>
      </c>
      <c r="Y255" s="5">
        <v>3133.7480120700002</v>
      </c>
      <c r="Z255" s="5">
        <v>3133.7480120700002</v>
      </c>
      <c r="AA255" s="5">
        <v>3133.7480120700002</v>
      </c>
      <c r="AB255" s="5">
        <v>3133.7480120700002</v>
      </c>
      <c r="AC255" s="5">
        <v>4046.2059228899998</v>
      </c>
      <c r="AD255" s="5">
        <v>4046.2059228899998</v>
      </c>
      <c r="AE255" s="5">
        <v>6100</v>
      </c>
      <c r="AF255" s="5">
        <v>6100</v>
      </c>
      <c r="AG255" s="5">
        <v>6100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374.17538137000003</v>
      </c>
      <c r="AA256" s="5">
        <v>374.17538137000003</v>
      </c>
      <c r="AB256" s="5">
        <v>374.17538137000003</v>
      </c>
      <c r="AC256" s="5">
        <v>1005.3259073</v>
      </c>
      <c r="AD256" s="5">
        <v>1630.894076</v>
      </c>
      <c r="AE256" s="5">
        <v>1630.894076</v>
      </c>
      <c r="AF256" s="5">
        <v>1630.894076</v>
      </c>
      <c r="AG256" s="5">
        <v>1630.894076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166</v>
      </c>
      <c r="I257" s="5">
        <v>166</v>
      </c>
      <c r="J257" s="5">
        <v>173.34163394999999</v>
      </c>
      <c r="K257" s="5">
        <v>173.34163394999999</v>
      </c>
      <c r="L257" s="5">
        <v>175.31134749</v>
      </c>
      <c r="M257" s="5">
        <v>175.31134749</v>
      </c>
      <c r="N257" s="5">
        <v>176.44457911000001</v>
      </c>
      <c r="O257" s="5">
        <v>176.44457911000001</v>
      </c>
      <c r="P257" s="5">
        <v>179.52006861000001</v>
      </c>
      <c r="Q257" s="5">
        <v>183.57804089999999</v>
      </c>
      <c r="R257" s="5">
        <v>183.57804089999999</v>
      </c>
      <c r="S257" s="5">
        <v>191.63455894999998</v>
      </c>
      <c r="T257" s="5">
        <v>205.64658815999999</v>
      </c>
      <c r="U257" s="5">
        <v>225.3876683</v>
      </c>
      <c r="V257" s="5">
        <v>225.3876683</v>
      </c>
      <c r="W257" s="5">
        <v>225.3876683</v>
      </c>
      <c r="X257" s="5">
        <v>225.3876683</v>
      </c>
      <c r="Y257" s="5">
        <v>244.48133328</v>
      </c>
      <c r="Z257" s="5">
        <v>244.48133328</v>
      </c>
      <c r="AA257" s="5">
        <v>244.48133328</v>
      </c>
      <c r="AB257" s="5">
        <v>244.48133328</v>
      </c>
      <c r="AC257" s="5">
        <v>252.58122406000001</v>
      </c>
      <c r="AD257" s="5">
        <v>252.58122406000001</v>
      </c>
      <c r="AE257" s="5">
        <v>252.58122406000001</v>
      </c>
      <c r="AF257" s="5">
        <v>264.25276106000001</v>
      </c>
      <c r="AG257" s="5">
        <v>264.25276106000001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956.72314033999999</v>
      </c>
      <c r="K258" s="5">
        <v>1774.2249603400001</v>
      </c>
      <c r="L258" s="5">
        <v>1774.2249603400001</v>
      </c>
      <c r="M258" s="5">
        <v>1774.2249603400001</v>
      </c>
      <c r="N258" s="5">
        <v>1774.2249603400001</v>
      </c>
      <c r="O258" s="5">
        <v>1774.2249603400001</v>
      </c>
      <c r="P258" s="5">
        <v>1774.2249603400001</v>
      </c>
      <c r="Q258" s="5">
        <v>2149.7251680999998</v>
      </c>
      <c r="R258" s="5">
        <v>2149.7251680999998</v>
      </c>
      <c r="S258" s="5">
        <v>3072.87251053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4566.7795636199999</v>
      </c>
      <c r="Y258" s="5">
        <v>4566.7795636199999</v>
      </c>
      <c r="Z258" s="5">
        <v>4881.6804742600007</v>
      </c>
      <c r="AA258" s="5">
        <v>4881.6804742600007</v>
      </c>
      <c r="AB258" s="5">
        <v>5397.6665601000004</v>
      </c>
      <c r="AC258" s="5">
        <v>6836.5190105400006</v>
      </c>
      <c r="AD258" s="5">
        <v>6836.5190105400006</v>
      </c>
      <c r="AE258" s="5">
        <v>7457.0084875800003</v>
      </c>
      <c r="AF258" s="5">
        <v>7634.2890795300009</v>
      </c>
      <c r="AG258" s="5">
        <v>7634.2890795300009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933.49106131999997</v>
      </c>
      <c r="I259" s="5">
        <v>2655.75837301</v>
      </c>
      <c r="J259" s="5">
        <v>2655.75837301</v>
      </c>
      <c r="K259" s="5">
        <v>2702.9385544399997</v>
      </c>
      <c r="L259" s="5">
        <v>2904.3594171099999</v>
      </c>
      <c r="M259" s="5">
        <v>2904.3594171099999</v>
      </c>
      <c r="N259" s="5">
        <v>3341.9749725299998</v>
      </c>
      <c r="O259" s="5">
        <v>3341.9749725299998</v>
      </c>
      <c r="P259" s="5">
        <v>3341.9749725299998</v>
      </c>
      <c r="Q259" s="5">
        <v>3743.2376330899997</v>
      </c>
      <c r="R259" s="5">
        <v>3743.2376330899997</v>
      </c>
      <c r="S259" s="5">
        <v>3743.2376330899997</v>
      </c>
      <c r="T259" s="5">
        <v>4011.6821078299999</v>
      </c>
      <c r="U259" s="5">
        <v>5077.3640634099993</v>
      </c>
      <c r="V259" s="5">
        <v>5077.3640634099993</v>
      </c>
      <c r="W259" s="5">
        <v>5776.3455844299997</v>
      </c>
      <c r="X259" s="5">
        <v>6836.0044309300001</v>
      </c>
      <c r="Y259" s="5">
        <v>7108.7205208900004</v>
      </c>
      <c r="Z259" s="5">
        <v>7494.2685520100003</v>
      </c>
      <c r="AA259" s="5">
        <v>7494.2685520100003</v>
      </c>
      <c r="AB259" s="5">
        <v>7494.2685520100003</v>
      </c>
      <c r="AC259" s="5">
        <v>7494.2685520100003</v>
      </c>
      <c r="AD259" s="5">
        <v>7555.3040000000001</v>
      </c>
      <c r="AE259" s="5">
        <v>7508.6040000000003</v>
      </c>
      <c r="AF259" s="5">
        <v>8703.4906739800008</v>
      </c>
      <c r="AG259" s="5">
        <v>8633.7406739800008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53</v>
      </c>
      <c r="G260" s="5">
        <v>53</v>
      </c>
      <c r="H260" s="5">
        <v>141.75937061000002</v>
      </c>
      <c r="I260" s="5">
        <v>141.75937061000002</v>
      </c>
      <c r="J260" s="5">
        <v>141.75937061000002</v>
      </c>
      <c r="K260" s="5">
        <v>141.75937061000002</v>
      </c>
      <c r="L260" s="5">
        <v>173.53881207000001</v>
      </c>
      <c r="M260" s="5">
        <v>192.89234328000001</v>
      </c>
      <c r="N260" s="5">
        <v>192.89234328000001</v>
      </c>
      <c r="O260" s="5">
        <v>192.89234328000001</v>
      </c>
      <c r="P260" s="5">
        <v>192.89234328000001</v>
      </c>
      <c r="Q260" s="5">
        <v>192.89234328000001</v>
      </c>
      <c r="R260" s="5">
        <v>192.89234328000001</v>
      </c>
      <c r="S260" s="5">
        <v>192.89234328000001</v>
      </c>
      <c r="T260" s="5">
        <v>192.89234328000001</v>
      </c>
      <c r="U260" s="5">
        <v>249.54106643</v>
      </c>
      <c r="V260" s="5">
        <v>249.54106643</v>
      </c>
      <c r="W260" s="5">
        <v>249.54106643</v>
      </c>
      <c r="X260" s="5">
        <v>249.54106643</v>
      </c>
      <c r="Y260" s="5">
        <v>249.54106643</v>
      </c>
      <c r="Z260" s="5">
        <v>288.57400023999998</v>
      </c>
      <c r="AA260" s="5">
        <v>288.57400023999998</v>
      </c>
      <c r="AB260" s="5">
        <v>294.02500988000003</v>
      </c>
      <c r="AC260" s="5">
        <v>294.02500988000003</v>
      </c>
      <c r="AD260" s="5">
        <v>294.02500988000003</v>
      </c>
      <c r="AE260" s="5">
        <v>294.02500988000003</v>
      </c>
      <c r="AF260" s="5">
        <v>327.1374247</v>
      </c>
      <c r="AG260" s="5">
        <v>327.1374247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1157.9964903</v>
      </c>
      <c r="O261" s="5">
        <v>1157.9964903</v>
      </c>
      <c r="P261" s="5">
        <v>1157.9964903</v>
      </c>
      <c r="Q261" s="5">
        <v>1157.9964903</v>
      </c>
      <c r="R261" s="5">
        <v>1157.9964903</v>
      </c>
      <c r="S261" s="5">
        <v>1157.9964903</v>
      </c>
      <c r="T261" s="5">
        <v>1157.9964903</v>
      </c>
      <c r="U261" s="5">
        <v>1253.6947195700002</v>
      </c>
      <c r="V261" s="5">
        <v>1253.6947195700002</v>
      </c>
      <c r="W261" s="5">
        <v>1362.5306892300002</v>
      </c>
      <c r="X261" s="5">
        <v>1376.5446837400002</v>
      </c>
      <c r="Y261" s="5">
        <v>1674.9055059100001</v>
      </c>
      <c r="Z261" s="5">
        <v>1767.0823686300002</v>
      </c>
      <c r="AA261" s="5">
        <v>1767.0823686300002</v>
      </c>
      <c r="AB261" s="5">
        <v>1767.0823686300002</v>
      </c>
      <c r="AC261" s="5">
        <v>1767.0823686300002</v>
      </c>
      <c r="AD261" s="5">
        <v>1767.0823686300002</v>
      </c>
      <c r="AE261" s="5">
        <v>1767.0823686300002</v>
      </c>
      <c r="AF261" s="5">
        <v>1919.4208231900002</v>
      </c>
      <c r="AG261" s="5">
        <v>1670.4268231900001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1155.85877091</v>
      </c>
      <c r="P262" s="5">
        <v>1155.85877091</v>
      </c>
      <c r="Q262" s="5">
        <v>1155.85877091</v>
      </c>
      <c r="R262" s="5">
        <v>1155.85877091</v>
      </c>
      <c r="S262" s="5">
        <v>1155.85877091</v>
      </c>
      <c r="T262" s="5">
        <v>1155.85877091</v>
      </c>
      <c r="U262" s="5">
        <v>1212.54203796</v>
      </c>
      <c r="V262" s="5">
        <v>1212.54203796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501.23370620999998</v>
      </c>
      <c r="Z266" s="5">
        <v>569.25662165000006</v>
      </c>
      <c r="AA266" s="5">
        <v>569.25662165000006</v>
      </c>
      <c r="AB266" s="5">
        <v>569.25662165000006</v>
      </c>
      <c r="AC266" s="5">
        <v>569.25662165000006</v>
      </c>
      <c r="AD266" s="5">
        <v>569.25662165000006</v>
      </c>
      <c r="AE266" s="5">
        <v>569.25662165000006</v>
      </c>
      <c r="AF266" s="5">
        <v>597.95771812999999</v>
      </c>
      <c r="AG266" s="5">
        <v>597.95771812999999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945.06909225000004</v>
      </c>
      <c r="O267" s="5">
        <v>1891.08870961</v>
      </c>
      <c r="P267" s="5">
        <v>1891.08870961</v>
      </c>
      <c r="Q267" s="5">
        <v>1891.08870961</v>
      </c>
      <c r="R267" s="5">
        <v>1891.08870961</v>
      </c>
      <c r="S267" s="5">
        <v>2209.8039016799999</v>
      </c>
      <c r="T267" s="5">
        <v>2209.8039016799999</v>
      </c>
      <c r="U267" s="5">
        <v>2821.3153772999999</v>
      </c>
      <c r="V267" s="5">
        <v>2821.3153772999999</v>
      </c>
      <c r="W267" s="5">
        <v>2821.3153772999999</v>
      </c>
      <c r="X267" s="5">
        <v>2821.3153772999999</v>
      </c>
      <c r="Y267" s="5">
        <v>3203.4330364699999</v>
      </c>
      <c r="Z267" s="5">
        <v>3564.7513379500001</v>
      </c>
      <c r="AA267" s="5">
        <v>3564.7513379500001</v>
      </c>
      <c r="AB267" s="5">
        <v>3537.4863379500002</v>
      </c>
      <c r="AC267" s="5">
        <v>3537.4863379500002</v>
      </c>
      <c r="AD267" s="5">
        <v>4315.4218754200001</v>
      </c>
      <c r="AE267" s="5">
        <v>4356.82544383</v>
      </c>
      <c r="AF267" s="5">
        <v>4781</v>
      </c>
      <c r="AG267" s="5">
        <v>4700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400</v>
      </c>
      <c r="W268" s="5">
        <v>400</v>
      </c>
      <c r="X268" s="5">
        <v>400</v>
      </c>
      <c r="Y268" s="5">
        <v>400</v>
      </c>
      <c r="Z268" s="5">
        <v>400</v>
      </c>
      <c r="AA268" s="5">
        <v>400</v>
      </c>
      <c r="AB268" s="5">
        <v>400</v>
      </c>
      <c r="AC268" s="5">
        <v>400</v>
      </c>
      <c r="AD268" s="5">
        <v>468.38802723999999</v>
      </c>
      <c r="AE268" s="5">
        <v>1068.8389702699999</v>
      </c>
      <c r="AF268" s="5">
        <v>4020.0900966700001</v>
      </c>
      <c r="AG268" s="5">
        <v>4020.0900966700001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557.24376060999998</v>
      </c>
      <c r="Y271" s="5">
        <v>966.46685836999995</v>
      </c>
      <c r="Z271" s="5">
        <v>996.97510843999999</v>
      </c>
      <c r="AA271" s="5">
        <v>889.45510844</v>
      </c>
      <c r="AB271" s="5">
        <v>1041.2997286300001</v>
      </c>
      <c r="AC271" s="5">
        <v>1041.2997286300001</v>
      </c>
      <c r="AD271" s="5">
        <v>1912.43</v>
      </c>
      <c r="AE271" s="5">
        <v>1912.43</v>
      </c>
      <c r="AF271" s="5">
        <v>1912.43</v>
      </c>
      <c r="AG271" s="5">
        <v>1912.43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1145.09196757</v>
      </c>
      <c r="V273" s="5">
        <v>1145.09196757</v>
      </c>
      <c r="W273" s="5">
        <v>1145.09196757</v>
      </c>
      <c r="X273" s="5">
        <v>1145.09196757</v>
      </c>
      <c r="Y273" s="5">
        <v>1145.09196757</v>
      </c>
      <c r="Z273" s="5">
        <v>1145.09196757</v>
      </c>
      <c r="AA273" s="5">
        <v>1145.09196757</v>
      </c>
      <c r="AB273" s="5">
        <v>1137.7209675700001</v>
      </c>
      <c r="AC273" s="5">
        <v>1137.7209675700001</v>
      </c>
      <c r="AD273" s="5">
        <v>1219.84779703</v>
      </c>
      <c r="AE273" s="5">
        <v>1223.22441155</v>
      </c>
      <c r="AF273" s="5">
        <v>2381.4644959399998</v>
      </c>
      <c r="AG273" s="5">
        <v>2381.4644959399998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615.53792326000007</v>
      </c>
      <c r="AA276" s="5">
        <v>345.53792326000001</v>
      </c>
      <c r="AB276" s="5">
        <v>345.53792326000001</v>
      </c>
      <c r="AC276" s="5">
        <v>345.53792326000001</v>
      </c>
      <c r="AD276" s="5">
        <v>266.33792326000003</v>
      </c>
      <c r="AE276" s="5">
        <v>1474.5184145400001</v>
      </c>
      <c r="AF276" s="5">
        <v>1715.6917051</v>
      </c>
      <c r="AG276" s="5">
        <v>1715.6917051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238.75157193000001</v>
      </c>
      <c r="Y277" s="5">
        <v>560.01689709000004</v>
      </c>
      <c r="Z277" s="5">
        <v>1579.48366169</v>
      </c>
      <c r="AA277" s="5">
        <v>1615.09866683</v>
      </c>
      <c r="AB277" s="5">
        <v>1713.7110331199999</v>
      </c>
      <c r="AC277" s="5">
        <v>1713.7110331199999</v>
      </c>
      <c r="AD277" s="5">
        <v>1876.12493313</v>
      </c>
      <c r="AE277" s="5">
        <v>2319.4912048699998</v>
      </c>
      <c r="AF277" s="5">
        <v>2319.4912048699998</v>
      </c>
      <c r="AG277" s="5">
        <v>2319.4912048699998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188.90417302</v>
      </c>
      <c r="U278" s="5">
        <v>627.32187509000005</v>
      </c>
      <c r="V278" s="5">
        <v>627.32187509000005</v>
      </c>
      <c r="W278" s="5">
        <v>627.32187509000005</v>
      </c>
      <c r="X278" s="5">
        <v>627.32187509000005</v>
      </c>
      <c r="Y278" s="5">
        <v>627.32187509000005</v>
      </c>
      <c r="Z278" s="5">
        <v>635.65806950000001</v>
      </c>
      <c r="AA278" s="5">
        <v>635.65806950000001</v>
      </c>
      <c r="AB278" s="5">
        <v>635.65806950000001</v>
      </c>
      <c r="AC278" s="5">
        <v>635.65806950000001</v>
      </c>
      <c r="AD278" s="5">
        <v>635.65806950000001</v>
      </c>
      <c r="AE278" s="5">
        <v>724.79957160000004</v>
      </c>
      <c r="AF278" s="5">
        <v>724.79957160000004</v>
      </c>
      <c r="AG278" s="5">
        <v>724.79957160000004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847.27814976000002</v>
      </c>
      <c r="H285" s="5">
        <v>878.88971229000003</v>
      </c>
      <c r="I285" s="5">
        <v>899.83955044999993</v>
      </c>
      <c r="J285" s="5">
        <v>899.83955044999993</v>
      </c>
      <c r="K285" s="5">
        <v>1123.3769629399999</v>
      </c>
      <c r="L285" s="5">
        <v>1139.6355031999999</v>
      </c>
      <c r="M285" s="5">
        <v>1474.88299422</v>
      </c>
      <c r="N285" s="5">
        <v>1669.75787803</v>
      </c>
      <c r="O285" s="5">
        <v>1911.7967552999999</v>
      </c>
      <c r="P285" s="5">
        <v>2024.0962791100001</v>
      </c>
      <c r="Q285" s="5">
        <v>2150.3954840000001</v>
      </c>
      <c r="R285" s="5">
        <v>2150.3954840000001</v>
      </c>
      <c r="S285" s="5">
        <v>2320.32914841</v>
      </c>
      <c r="T285" s="5">
        <v>2414.46003793</v>
      </c>
      <c r="U285" s="5">
        <v>2414.46003793</v>
      </c>
      <c r="V285" s="5">
        <v>2610.2649999999999</v>
      </c>
      <c r="W285" s="5">
        <v>2610.2649999999999</v>
      </c>
      <c r="X285" s="5">
        <v>2610.2649999999999</v>
      </c>
      <c r="Y285" s="5">
        <v>2610.2649999999999</v>
      </c>
      <c r="Z285" s="5">
        <v>2726.4724123799997</v>
      </c>
      <c r="AA285" s="5">
        <v>2726.4724123799997</v>
      </c>
      <c r="AB285" s="5">
        <v>2831.0359923099995</v>
      </c>
      <c r="AC285" s="5">
        <v>2831.0359923099995</v>
      </c>
      <c r="AD285" s="5">
        <v>2831.0359923099995</v>
      </c>
      <c r="AE285" s="5">
        <v>2950.0204926599999</v>
      </c>
      <c r="AF285" s="5">
        <v>2950.0204926599999</v>
      </c>
      <c r="AG285" s="5">
        <v>2950.0204926599999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749.5595301300001</v>
      </c>
      <c r="H286" s="5">
        <v>754.20200831</v>
      </c>
      <c r="I286" s="5">
        <v>754.20200831</v>
      </c>
      <c r="J286" s="5">
        <v>772.54389545000004</v>
      </c>
      <c r="K286" s="5">
        <v>789.65705676000005</v>
      </c>
      <c r="L286" s="5">
        <v>789.65705676000005</v>
      </c>
      <c r="M286" s="5">
        <v>789.65705676000005</v>
      </c>
      <c r="N286" s="5">
        <v>789.65705676000005</v>
      </c>
      <c r="O286" s="5">
        <v>866.40242314</v>
      </c>
      <c r="P286" s="5">
        <v>879.92540342000007</v>
      </c>
      <c r="Q286" s="5">
        <v>879.92540342000007</v>
      </c>
      <c r="R286" s="5">
        <v>879.92540342000007</v>
      </c>
      <c r="S286" s="5">
        <v>879.92540342000007</v>
      </c>
      <c r="T286" s="5">
        <v>894.25360953000006</v>
      </c>
      <c r="U286" s="5">
        <v>1985.2365238</v>
      </c>
      <c r="V286" s="5">
        <v>2239.5233690299997</v>
      </c>
      <c r="W286" s="5">
        <v>2239.5233690299997</v>
      </c>
      <c r="X286" s="5">
        <v>2239.5233690299997</v>
      </c>
      <c r="Y286" s="5">
        <v>2239.5233690299997</v>
      </c>
      <c r="Z286" s="5">
        <v>2569.94410522</v>
      </c>
      <c r="AA286" s="5">
        <v>2569.94410522</v>
      </c>
      <c r="AB286" s="5">
        <v>2569.94410522</v>
      </c>
      <c r="AC286" s="5">
        <v>2569.94410522</v>
      </c>
      <c r="AD286" s="5">
        <v>2569.94410522</v>
      </c>
      <c r="AE286" s="5">
        <v>2766.2748119199996</v>
      </c>
      <c r="AF286" s="5">
        <v>2770.4897607999997</v>
      </c>
      <c r="AG286" s="5">
        <v>2770.4897607999997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497.84677469000002</v>
      </c>
      <c r="L288" s="5">
        <v>1000</v>
      </c>
      <c r="M288" s="5">
        <v>1000</v>
      </c>
      <c r="N288" s="5">
        <v>1000</v>
      </c>
      <c r="O288" s="5">
        <v>1000</v>
      </c>
      <c r="P288" s="5">
        <v>1000</v>
      </c>
      <c r="Q288" s="5">
        <v>1000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9.9159887900000001</v>
      </c>
      <c r="N289" s="5">
        <v>9.9159887900000001</v>
      </c>
      <c r="O289" s="5">
        <v>9.9159887900000001</v>
      </c>
      <c r="P289" s="5">
        <v>103.35208359000001</v>
      </c>
      <c r="Q289" s="5">
        <v>103.35208359000001</v>
      </c>
      <c r="R289" s="5">
        <v>103.35208359000001</v>
      </c>
      <c r="S289" s="5">
        <v>103.35208359000001</v>
      </c>
      <c r="T289" s="5">
        <v>103.35208359000001</v>
      </c>
      <c r="U289" s="5">
        <v>103.35208359000001</v>
      </c>
      <c r="V289" s="5">
        <v>103.35208359000001</v>
      </c>
      <c r="W289" s="5">
        <v>103.35208359000001</v>
      </c>
      <c r="X289" s="5">
        <v>103.35208359000001</v>
      </c>
      <c r="Y289" s="5">
        <v>103.35208359000001</v>
      </c>
      <c r="Z289" s="5">
        <v>103.35208359000001</v>
      </c>
      <c r="AA289" s="5">
        <v>103.35208359000001</v>
      </c>
      <c r="AB289" s="5">
        <v>103.35208359000001</v>
      </c>
      <c r="AC289" s="5">
        <v>103.35208359000001</v>
      </c>
      <c r="AD289" s="5">
        <v>103.35208359000001</v>
      </c>
      <c r="AE289" s="5">
        <v>108.62217247</v>
      </c>
      <c r="AF289" s="5">
        <v>108.62217247</v>
      </c>
      <c r="AG289" s="5">
        <v>108.62217247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226.55246708000001</v>
      </c>
      <c r="I290" s="5">
        <v>900</v>
      </c>
      <c r="J290" s="5">
        <v>900</v>
      </c>
      <c r="K290" s="5">
        <v>900</v>
      </c>
      <c r="L290" s="5">
        <v>900</v>
      </c>
      <c r="M290" s="5">
        <v>900</v>
      </c>
      <c r="N290" s="5">
        <v>900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485.5159276</v>
      </c>
      <c r="N291" s="5">
        <v>485.5159276</v>
      </c>
      <c r="O291" s="5">
        <v>588.99992854999994</v>
      </c>
      <c r="P291" s="5">
        <v>641.54681793999998</v>
      </c>
      <c r="Q291" s="5">
        <v>641.54681793999998</v>
      </c>
      <c r="R291" s="5">
        <v>641.54681793999998</v>
      </c>
      <c r="S291" s="5">
        <v>641.54681793999998</v>
      </c>
      <c r="T291" s="5">
        <v>758.0655938299999</v>
      </c>
      <c r="U291" s="5">
        <v>758.0655938299999</v>
      </c>
      <c r="V291" s="5">
        <v>758.0655938299999</v>
      </c>
      <c r="W291" s="5">
        <v>758.0655938299999</v>
      </c>
      <c r="X291" s="5">
        <v>814.96086823999997</v>
      </c>
      <c r="Y291" s="5">
        <v>1100</v>
      </c>
      <c r="Z291" s="5">
        <v>1142.7350926499998</v>
      </c>
      <c r="AA291" s="5">
        <v>1142.7350926499998</v>
      </c>
      <c r="AB291" s="5">
        <v>1499.0987105500001</v>
      </c>
      <c r="AC291" s="5">
        <v>1499.0987105500001</v>
      </c>
      <c r="AD291" s="5">
        <v>1499.0987105500001</v>
      </c>
      <c r="AE291" s="5">
        <v>2156.56462225</v>
      </c>
      <c r="AF291" s="5">
        <v>2156.56462225</v>
      </c>
      <c r="AG291" s="5">
        <v>2156.56462225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1155.8748639999999</v>
      </c>
      <c r="H292" s="5">
        <v>1852.9739999999999</v>
      </c>
      <c r="I292" s="5">
        <v>1852.9739999999999</v>
      </c>
      <c r="J292" s="5">
        <v>2321.6171407299998</v>
      </c>
      <c r="K292" s="5">
        <v>3783.60894022</v>
      </c>
      <c r="L292" s="5">
        <v>4142.3930517600002</v>
      </c>
      <c r="M292" s="5">
        <v>4665.64295494</v>
      </c>
      <c r="N292" s="5">
        <v>4665.64295494</v>
      </c>
      <c r="O292" s="5">
        <v>4665.64295494</v>
      </c>
      <c r="P292" s="5">
        <v>5005.8571598400003</v>
      </c>
      <c r="Q292" s="5">
        <v>5005.8571598400003</v>
      </c>
      <c r="R292" s="5">
        <v>5005.8571598400003</v>
      </c>
      <c r="S292" s="5">
        <v>5237.1645902399996</v>
      </c>
      <c r="T292" s="5">
        <v>6052.9740000000002</v>
      </c>
      <c r="U292" s="5">
        <v>6052.9740000000002</v>
      </c>
      <c r="V292" s="5">
        <v>6052.9740000000002</v>
      </c>
      <c r="W292" s="5">
        <v>6052.9740000000002</v>
      </c>
      <c r="X292" s="5">
        <v>6052.9740000000002</v>
      </c>
      <c r="Y292" s="5">
        <v>7362.6808615700002</v>
      </c>
      <c r="Z292" s="5">
        <v>8200.7418304700004</v>
      </c>
      <c r="AA292" s="5">
        <v>7747.7678304700003</v>
      </c>
      <c r="AB292" s="5">
        <v>7747.7678304700003</v>
      </c>
      <c r="AC292" s="5">
        <v>7747.7678304700003</v>
      </c>
      <c r="AD292" s="5">
        <v>8009.6339026200003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86.934080910000006</v>
      </c>
      <c r="P293" s="5">
        <v>188.06814080999999</v>
      </c>
      <c r="Q293" s="5">
        <v>188.06814080999999</v>
      </c>
      <c r="R293" s="5">
        <v>188.06814080999999</v>
      </c>
      <c r="S293" s="5">
        <v>188.06814080999999</v>
      </c>
      <c r="T293" s="5">
        <v>188.06814080999999</v>
      </c>
      <c r="U293" s="5">
        <v>188.06814080999999</v>
      </c>
      <c r="V293" s="5">
        <v>188.06814080999999</v>
      </c>
      <c r="W293" s="5">
        <v>562.44688678</v>
      </c>
      <c r="X293" s="5">
        <v>965.38297772999999</v>
      </c>
      <c r="Y293" s="5">
        <v>3368.29047747</v>
      </c>
      <c r="Z293" s="5">
        <v>3400</v>
      </c>
      <c r="AA293" s="5">
        <v>3400</v>
      </c>
      <c r="AB293" s="5">
        <v>3400</v>
      </c>
      <c r="AC293" s="5">
        <v>3400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210.10314137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466.192834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581.29407487000003</v>
      </c>
      <c r="G296" s="5">
        <v>608.80643839000004</v>
      </c>
      <c r="H296" s="5">
        <v>642.35253301</v>
      </c>
      <c r="I296" s="5">
        <v>642.35253301</v>
      </c>
      <c r="J296" s="5">
        <v>4051.3591868600001</v>
      </c>
      <c r="K296" s="5">
        <v>4131.3749141899998</v>
      </c>
      <c r="L296" s="5">
        <v>4131.3749141899998</v>
      </c>
      <c r="M296" s="5">
        <v>4131.3749141899998</v>
      </c>
      <c r="N296" s="5">
        <v>4402.5064808199995</v>
      </c>
      <c r="O296" s="5">
        <v>4402.5064808199995</v>
      </c>
      <c r="P296" s="5">
        <v>4520.9076575499994</v>
      </c>
      <c r="Q296" s="5">
        <v>5047.1315710199997</v>
      </c>
      <c r="R296" s="5">
        <v>5472.0428764399994</v>
      </c>
      <c r="S296" s="5">
        <v>7434.1132152499995</v>
      </c>
      <c r="T296" s="5">
        <v>7675.4037224399999</v>
      </c>
      <c r="U296" s="5">
        <v>7670</v>
      </c>
      <c r="V296" s="5">
        <v>7670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495.27112966999999</v>
      </c>
      <c r="G297" s="5">
        <v>913.19</v>
      </c>
      <c r="H297" s="5">
        <v>1522.99728501</v>
      </c>
      <c r="I297" s="5">
        <v>1522.99728501</v>
      </c>
      <c r="J297" s="5">
        <v>1522.99728501</v>
      </c>
      <c r="K297" s="5">
        <v>2266.7218165100003</v>
      </c>
      <c r="L297" s="5">
        <v>3113.19</v>
      </c>
      <c r="M297" s="5">
        <v>3113.19</v>
      </c>
      <c r="N297" s="5">
        <v>3349.3790562100003</v>
      </c>
      <c r="O297" s="5">
        <v>3678.5095370499998</v>
      </c>
      <c r="P297" s="5">
        <v>3846.4251228100002</v>
      </c>
      <c r="Q297" s="5">
        <v>3846.4251228100002</v>
      </c>
      <c r="R297" s="5">
        <v>3846.4251228100002</v>
      </c>
      <c r="S297" s="5">
        <v>3846.4251228100002</v>
      </c>
      <c r="T297" s="5">
        <v>3846.4251228100002</v>
      </c>
      <c r="U297" s="5">
        <v>3846.4251228100002</v>
      </c>
      <c r="V297" s="5">
        <v>3846.4251228100002</v>
      </c>
      <c r="W297" s="5">
        <v>4943.3114087100003</v>
      </c>
      <c r="X297" s="5">
        <v>5476.8531647199998</v>
      </c>
      <c r="Y297" s="5">
        <v>5787.6167858200006</v>
      </c>
      <c r="Z297" s="5">
        <v>6085.4351348100008</v>
      </c>
      <c r="AA297" s="5">
        <v>6085.4351348100008</v>
      </c>
      <c r="AB297" s="5">
        <v>6085.4351348100008</v>
      </c>
      <c r="AC297" s="5">
        <v>6085.4351348100008</v>
      </c>
      <c r="AD297" s="5">
        <v>6567.9155234099999</v>
      </c>
      <c r="AE297" s="5">
        <v>7677.0420305400003</v>
      </c>
      <c r="AF297" s="5">
        <v>9135.7647696999993</v>
      </c>
      <c r="AG297" s="5">
        <v>9135.7647696999993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204.70490837</v>
      </c>
      <c r="O298" s="5">
        <v>204.70490837</v>
      </c>
      <c r="P298" s="5">
        <v>273.90444946000002</v>
      </c>
      <c r="Q298" s="5">
        <v>273.90444946000002</v>
      </c>
      <c r="R298" s="5">
        <v>273.90444946000002</v>
      </c>
      <c r="S298" s="5">
        <v>273.90444946000002</v>
      </c>
      <c r="T298" s="5">
        <v>273.90444946000002</v>
      </c>
      <c r="U298" s="5">
        <v>273.90444946000002</v>
      </c>
      <c r="V298" s="5">
        <v>273.90444946000002</v>
      </c>
      <c r="W298" s="5">
        <v>273.90444946000002</v>
      </c>
      <c r="X298" s="5">
        <v>302.67781622000001</v>
      </c>
      <c r="Y298" s="5">
        <v>302.67781622000001</v>
      </c>
      <c r="Z298" s="5">
        <v>327.23505103000002</v>
      </c>
      <c r="AA298" s="5">
        <v>327.23505103000002</v>
      </c>
      <c r="AB298" s="5">
        <v>327.23505103000002</v>
      </c>
      <c r="AC298" s="5">
        <v>327.23505103000002</v>
      </c>
      <c r="AD298" s="5">
        <v>327.23505103000002</v>
      </c>
      <c r="AE298" s="5">
        <v>327.23505103000002</v>
      </c>
      <c r="AF298" s="5">
        <v>327.23505103000002</v>
      </c>
      <c r="AG298" s="5">
        <v>327.23505103000002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230.02282363</v>
      </c>
      <c r="Z299" s="5">
        <v>230.02282363</v>
      </c>
      <c r="AA299" s="5">
        <v>230.02282363</v>
      </c>
      <c r="AB299" s="5">
        <v>230.02282363</v>
      </c>
      <c r="AC299" s="5">
        <v>1284.36503027</v>
      </c>
      <c r="AD299" s="5">
        <v>1367.0960711600001</v>
      </c>
      <c r="AE299" s="5">
        <v>1367.0960711600001</v>
      </c>
      <c r="AF299" s="5">
        <v>1367.0960711600001</v>
      </c>
      <c r="AG299" s="5">
        <v>1367.0960711600001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251.2156612</v>
      </c>
      <c r="AD300" s="5">
        <v>251.2156612</v>
      </c>
      <c r="AE300" s="5">
        <v>1000</v>
      </c>
      <c r="AF300" s="5">
        <v>1000</v>
      </c>
      <c r="AG300" s="5">
        <v>1000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382.65580785999998</v>
      </c>
      <c r="G302" s="5">
        <v>392.86881471000004</v>
      </c>
      <c r="H302" s="5">
        <v>407.02078198999999</v>
      </c>
      <c r="I302" s="5">
        <v>411.51601827000002</v>
      </c>
      <c r="J302" s="5">
        <v>411.51601827000002</v>
      </c>
      <c r="K302" s="5">
        <v>411.51601827000002</v>
      </c>
      <c r="L302" s="5">
        <v>412.01578044000001</v>
      </c>
      <c r="M302" s="5">
        <v>413.18</v>
      </c>
      <c r="N302" s="5">
        <v>413.96575215000001</v>
      </c>
      <c r="O302" s="5">
        <v>646.94311844999993</v>
      </c>
      <c r="P302" s="5">
        <v>931.92177349999997</v>
      </c>
      <c r="Q302" s="5">
        <v>931.92177349999997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1E-3</v>
      </c>
      <c r="M303" s="5">
        <v>1E-3</v>
      </c>
      <c r="N303" s="5">
        <v>1E-3</v>
      </c>
      <c r="O303" s="5">
        <v>77.61940623000001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2584.0928836399999</v>
      </c>
      <c r="O306" s="5">
        <v>2584.0928836399999</v>
      </c>
      <c r="P306" s="5">
        <v>2582</v>
      </c>
      <c r="Q306" s="5">
        <v>2390</v>
      </c>
      <c r="R306" s="5">
        <v>2390</v>
      </c>
      <c r="S306" s="5">
        <v>2390</v>
      </c>
      <c r="T306" s="5">
        <v>2425.9295413700002</v>
      </c>
      <c r="U306" s="5">
        <v>2425.9295413700002</v>
      </c>
      <c r="V306" s="5">
        <v>2425.9295413700002</v>
      </c>
      <c r="W306" s="5">
        <v>2425.9295413700002</v>
      </c>
      <c r="X306" s="5">
        <v>2595.4889300199998</v>
      </c>
      <c r="Y306" s="5">
        <v>4258.9499999899999</v>
      </c>
      <c r="Z306" s="5">
        <v>4199.1847560599999</v>
      </c>
      <c r="AA306" s="5">
        <v>3887.1847560599999</v>
      </c>
      <c r="AB306" s="5">
        <v>5322.92705578</v>
      </c>
      <c r="AC306" s="5">
        <v>5685.264635999999</v>
      </c>
      <c r="AD306" s="5">
        <v>5445.264635999999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2071.8679999999999</v>
      </c>
      <c r="H307" s="5">
        <v>2114.4956655800001</v>
      </c>
      <c r="I307" s="5">
        <v>2647.3516671299999</v>
      </c>
      <c r="J307" s="5">
        <v>2647.3516671299999</v>
      </c>
      <c r="K307" s="5">
        <v>2681.7829427900001</v>
      </c>
      <c r="L307" s="5">
        <v>2932.3679999999999</v>
      </c>
      <c r="M307" s="5">
        <v>2932.3679999999999</v>
      </c>
      <c r="N307" s="5">
        <v>2988.2211312199997</v>
      </c>
      <c r="O307" s="5">
        <v>3139.1690881</v>
      </c>
      <c r="P307" s="5">
        <v>4090.1808528699999</v>
      </c>
      <c r="Q307" s="5">
        <v>4090.1808528699999</v>
      </c>
      <c r="R307" s="5">
        <v>4090.1808528699999</v>
      </c>
      <c r="S307" s="5">
        <v>4090.1808528699999</v>
      </c>
      <c r="T307" s="5">
        <v>5293.36</v>
      </c>
      <c r="U307" s="5">
        <v>5030.8599999999997</v>
      </c>
      <c r="V307" s="5">
        <v>5030.8599999999997</v>
      </c>
      <c r="W307" s="5">
        <v>4849.16</v>
      </c>
      <c r="X307" s="5">
        <v>4849.16</v>
      </c>
      <c r="Y307" s="5">
        <v>4829.66</v>
      </c>
      <c r="Z307" s="5">
        <v>4643.66</v>
      </c>
      <c r="AA307" s="5">
        <v>4643.66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400</v>
      </c>
      <c r="O309" s="5">
        <v>400</v>
      </c>
      <c r="P309" s="5">
        <v>462.01608558999999</v>
      </c>
      <c r="Q309" s="5">
        <v>462.01608558999999</v>
      </c>
      <c r="R309" s="5">
        <v>462.01608558999999</v>
      </c>
      <c r="S309" s="5">
        <v>462.01608558999999</v>
      </c>
      <c r="T309" s="5">
        <v>462.01608558999999</v>
      </c>
      <c r="U309" s="5">
        <v>462.01608558999999</v>
      </c>
      <c r="V309" s="5">
        <v>462.01608558999999</v>
      </c>
      <c r="W309" s="5">
        <v>462.01608558999999</v>
      </c>
      <c r="X309" s="5">
        <v>462.01608558999999</v>
      </c>
      <c r="Y309" s="5">
        <v>822.51640728000007</v>
      </c>
      <c r="Z309" s="5">
        <v>822.51640728000007</v>
      </c>
      <c r="AA309" s="5">
        <v>822.51640728000007</v>
      </c>
      <c r="AB309" s="5">
        <v>860.78226509000001</v>
      </c>
      <c r="AC309" s="5">
        <v>860.78226509000001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324.5</v>
      </c>
      <c r="H310" s="5">
        <v>324.5</v>
      </c>
      <c r="I310" s="5">
        <v>400.13486343</v>
      </c>
      <c r="J310" s="5">
        <v>400.13486343</v>
      </c>
      <c r="K310" s="5">
        <v>624.46938286</v>
      </c>
      <c r="L310" s="5">
        <v>761.46409118999998</v>
      </c>
      <c r="M310" s="5">
        <v>761.02897591999999</v>
      </c>
      <c r="N310" s="5">
        <v>1078.5</v>
      </c>
      <c r="O310" s="5">
        <v>1078.5</v>
      </c>
      <c r="P310" s="5">
        <v>1638.03848105</v>
      </c>
      <c r="Q310" s="5">
        <v>1725.5003010999999</v>
      </c>
      <c r="R310" s="5">
        <v>1645.0003010999999</v>
      </c>
      <c r="S310" s="5">
        <v>1645.0003010999999</v>
      </c>
      <c r="T310" s="5">
        <v>2523.75857223</v>
      </c>
      <c r="U310" s="5">
        <v>2364.75857223</v>
      </c>
      <c r="V310" s="5">
        <v>2364.75857223</v>
      </c>
      <c r="W310" s="5">
        <v>2392.9567897500001</v>
      </c>
      <c r="X310" s="5">
        <v>2392.9567897500001</v>
      </c>
      <c r="Y310" s="5">
        <v>2392.9567897500001</v>
      </c>
      <c r="Z310" s="5">
        <v>2392.9567897500001</v>
      </c>
      <c r="AA310" s="5">
        <v>2392.9567897500001</v>
      </c>
      <c r="AB310" s="5">
        <v>2964.9775466199999</v>
      </c>
      <c r="AC310" s="5">
        <v>3109.3829181199999</v>
      </c>
      <c r="AD310" s="5">
        <v>3137.9189328299999</v>
      </c>
      <c r="AE310" s="5">
        <v>3199.9999999900001</v>
      </c>
      <c r="AF310" s="5">
        <v>3199.9999999900001</v>
      </c>
      <c r="AG310" s="5">
        <v>3199.9999999900001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1334.9349999999999</v>
      </c>
      <c r="H312" s="5">
        <v>1925.8813071499999</v>
      </c>
      <c r="I312" s="5">
        <v>2056.2654407099999</v>
      </c>
      <c r="J312" s="5">
        <v>2056.2654407099999</v>
      </c>
      <c r="K312" s="5">
        <v>2402.1295125400002</v>
      </c>
      <c r="L312" s="5">
        <v>2402.1295125400002</v>
      </c>
      <c r="M312" s="5">
        <v>2534.9349999999999</v>
      </c>
      <c r="N312" s="5">
        <v>2534.9349999999999</v>
      </c>
      <c r="O312" s="5">
        <v>2534.9349999999999</v>
      </c>
      <c r="P312" s="5">
        <v>2445.3767766400001</v>
      </c>
      <c r="Q312" s="5">
        <v>2445.3767766400001</v>
      </c>
      <c r="R312" s="5">
        <v>2373.9767766400005</v>
      </c>
      <c r="S312" s="5">
        <v>2419.4206833100002</v>
      </c>
      <c r="T312" s="5">
        <v>2419.4206833100002</v>
      </c>
      <c r="U312" s="5">
        <v>2419.4206833100002</v>
      </c>
      <c r="V312" s="5">
        <v>2475.9833848500002</v>
      </c>
      <c r="W312" s="5">
        <v>2475.9833848500002</v>
      </c>
      <c r="X312" s="5">
        <v>2723.0082960600002</v>
      </c>
      <c r="Y312" s="5">
        <v>2723.0082960600002</v>
      </c>
      <c r="Z312" s="5">
        <v>2509.1482960600001</v>
      </c>
      <c r="AA312" s="5">
        <v>2509.1482960600001</v>
      </c>
      <c r="AB312" s="5">
        <v>2378.3482960599999</v>
      </c>
      <c r="AC312" s="5">
        <v>2378.3482960599999</v>
      </c>
      <c r="AD312" s="5">
        <v>2487.3864975300003</v>
      </c>
      <c r="AE312" s="5">
        <v>2487.3864975300003</v>
      </c>
      <c r="AF312" s="5">
        <v>2487.3864975300003</v>
      </c>
      <c r="AG312" s="5">
        <v>2487.3864975300003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108.13431085000001</v>
      </c>
      <c r="M313" s="5">
        <v>108.13431085000001</v>
      </c>
      <c r="N313" s="5">
        <v>108.13431085000001</v>
      </c>
      <c r="O313" s="5">
        <v>108.13431085000001</v>
      </c>
      <c r="P313" s="5">
        <v>110.18385278</v>
      </c>
      <c r="Q313" s="5">
        <v>110.18385278</v>
      </c>
      <c r="R313" s="5">
        <v>110.18385278</v>
      </c>
      <c r="S313" s="5">
        <v>110.18385278</v>
      </c>
      <c r="T313" s="5">
        <v>110.18385278</v>
      </c>
      <c r="U313" s="5">
        <v>110.18385278</v>
      </c>
      <c r="V313" s="5">
        <v>110.18385278</v>
      </c>
      <c r="W313" s="5">
        <v>110.18385278</v>
      </c>
      <c r="X313" s="5">
        <v>110.18385278</v>
      </c>
      <c r="Y313" s="5">
        <v>110.18385278</v>
      </c>
      <c r="Z313" s="5">
        <v>110.18385278</v>
      </c>
      <c r="AA313" s="5">
        <v>110.18385278</v>
      </c>
      <c r="AB313" s="5">
        <v>110.18385278</v>
      </c>
      <c r="AC313" s="5">
        <v>110.18385278</v>
      </c>
      <c r="AD313" s="5">
        <v>110.18385278</v>
      </c>
      <c r="AE313" s="5">
        <v>110.18385278</v>
      </c>
      <c r="AF313" s="5">
        <v>110.18385278</v>
      </c>
      <c r="AG313" s="5">
        <v>110.18385278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276.47078777000002</v>
      </c>
      <c r="Y315" s="5">
        <v>827.85405377000006</v>
      </c>
      <c r="Z315" s="5">
        <v>1938.62178137</v>
      </c>
      <c r="AA315" s="5">
        <v>1938.62178137</v>
      </c>
      <c r="AB315" s="5">
        <v>1938.62178137</v>
      </c>
      <c r="AC315" s="5">
        <v>1938.62178137</v>
      </c>
      <c r="AD315" s="5">
        <v>2300.44816859</v>
      </c>
      <c r="AE315" s="5">
        <v>2300.44816859</v>
      </c>
      <c r="AF315" s="5">
        <v>2300.44816859</v>
      </c>
      <c r="AG315" s="5">
        <v>2300.44816859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184.41631553000002</v>
      </c>
      <c r="O317" s="5">
        <v>184.41631553000002</v>
      </c>
      <c r="P317" s="5">
        <v>340.71727537999999</v>
      </c>
      <c r="Q317" s="5">
        <v>346.64492339999998</v>
      </c>
      <c r="R317" s="5">
        <v>276.64492339999998</v>
      </c>
      <c r="S317" s="5">
        <v>276.64492339999998</v>
      </c>
      <c r="T317" s="5">
        <v>276.64492339999998</v>
      </c>
      <c r="U317" s="5">
        <v>276.64492339999998</v>
      </c>
      <c r="V317" s="5">
        <v>276.64492339999998</v>
      </c>
      <c r="W317" s="5">
        <v>276.64492339999998</v>
      </c>
      <c r="X317" s="5">
        <v>276.64492339999998</v>
      </c>
      <c r="Y317" s="5">
        <v>276.64492339999998</v>
      </c>
      <c r="Z317" s="5">
        <v>276.64492339999998</v>
      </c>
      <c r="AA317" s="5">
        <v>276.64492339999998</v>
      </c>
      <c r="AB317" s="5">
        <v>276.64492339999998</v>
      </c>
      <c r="AC317" s="5">
        <v>276.64492339999998</v>
      </c>
      <c r="AD317" s="5">
        <v>276.64492339999998</v>
      </c>
      <c r="AE317" s="5">
        <v>276.64492339999998</v>
      </c>
      <c r="AF317" s="5">
        <v>276.64492339999998</v>
      </c>
      <c r="AG317" s="5">
        <v>276.64492339999998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294.50416164000001</v>
      </c>
      <c r="M319" s="5">
        <v>294.50416164000001</v>
      </c>
      <c r="N319" s="5">
        <v>294.50416164000001</v>
      </c>
      <c r="O319" s="5">
        <v>294.50416164000001</v>
      </c>
      <c r="P319" s="5">
        <v>294.50416164000001</v>
      </c>
      <c r="Q319" s="5">
        <v>294.50416164000001</v>
      </c>
      <c r="R319" s="5">
        <v>294.50416164000001</v>
      </c>
      <c r="S319" s="5">
        <v>294.50416164000001</v>
      </c>
      <c r="T319" s="5">
        <v>294.50416164000001</v>
      </c>
      <c r="U319" s="5">
        <v>294.50416164000001</v>
      </c>
      <c r="V319" s="5">
        <v>294.50416164000001</v>
      </c>
      <c r="W319" s="5">
        <v>294.50416164000001</v>
      </c>
      <c r="X319" s="5">
        <v>294.50416164000001</v>
      </c>
      <c r="Y319" s="5">
        <v>294.50416164000001</v>
      </c>
      <c r="Z319" s="5">
        <v>294.50416164000001</v>
      </c>
      <c r="AA319" s="5">
        <v>294.50416164000001</v>
      </c>
      <c r="AB319" s="5">
        <v>294.50416164000001</v>
      </c>
      <c r="AC319" s="5">
        <v>294.50416164000001</v>
      </c>
      <c r="AD319" s="5">
        <v>294.50416164000001</v>
      </c>
      <c r="AE319" s="5">
        <v>294.50416164000001</v>
      </c>
      <c r="AF319" s="5">
        <v>294.50416164000001</v>
      </c>
      <c r="AG319" s="5">
        <v>126.50416164000001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393.51199143999997</v>
      </c>
      <c r="I320" s="5">
        <v>393.51199143999997</v>
      </c>
      <c r="J320" s="5">
        <v>393.51199143999997</v>
      </c>
      <c r="K320" s="5">
        <v>829.12407508000001</v>
      </c>
      <c r="L320" s="5">
        <v>1284.0361577499998</v>
      </c>
      <c r="M320" s="5">
        <v>1284.0361577499998</v>
      </c>
      <c r="N320" s="5">
        <v>1284.0361577499998</v>
      </c>
      <c r="O320" s="5">
        <v>1284.0361577499998</v>
      </c>
      <c r="P320" s="5">
        <v>1284.0361577499998</v>
      </c>
      <c r="Q320" s="5">
        <v>1284.0361577499998</v>
      </c>
      <c r="R320" s="5">
        <v>1284.0361577499998</v>
      </c>
      <c r="S320" s="5">
        <v>1284.0361577499998</v>
      </c>
      <c r="T320" s="5">
        <v>1284.0361577499998</v>
      </c>
      <c r="U320" s="5">
        <v>1284.0361577499998</v>
      </c>
      <c r="V320" s="5">
        <v>1284.0361577499998</v>
      </c>
      <c r="W320" s="5">
        <v>1284.0361577499998</v>
      </c>
      <c r="X320" s="5">
        <v>1284.0361577499998</v>
      </c>
      <c r="Y320" s="5">
        <v>1284.0361577499998</v>
      </c>
      <c r="Z320" s="5">
        <v>1284.0361577499998</v>
      </c>
      <c r="AA320" s="5">
        <v>1284.0361577499998</v>
      </c>
      <c r="AB320" s="5">
        <v>1284.0361577499998</v>
      </c>
      <c r="AC320" s="5">
        <v>1284.0361577499998</v>
      </c>
      <c r="AD320" s="5">
        <v>1284.0361577499998</v>
      </c>
      <c r="AE320" s="5">
        <v>1284.0361577499998</v>
      </c>
      <c r="AF320" s="5">
        <v>1284.0361577499998</v>
      </c>
      <c r="AG320" s="5">
        <v>1144.2861577499998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420.82010548</v>
      </c>
      <c r="H321" s="5">
        <v>680.92596039</v>
      </c>
      <c r="I321" s="5">
        <v>680.92596039</v>
      </c>
      <c r="J321" s="5">
        <v>1099.9738594299999</v>
      </c>
      <c r="K321" s="5">
        <v>1103.33522384</v>
      </c>
      <c r="L321" s="5">
        <v>1580.91990504</v>
      </c>
      <c r="M321" s="5">
        <v>1580.91990504</v>
      </c>
      <c r="N321" s="5">
        <v>1580.91990504</v>
      </c>
      <c r="O321" s="5">
        <v>1580.91990504</v>
      </c>
      <c r="P321" s="5">
        <v>1580.91990504</v>
      </c>
      <c r="Q321" s="5">
        <v>1580.91990504</v>
      </c>
      <c r="R321" s="5">
        <v>1580.91990504</v>
      </c>
      <c r="S321" s="5">
        <v>1580.91990504</v>
      </c>
      <c r="T321" s="5">
        <v>1580.91990504</v>
      </c>
      <c r="U321" s="5">
        <v>1580.91990504</v>
      </c>
      <c r="V321" s="5">
        <v>1580.91990504</v>
      </c>
      <c r="W321" s="5">
        <v>1580.91990504</v>
      </c>
      <c r="X321" s="5">
        <v>1580.91990504</v>
      </c>
      <c r="Y321" s="5">
        <v>1580.91990504</v>
      </c>
      <c r="Z321" s="5">
        <v>1580.91990504</v>
      </c>
      <c r="AA321" s="5">
        <v>1436.91990504</v>
      </c>
      <c r="AB321" s="5">
        <v>1436.91990504</v>
      </c>
      <c r="AC321" s="5">
        <v>1436.91990504</v>
      </c>
      <c r="AD321" s="5">
        <v>1436.91990504</v>
      </c>
      <c r="AE321" s="5">
        <v>1436.91990504</v>
      </c>
      <c r="AF321" s="5">
        <v>1436.91990504</v>
      </c>
      <c r="AG321" s="5">
        <v>1436.91990504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289.8805921</v>
      </c>
      <c r="U329" s="5">
        <v>420.44294292000001</v>
      </c>
      <c r="V329" s="5">
        <v>420.44294292000001</v>
      </c>
      <c r="W329" s="5">
        <v>420.44294292000001</v>
      </c>
      <c r="X329" s="5">
        <v>1048.2468976599998</v>
      </c>
      <c r="Y329" s="5">
        <v>1048.2468976599998</v>
      </c>
      <c r="Z329" s="5">
        <v>2005.0991251099999</v>
      </c>
      <c r="AA329" s="5">
        <v>2005.0991251099999</v>
      </c>
      <c r="AB329" s="5">
        <v>2005.0991251099999</v>
      </c>
      <c r="AC329" s="5">
        <v>2005.0991251099999</v>
      </c>
      <c r="AD329" s="5">
        <v>2005.0991251099999</v>
      </c>
      <c r="AE329" s="5">
        <v>1987.0991251099999</v>
      </c>
      <c r="AF329" s="5">
        <v>1987.0991251099999</v>
      </c>
      <c r="AG329" s="5">
        <v>1987.0991251099999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541.56381797999995</v>
      </c>
      <c r="Y330" s="5">
        <v>421.96381797999999</v>
      </c>
      <c r="Z330" s="5">
        <v>480.83987171000001</v>
      </c>
      <c r="AA330" s="5">
        <v>480.83987171000001</v>
      </c>
      <c r="AB330" s="5">
        <v>480.83987171000001</v>
      </c>
      <c r="AC330" s="5">
        <v>480.83987171000001</v>
      </c>
      <c r="AD330" s="5">
        <v>380.85887171000002</v>
      </c>
      <c r="AE330" s="5">
        <v>380.85887171000002</v>
      </c>
      <c r="AF330" s="5">
        <v>280.82387170999999</v>
      </c>
      <c r="AG330" s="5">
        <v>280.82387170999999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71.533074749999997</v>
      </c>
      <c r="N332" s="5">
        <v>71.533074749999997</v>
      </c>
      <c r="O332" s="5">
        <v>71.533074749999997</v>
      </c>
      <c r="P332" s="5">
        <v>71.533074749999997</v>
      </c>
      <c r="Q332" s="5">
        <v>71.533074749999997</v>
      </c>
      <c r="R332" s="5">
        <v>71.533074749999997</v>
      </c>
      <c r="S332" s="5">
        <v>71.533074749999997</v>
      </c>
      <c r="T332" s="5">
        <v>71.533074749999997</v>
      </c>
      <c r="U332" s="5">
        <v>71.533074749999997</v>
      </c>
      <c r="V332" s="5">
        <v>74.804352819999991</v>
      </c>
      <c r="W332" s="5">
        <v>74.804352819999991</v>
      </c>
      <c r="X332" s="5">
        <v>83.743016139999995</v>
      </c>
      <c r="Y332" s="5">
        <v>84.31097149</v>
      </c>
      <c r="Z332" s="5">
        <v>74.717002820000005</v>
      </c>
      <c r="AA332" s="5">
        <v>74.717002820000005</v>
      </c>
      <c r="AB332" s="5">
        <v>78.627669150000003</v>
      </c>
      <c r="AC332" s="5">
        <v>78.627669150000003</v>
      </c>
      <c r="AD332" s="5">
        <v>78.627669150000003</v>
      </c>
      <c r="AE332" s="5">
        <v>78.627669150000003</v>
      </c>
      <c r="AF332" s="5">
        <v>78.627669150000003</v>
      </c>
      <c r="AG332" s="5">
        <v>78.627669150000003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1722.31644448</v>
      </c>
      <c r="N333" s="5">
        <v>1722.31644448</v>
      </c>
      <c r="O333" s="5">
        <v>1722.31644448</v>
      </c>
      <c r="P333" s="5">
        <v>2571.5558923999997</v>
      </c>
      <c r="Q333" s="5">
        <v>2571.5558923999997</v>
      </c>
      <c r="R333" s="5">
        <v>2571.5558923999997</v>
      </c>
      <c r="S333" s="5">
        <v>3309.7938010099997</v>
      </c>
      <c r="T333" s="5">
        <v>4024.73997246</v>
      </c>
      <c r="U333" s="5">
        <v>4024.73997246</v>
      </c>
      <c r="V333" s="5">
        <v>5151.6944652100001</v>
      </c>
      <c r="W333" s="5">
        <v>5277.7241092899994</v>
      </c>
      <c r="X333" s="5">
        <v>5277.7241092899994</v>
      </c>
      <c r="Y333" s="5">
        <v>5277.7241092899994</v>
      </c>
      <c r="Z333" s="5">
        <v>5277.7241092899994</v>
      </c>
      <c r="AA333" s="5">
        <v>5277.7241092899994</v>
      </c>
      <c r="AB333" s="5">
        <v>5277.7241092899994</v>
      </c>
      <c r="AC333" s="5">
        <v>5277.7241092899994</v>
      </c>
      <c r="AD333" s="5">
        <v>5277.7241092899994</v>
      </c>
      <c r="AE333" s="5">
        <v>6180.9697532399996</v>
      </c>
      <c r="AF333" s="5">
        <v>6180.9697532399996</v>
      </c>
      <c r="AG333" s="5">
        <v>6180.9697532399996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615.98471953000001</v>
      </c>
      <c r="V334" s="5">
        <v>676.50090435999994</v>
      </c>
      <c r="W334" s="5">
        <v>722.2681437199999</v>
      </c>
      <c r="X334" s="5">
        <v>903.11806794999995</v>
      </c>
      <c r="Y334" s="5">
        <v>1037.0164534999999</v>
      </c>
      <c r="Z334" s="5">
        <v>1136.70175509</v>
      </c>
      <c r="AA334" s="5">
        <v>1136.70175509</v>
      </c>
      <c r="AB334" s="5">
        <v>1136.70175509</v>
      </c>
      <c r="AC334" s="5">
        <v>1503.4562876100001</v>
      </c>
      <c r="AD334" s="5">
        <v>1468.18564083</v>
      </c>
      <c r="AE334" s="5">
        <v>2600.991</v>
      </c>
      <c r="AF334" s="5">
        <v>2470.1019999999999</v>
      </c>
      <c r="AG334" s="5">
        <v>2470.1019999999999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2012.03402405</v>
      </c>
      <c r="P335" s="5">
        <v>2012.03402405</v>
      </c>
      <c r="Q335" s="5">
        <v>2296.3300810600003</v>
      </c>
      <c r="R335" s="5">
        <v>2460.0640608100002</v>
      </c>
      <c r="S335" s="5">
        <v>2815.2428818799995</v>
      </c>
      <c r="T335" s="5">
        <v>3762.5508883899997</v>
      </c>
      <c r="U335" s="5">
        <v>4426.3806479799996</v>
      </c>
      <c r="V335" s="5">
        <v>5852.8420912000001</v>
      </c>
      <c r="W335" s="5">
        <v>5852.8420912000001</v>
      </c>
      <c r="X335" s="5">
        <v>6990.1952188600008</v>
      </c>
      <c r="Y335" s="5">
        <v>6990.1952188600008</v>
      </c>
      <c r="Z335" s="5">
        <v>7252.1326050200005</v>
      </c>
      <c r="AA335" s="5">
        <v>7094.1826050200007</v>
      </c>
      <c r="AB335" s="5">
        <v>7881.2340000000004</v>
      </c>
      <c r="AC335" s="5">
        <v>7849.13</v>
      </c>
      <c r="AD335" s="5">
        <v>7849.13</v>
      </c>
      <c r="AE335" s="5">
        <v>8099.5783563800005</v>
      </c>
      <c r="AF335" s="5">
        <v>9852.3735576999989</v>
      </c>
      <c r="AG335" s="5">
        <v>9852.3735576999989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14.80008949</v>
      </c>
      <c r="N336" s="5">
        <v>14.80008949</v>
      </c>
      <c r="O336" s="5">
        <v>70.30388044</v>
      </c>
      <c r="P336" s="5">
        <v>113.12949691999999</v>
      </c>
      <c r="Q336" s="5">
        <v>113.12949691999999</v>
      </c>
      <c r="R336" s="5">
        <v>126.28748978</v>
      </c>
      <c r="S336" s="5">
        <v>142.27260817999999</v>
      </c>
      <c r="T336" s="5">
        <v>155.47626735</v>
      </c>
      <c r="U336" s="5">
        <v>169.68885854000001</v>
      </c>
      <c r="V336" s="5">
        <v>175.61135626999999</v>
      </c>
      <c r="W336" s="5">
        <v>552.27887478000002</v>
      </c>
      <c r="X336" s="5">
        <v>1083.7235969599999</v>
      </c>
      <c r="Y336" s="5">
        <v>3133.2468330800002</v>
      </c>
      <c r="Z336" s="5">
        <v>3133.2468330800002</v>
      </c>
      <c r="AA336" s="5">
        <v>3133.2468330800002</v>
      </c>
      <c r="AB336" s="5">
        <v>3133.2468330800002</v>
      </c>
      <c r="AC336" s="5">
        <v>4018.2568274700002</v>
      </c>
      <c r="AD336" s="5">
        <v>4018.2568274700002</v>
      </c>
      <c r="AE336" s="5">
        <v>6100</v>
      </c>
      <c r="AF336" s="5">
        <v>6100</v>
      </c>
      <c r="AG336" s="5">
        <v>6100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367.55868065999999</v>
      </c>
      <c r="AA337" s="5">
        <v>367.55868065999999</v>
      </c>
      <c r="AB337" s="5">
        <v>367.55868065999999</v>
      </c>
      <c r="AC337" s="5">
        <v>1045.0890877100001</v>
      </c>
      <c r="AD337" s="5">
        <v>1630.894076</v>
      </c>
      <c r="AE337" s="5">
        <v>1630.894076</v>
      </c>
      <c r="AF337" s="5">
        <v>1630.894076</v>
      </c>
      <c r="AG337" s="5">
        <v>1630.894076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166</v>
      </c>
      <c r="I338" s="5">
        <v>171.16735043</v>
      </c>
      <c r="J338" s="5">
        <v>171.23964720000001</v>
      </c>
      <c r="K338" s="5">
        <v>172.93543317000001</v>
      </c>
      <c r="L338" s="5">
        <v>175.21627402000001</v>
      </c>
      <c r="M338" s="5">
        <v>175.21627402000001</v>
      </c>
      <c r="N338" s="5">
        <v>176.44457911000001</v>
      </c>
      <c r="O338" s="5">
        <v>176.44457911000001</v>
      </c>
      <c r="P338" s="5">
        <v>177.52072154999999</v>
      </c>
      <c r="Q338" s="5">
        <v>183.57804089000001</v>
      </c>
      <c r="R338" s="5">
        <v>183.57804089000001</v>
      </c>
      <c r="S338" s="5">
        <v>190.80894728999999</v>
      </c>
      <c r="T338" s="5">
        <v>205.64658815999999</v>
      </c>
      <c r="U338" s="5">
        <v>225.3876683</v>
      </c>
      <c r="V338" s="5">
        <v>225.3876683</v>
      </c>
      <c r="W338" s="5">
        <v>225.3876683</v>
      </c>
      <c r="X338" s="5">
        <v>225.3876683</v>
      </c>
      <c r="Y338" s="5">
        <v>244.48133328</v>
      </c>
      <c r="Z338" s="5">
        <v>244.48133328</v>
      </c>
      <c r="AA338" s="5">
        <v>244.48133328</v>
      </c>
      <c r="AB338" s="5">
        <v>244.48133328</v>
      </c>
      <c r="AC338" s="5">
        <v>252.92652337000001</v>
      </c>
      <c r="AD338" s="5">
        <v>252.92652337000001</v>
      </c>
      <c r="AE338" s="5">
        <v>252.92652337000001</v>
      </c>
      <c r="AF338" s="5">
        <v>264.25276106000001</v>
      </c>
      <c r="AG338" s="5">
        <v>264.25276106000001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1792.7478706699999</v>
      </c>
      <c r="L339" s="5">
        <v>1792.7478706699999</v>
      </c>
      <c r="M339" s="5">
        <v>1792.7478706699999</v>
      </c>
      <c r="N339" s="5">
        <v>1792.7478706699999</v>
      </c>
      <c r="O339" s="5">
        <v>1792.7478706699999</v>
      </c>
      <c r="P339" s="5">
        <v>1792.7478706699999</v>
      </c>
      <c r="Q339" s="5">
        <v>2145.3553706399998</v>
      </c>
      <c r="R339" s="5">
        <v>2145.3553706399998</v>
      </c>
      <c r="S339" s="5">
        <v>3080.4021687899999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4562.1119718400005</v>
      </c>
      <c r="Y339" s="5">
        <v>4562.1119718400005</v>
      </c>
      <c r="Z339" s="5">
        <v>4881.6804742600007</v>
      </c>
      <c r="AA339" s="5">
        <v>4881.6804742600007</v>
      </c>
      <c r="AB339" s="5">
        <v>5453.5759452800003</v>
      </c>
      <c r="AC339" s="5">
        <v>6812.1650773400006</v>
      </c>
      <c r="AD339" s="5">
        <v>6812.1650773400006</v>
      </c>
      <c r="AE339" s="5">
        <v>7468.3533234700008</v>
      </c>
      <c r="AF339" s="5">
        <v>7627.6702315400007</v>
      </c>
      <c r="AG339" s="5">
        <v>7627.6702315400007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819.18894649000003</v>
      </c>
      <c r="I340" s="5">
        <v>1904.3690100600002</v>
      </c>
      <c r="J340" s="5">
        <v>1904.3690100600002</v>
      </c>
      <c r="K340" s="5">
        <v>2672.95502429</v>
      </c>
      <c r="L340" s="5">
        <v>2901.0717322199998</v>
      </c>
      <c r="M340" s="5">
        <v>2901.0717322199998</v>
      </c>
      <c r="N340" s="5">
        <v>3335.2315334299997</v>
      </c>
      <c r="O340" s="5">
        <v>3335.2315334299997</v>
      </c>
      <c r="P340" s="5">
        <v>3335.2315334299997</v>
      </c>
      <c r="Q340" s="5">
        <v>3742.3411160599999</v>
      </c>
      <c r="R340" s="5">
        <v>3742.3411160599999</v>
      </c>
      <c r="S340" s="5">
        <v>3742.3411160599999</v>
      </c>
      <c r="T340" s="5">
        <v>4008.2598320399998</v>
      </c>
      <c r="U340" s="5">
        <v>5077.2450963499996</v>
      </c>
      <c r="V340" s="5">
        <v>5077.2450963499996</v>
      </c>
      <c r="W340" s="5">
        <v>5778.2118190000001</v>
      </c>
      <c r="X340" s="5">
        <v>6836.00443094</v>
      </c>
      <c r="Y340" s="5">
        <v>7108.39183452</v>
      </c>
      <c r="Z340" s="5">
        <v>7494.2685520200002</v>
      </c>
      <c r="AA340" s="5">
        <v>7494.2685520200002</v>
      </c>
      <c r="AB340" s="5">
        <v>7494.2685520200002</v>
      </c>
      <c r="AC340" s="5">
        <v>7494.2685520200002</v>
      </c>
      <c r="AD340" s="5">
        <v>7555.3040000000001</v>
      </c>
      <c r="AE340" s="5">
        <v>7508.6040000000003</v>
      </c>
      <c r="AF340" s="5">
        <v>8713.1124705399998</v>
      </c>
      <c r="AG340" s="5">
        <v>8643.3624705399998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53</v>
      </c>
      <c r="G341" s="5">
        <v>53</v>
      </c>
      <c r="H341" s="5">
        <v>140.45845414999999</v>
      </c>
      <c r="I341" s="5">
        <v>140.45845414999999</v>
      </c>
      <c r="J341" s="5">
        <v>140.45845414999999</v>
      </c>
      <c r="K341" s="5">
        <v>140.45845414999999</v>
      </c>
      <c r="L341" s="5">
        <v>173.53881208000001</v>
      </c>
      <c r="M341" s="5">
        <v>192.77215960000001</v>
      </c>
      <c r="N341" s="5">
        <v>192.77215960000001</v>
      </c>
      <c r="O341" s="5">
        <v>192.77215960000001</v>
      </c>
      <c r="P341" s="5">
        <v>192.77215960000001</v>
      </c>
      <c r="Q341" s="5">
        <v>192.77215960000001</v>
      </c>
      <c r="R341" s="5">
        <v>192.77215960000001</v>
      </c>
      <c r="S341" s="5">
        <v>192.77215960000001</v>
      </c>
      <c r="T341" s="5">
        <v>192.77215960000001</v>
      </c>
      <c r="U341" s="5">
        <v>249.42945302999999</v>
      </c>
      <c r="V341" s="5">
        <v>249.42945302999999</v>
      </c>
      <c r="W341" s="5">
        <v>249.42945302999999</v>
      </c>
      <c r="X341" s="5">
        <v>249.42945302999999</v>
      </c>
      <c r="Y341" s="5">
        <v>249.42945302999999</v>
      </c>
      <c r="Z341" s="5">
        <v>288.57400024999998</v>
      </c>
      <c r="AA341" s="5">
        <v>288.57400024999998</v>
      </c>
      <c r="AB341" s="5">
        <v>294.02500988000003</v>
      </c>
      <c r="AC341" s="5">
        <v>294.02500988000003</v>
      </c>
      <c r="AD341" s="5">
        <v>294.02500988000003</v>
      </c>
      <c r="AE341" s="5">
        <v>294.02500988000003</v>
      </c>
      <c r="AF341" s="5">
        <v>327.1374247</v>
      </c>
      <c r="AG341" s="5">
        <v>327.1374247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1157.9964903</v>
      </c>
      <c r="O342" s="5">
        <v>1157.9964903</v>
      </c>
      <c r="P342" s="5">
        <v>1157.9964903</v>
      </c>
      <c r="Q342" s="5">
        <v>1157.9964903</v>
      </c>
      <c r="R342" s="5">
        <v>1157.9964903</v>
      </c>
      <c r="S342" s="5">
        <v>1157.9964903</v>
      </c>
      <c r="T342" s="5">
        <v>1157.9964903</v>
      </c>
      <c r="U342" s="5">
        <v>1253.6947195700002</v>
      </c>
      <c r="V342" s="5">
        <v>1253.6947195700002</v>
      </c>
      <c r="W342" s="5">
        <v>1362.5306892300002</v>
      </c>
      <c r="X342" s="5">
        <v>1376.5446837400002</v>
      </c>
      <c r="Y342" s="5">
        <v>1673.8410967000002</v>
      </c>
      <c r="Z342" s="5">
        <v>1766.3489175800003</v>
      </c>
      <c r="AA342" s="5">
        <v>1766.3489175800003</v>
      </c>
      <c r="AB342" s="5">
        <v>1766.3489175800003</v>
      </c>
      <c r="AC342" s="5">
        <v>1766.3489175800003</v>
      </c>
      <c r="AD342" s="5">
        <v>1766.3489175800003</v>
      </c>
      <c r="AE342" s="5">
        <v>1766.3489175800003</v>
      </c>
      <c r="AF342" s="5">
        <v>1918.73757733</v>
      </c>
      <c r="AG342" s="5">
        <v>1669.7435773299999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287.52335011000002</v>
      </c>
      <c r="O343" s="5">
        <v>1157.8397116799999</v>
      </c>
      <c r="P343" s="5">
        <v>1157.8397116799999</v>
      </c>
      <c r="Q343" s="5">
        <v>1157.8397116799999</v>
      </c>
      <c r="R343" s="5">
        <v>1157.8397116799999</v>
      </c>
      <c r="S343" s="5">
        <v>1157.8397116799999</v>
      </c>
      <c r="T343" s="5">
        <v>1157.8397116799999</v>
      </c>
      <c r="U343" s="5">
        <v>1213.7235035399999</v>
      </c>
      <c r="V343" s="5">
        <v>1213.7235035399999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501.23370620999998</v>
      </c>
      <c r="Z347" s="5">
        <v>569.25662165000006</v>
      </c>
      <c r="AA347" s="5">
        <v>569.25662165000006</v>
      </c>
      <c r="AB347" s="5">
        <v>569.25662165000006</v>
      </c>
      <c r="AC347" s="5">
        <v>569.25662165000006</v>
      </c>
      <c r="AD347" s="5">
        <v>569.25662165000006</v>
      </c>
      <c r="AE347" s="5">
        <v>569.25662165000006</v>
      </c>
      <c r="AF347" s="5">
        <v>597.95771812999999</v>
      </c>
      <c r="AG347" s="5">
        <v>597.95771812999999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939.14271437000002</v>
      </c>
      <c r="O348" s="5">
        <v>1890.2551295599999</v>
      </c>
      <c r="P348" s="5">
        <v>1890.2551295599999</v>
      </c>
      <c r="Q348" s="5">
        <v>1890.2551295599999</v>
      </c>
      <c r="R348" s="5">
        <v>1890.2551295599999</v>
      </c>
      <c r="S348" s="5">
        <v>2209.8039016799999</v>
      </c>
      <c r="T348" s="5">
        <v>2209.8039016799999</v>
      </c>
      <c r="U348" s="5">
        <v>2821.3153772999999</v>
      </c>
      <c r="V348" s="5">
        <v>2821.3153772999999</v>
      </c>
      <c r="W348" s="5">
        <v>2821.3153772999999</v>
      </c>
      <c r="X348" s="5">
        <v>2821.3153772999999</v>
      </c>
      <c r="Y348" s="5">
        <v>3203.4330364699999</v>
      </c>
      <c r="Z348" s="5">
        <v>3564.7513379500001</v>
      </c>
      <c r="AA348" s="5">
        <v>3564.7513379500001</v>
      </c>
      <c r="AB348" s="5">
        <v>3537.4863379500002</v>
      </c>
      <c r="AC348" s="5">
        <v>3537.4863379500002</v>
      </c>
      <c r="AD348" s="5">
        <v>4314.2070470099998</v>
      </c>
      <c r="AE348" s="5">
        <v>4355.6026362000002</v>
      </c>
      <c r="AF348" s="5">
        <v>4781</v>
      </c>
      <c r="AG348" s="5">
        <v>4700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400</v>
      </c>
      <c r="W349" s="5">
        <v>400</v>
      </c>
      <c r="X349" s="5">
        <v>400</v>
      </c>
      <c r="Y349" s="5">
        <v>400</v>
      </c>
      <c r="Z349" s="5">
        <v>400</v>
      </c>
      <c r="AA349" s="5">
        <v>400</v>
      </c>
      <c r="AB349" s="5">
        <v>400</v>
      </c>
      <c r="AC349" s="5">
        <v>400</v>
      </c>
      <c r="AD349" s="5">
        <v>474.12071772000002</v>
      </c>
      <c r="AE349" s="5">
        <v>1077.4343687200001</v>
      </c>
      <c r="AF349" s="5">
        <v>4017.8758706399999</v>
      </c>
      <c r="AG349" s="5">
        <v>4017.8758706399999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558.89148634999992</v>
      </c>
      <c r="Y352" s="5">
        <v>967.39369078000004</v>
      </c>
      <c r="Z352" s="5">
        <v>997.86434723999992</v>
      </c>
      <c r="AA352" s="5">
        <v>890.34434723999993</v>
      </c>
      <c r="AB352" s="5">
        <v>1042.2744456299999</v>
      </c>
      <c r="AC352" s="5">
        <v>1042.2744456299999</v>
      </c>
      <c r="AD352" s="5">
        <v>1912.43</v>
      </c>
      <c r="AE352" s="5">
        <v>1912.43</v>
      </c>
      <c r="AF352" s="5">
        <v>1912.43</v>
      </c>
      <c r="AG352" s="5">
        <v>1912.43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1145.1781429199998</v>
      </c>
      <c r="V354" s="5">
        <v>1145.1781429199998</v>
      </c>
      <c r="W354" s="5">
        <v>1145.1781429199998</v>
      </c>
      <c r="X354" s="5">
        <v>1145.1781429199998</v>
      </c>
      <c r="Y354" s="5">
        <v>1145.1781429199998</v>
      </c>
      <c r="Z354" s="5">
        <v>1145.1781429199998</v>
      </c>
      <c r="AA354" s="5">
        <v>1145.1781429199998</v>
      </c>
      <c r="AB354" s="5">
        <v>1137.8071429199999</v>
      </c>
      <c r="AC354" s="5">
        <v>1137.8071429199999</v>
      </c>
      <c r="AD354" s="5">
        <v>1219.84779703</v>
      </c>
      <c r="AE354" s="5">
        <v>1223.22441155</v>
      </c>
      <c r="AF354" s="5">
        <v>2378.3925200799999</v>
      </c>
      <c r="AG354" s="5">
        <v>2378.3925200799999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613.46567206999998</v>
      </c>
      <c r="AA357" s="5">
        <v>343.46567206999998</v>
      </c>
      <c r="AB357" s="5">
        <v>343.46567206999998</v>
      </c>
      <c r="AC357" s="5">
        <v>343.46567206999998</v>
      </c>
      <c r="AD357" s="5">
        <v>264.26567206999999</v>
      </c>
      <c r="AE357" s="5">
        <v>1477.9711088399999</v>
      </c>
      <c r="AF357" s="5">
        <v>1721.39766087</v>
      </c>
      <c r="AG357" s="5">
        <v>1721.39766087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238.58248022000001</v>
      </c>
      <c r="Y358" s="5">
        <v>559.82781721000003</v>
      </c>
      <c r="Z358" s="5">
        <v>1580.2591145599999</v>
      </c>
      <c r="AA358" s="5">
        <v>1616.3795424499999</v>
      </c>
      <c r="AB358" s="5">
        <v>1716.0641889599999</v>
      </c>
      <c r="AC358" s="5">
        <v>1716.0641889599999</v>
      </c>
      <c r="AD358" s="5">
        <v>1876.1244111999999</v>
      </c>
      <c r="AE358" s="5">
        <v>2315.9688523099999</v>
      </c>
      <c r="AF358" s="5">
        <v>2315.9688523099999</v>
      </c>
      <c r="AG358" s="5">
        <v>2315.9688523099999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188.62305337999999</v>
      </c>
      <c r="U359" s="5">
        <v>627.32187509000005</v>
      </c>
      <c r="V359" s="5">
        <v>627.32187509000005</v>
      </c>
      <c r="W359" s="5">
        <v>627.32187509000005</v>
      </c>
      <c r="X359" s="5">
        <v>627.32187509000005</v>
      </c>
      <c r="Y359" s="5">
        <v>627.32187509000005</v>
      </c>
      <c r="Z359" s="5">
        <v>635.65806950000001</v>
      </c>
      <c r="AA359" s="5">
        <v>635.65806950000001</v>
      </c>
      <c r="AB359" s="5">
        <v>635.65806950000001</v>
      </c>
      <c r="AC359" s="5">
        <v>635.65806950000001</v>
      </c>
      <c r="AD359" s="5">
        <v>635.65806950000001</v>
      </c>
      <c r="AE359" s="5">
        <v>724.79957160000004</v>
      </c>
      <c r="AF359" s="5">
        <v>724.79957160000004</v>
      </c>
      <c r="AG359" s="5">
        <v>724.79957160000004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847.76827641</v>
      </c>
      <c r="H366" s="5">
        <v>878.88971229000003</v>
      </c>
      <c r="I366" s="5">
        <v>897.42634591000001</v>
      </c>
      <c r="J366" s="5">
        <v>897.42634591000001</v>
      </c>
      <c r="K366" s="5">
        <v>1152.2576144099999</v>
      </c>
      <c r="L366" s="5">
        <v>1169.64567459</v>
      </c>
      <c r="M366" s="5">
        <v>1477.49435313</v>
      </c>
      <c r="N366" s="5">
        <v>1675.8505219899998</v>
      </c>
      <c r="O366" s="5">
        <v>1910.89419456</v>
      </c>
      <c r="P366" s="5">
        <v>2025.0411678199998</v>
      </c>
      <c r="Q366" s="5">
        <v>2147.75851066</v>
      </c>
      <c r="R366" s="5">
        <v>2147.75851066</v>
      </c>
      <c r="S366" s="5">
        <v>2322.24533079</v>
      </c>
      <c r="T366" s="5">
        <v>2413.4035891600001</v>
      </c>
      <c r="U366" s="5">
        <v>2413.4035891600001</v>
      </c>
      <c r="V366" s="5">
        <v>2610.2649999999999</v>
      </c>
      <c r="W366" s="5">
        <v>2610.2649999999999</v>
      </c>
      <c r="X366" s="5">
        <v>2610.2649999999999</v>
      </c>
      <c r="Y366" s="5">
        <v>2610.2649999999999</v>
      </c>
      <c r="Z366" s="5">
        <v>2726.85228112</v>
      </c>
      <c r="AA366" s="5">
        <v>2726.85228112</v>
      </c>
      <c r="AB366" s="5">
        <v>2824.70967698</v>
      </c>
      <c r="AC366" s="5">
        <v>2824.70967698</v>
      </c>
      <c r="AD366" s="5">
        <v>2824.70967698</v>
      </c>
      <c r="AE366" s="5">
        <v>2945.5189765799996</v>
      </c>
      <c r="AF366" s="5">
        <v>2945.5189765799996</v>
      </c>
      <c r="AG366" s="5">
        <v>2945.5189765799996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750.95548695000002</v>
      </c>
      <c r="H367" s="5">
        <v>754.61067764000006</v>
      </c>
      <c r="I367" s="5">
        <v>754.61067764000006</v>
      </c>
      <c r="J367" s="5">
        <v>772.37182949999999</v>
      </c>
      <c r="K367" s="5">
        <v>789.92412759000001</v>
      </c>
      <c r="L367" s="5">
        <v>789.92412759000001</v>
      </c>
      <c r="M367" s="5">
        <v>789.92412759000001</v>
      </c>
      <c r="N367" s="5">
        <v>789.92412759000001</v>
      </c>
      <c r="O367" s="5">
        <v>865.98952831000008</v>
      </c>
      <c r="P367" s="5">
        <v>879.92540341000006</v>
      </c>
      <c r="Q367" s="5">
        <v>879.92540341000006</v>
      </c>
      <c r="R367" s="5">
        <v>879.92540341000006</v>
      </c>
      <c r="S367" s="5">
        <v>879.92540341000006</v>
      </c>
      <c r="T367" s="5">
        <v>894.25360953000006</v>
      </c>
      <c r="U367" s="5">
        <v>1984.3101392400001</v>
      </c>
      <c r="V367" s="5">
        <v>2238.9983608099997</v>
      </c>
      <c r="W367" s="5">
        <v>2238.9983608099997</v>
      </c>
      <c r="X367" s="5">
        <v>2238.9983608099997</v>
      </c>
      <c r="Y367" s="5">
        <v>2238.9983608099997</v>
      </c>
      <c r="Z367" s="5">
        <v>2570.7399636699997</v>
      </c>
      <c r="AA367" s="5">
        <v>2570.7399636699997</v>
      </c>
      <c r="AB367" s="5">
        <v>2570.7399636699997</v>
      </c>
      <c r="AC367" s="5">
        <v>2570.7399636699997</v>
      </c>
      <c r="AD367" s="5">
        <v>2570.7399636699997</v>
      </c>
      <c r="AE367" s="5">
        <v>2781.5125199399999</v>
      </c>
      <c r="AF367" s="5">
        <v>2781.5601508999998</v>
      </c>
      <c r="AG367" s="5">
        <v>2781.5601508999998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491.88385043</v>
      </c>
      <c r="L369" s="5">
        <v>971.99238286000002</v>
      </c>
      <c r="M369" s="5">
        <v>971.99238286000002</v>
      </c>
      <c r="N369" s="5">
        <v>971.99238286000002</v>
      </c>
      <c r="O369" s="5">
        <v>1000</v>
      </c>
      <c r="P369" s="5">
        <v>1000</v>
      </c>
      <c r="Q369" s="5">
        <v>1000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18.817003440000001</v>
      </c>
      <c r="N370" s="5">
        <v>18.817003440000001</v>
      </c>
      <c r="O370" s="5">
        <v>18.817003440000001</v>
      </c>
      <c r="P370" s="5">
        <v>103.42365767</v>
      </c>
      <c r="Q370" s="5">
        <v>103.42365767</v>
      </c>
      <c r="R370" s="5">
        <v>103.42365767</v>
      </c>
      <c r="S370" s="5">
        <v>103.42365767</v>
      </c>
      <c r="T370" s="5">
        <v>103.42365767</v>
      </c>
      <c r="U370" s="5">
        <v>103.42365767</v>
      </c>
      <c r="V370" s="5">
        <v>103.42365767</v>
      </c>
      <c r="W370" s="5">
        <v>103.42365767</v>
      </c>
      <c r="X370" s="5">
        <v>103.42365767</v>
      </c>
      <c r="Y370" s="5">
        <v>103.42365767</v>
      </c>
      <c r="Z370" s="5">
        <v>103.42365767</v>
      </c>
      <c r="AA370" s="5">
        <v>103.42365767</v>
      </c>
      <c r="AB370" s="5">
        <v>103.42365767</v>
      </c>
      <c r="AC370" s="5">
        <v>103.42365767</v>
      </c>
      <c r="AD370" s="5">
        <v>103.42365767</v>
      </c>
      <c r="AE370" s="5">
        <v>108.80558041</v>
      </c>
      <c r="AF370" s="5">
        <v>108.80558041</v>
      </c>
      <c r="AG370" s="5">
        <v>108.80558041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279.06970418999998</v>
      </c>
      <c r="I371" s="5">
        <v>900</v>
      </c>
      <c r="J371" s="5">
        <v>900</v>
      </c>
      <c r="K371" s="5">
        <v>900</v>
      </c>
      <c r="L371" s="5">
        <v>900</v>
      </c>
      <c r="M371" s="5">
        <v>900</v>
      </c>
      <c r="N371" s="5">
        <v>900</v>
      </c>
      <c r="O371" s="5">
        <v>900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486.77837030000001</v>
      </c>
      <c r="N372" s="5">
        <v>486.77837030000001</v>
      </c>
      <c r="O372" s="5">
        <v>587.59423044999994</v>
      </c>
      <c r="P372" s="5">
        <v>636.08561586999997</v>
      </c>
      <c r="Q372" s="5">
        <v>636.08561586999997</v>
      </c>
      <c r="R372" s="5">
        <v>636.08561586999997</v>
      </c>
      <c r="S372" s="5">
        <v>636.08561586999997</v>
      </c>
      <c r="T372" s="5">
        <v>755.31080994000001</v>
      </c>
      <c r="U372" s="5">
        <v>755.31080994000001</v>
      </c>
      <c r="V372" s="5">
        <v>755.31080994000001</v>
      </c>
      <c r="W372" s="5">
        <v>755.31080994000001</v>
      </c>
      <c r="X372" s="5">
        <v>801.52310080000007</v>
      </c>
      <c r="Y372" s="5">
        <v>1100</v>
      </c>
      <c r="Z372" s="5">
        <v>1146.04398573</v>
      </c>
      <c r="AA372" s="5">
        <v>1146.04398573</v>
      </c>
      <c r="AB372" s="5">
        <v>1513.4181398999999</v>
      </c>
      <c r="AC372" s="5">
        <v>1513.4181398999999</v>
      </c>
      <c r="AD372" s="5">
        <v>1513.4181398999999</v>
      </c>
      <c r="AE372" s="5">
        <v>2164.7854606400001</v>
      </c>
      <c r="AF372" s="5">
        <v>2164.7854606400001</v>
      </c>
      <c r="AG372" s="5">
        <v>2164.7854606400001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1234.79566213</v>
      </c>
      <c r="H373" s="5">
        <v>1852.9739999999999</v>
      </c>
      <c r="I373" s="5">
        <v>1852.9739999999999</v>
      </c>
      <c r="J373" s="5">
        <v>2394.9921085000001</v>
      </c>
      <c r="K373" s="5">
        <v>3791.4313298899997</v>
      </c>
      <c r="L373" s="5">
        <v>4148.1682881699999</v>
      </c>
      <c r="M373" s="5">
        <v>4664.3468916599995</v>
      </c>
      <c r="N373" s="5">
        <v>4664.3468916599995</v>
      </c>
      <c r="O373" s="5">
        <v>4664.3468916599995</v>
      </c>
      <c r="P373" s="5">
        <v>5006.2628994799998</v>
      </c>
      <c r="Q373" s="5">
        <v>5006.2628994799998</v>
      </c>
      <c r="R373" s="5">
        <v>5006.2628994799998</v>
      </c>
      <c r="S373" s="5">
        <v>5244.2005311900002</v>
      </c>
      <c r="T373" s="5">
        <v>6052.9740000000002</v>
      </c>
      <c r="U373" s="5">
        <v>6052.9740000000002</v>
      </c>
      <c r="V373" s="5">
        <v>6052.9740000000002</v>
      </c>
      <c r="W373" s="5">
        <v>6052.9740000000002</v>
      </c>
      <c r="X373" s="5">
        <v>6052.9740000000002</v>
      </c>
      <c r="Y373" s="5">
        <v>7361.1172090500004</v>
      </c>
      <c r="Z373" s="5">
        <v>8201.1325729799992</v>
      </c>
      <c r="AA373" s="5">
        <v>7748.1585729799999</v>
      </c>
      <c r="AB373" s="5">
        <v>7748.1585729799999</v>
      </c>
      <c r="AC373" s="5">
        <v>7748.1585729799999</v>
      </c>
      <c r="AD373" s="5">
        <v>8008.2515349200003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76.761518769999995</v>
      </c>
      <c r="P374" s="5">
        <v>188.06814080999999</v>
      </c>
      <c r="Q374" s="5">
        <v>188.06814080999999</v>
      </c>
      <c r="R374" s="5">
        <v>188.06814080999999</v>
      </c>
      <c r="S374" s="5">
        <v>188.06814080999999</v>
      </c>
      <c r="T374" s="5">
        <v>188.06814080999999</v>
      </c>
      <c r="U374" s="5">
        <v>188.06814080999999</v>
      </c>
      <c r="V374" s="5">
        <v>188.06814080999999</v>
      </c>
      <c r="W374" s="5">
        <v>563.01580338999997</v>
      </c>
      <c r="X374" s="5">
        <v>972.62098344000003</v>
      </c>
      <c r="Y374" s="5">
        <v>3367.80057536</v>
      </c>
      <c r="Z374" s="5">
        <v>3400</v>
      </c>
      <c r="AA374" s="5">
        <v>3400</v>
      </c>
      <c r="AB374" s="5">
        <v>3400</v>
      </c>
      <c r="AC374" s="5">
        <v>3400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210.85763999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491.44197887999997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584.51954890000002</v>
      </c>
      <c r="G377" s="5">
        <v>608.04383209000002</v>
      </c>
      <c r="H377" s="5">
        <v>641.63121486</v>
      </c>
      <c r="I377" s="5">
        <v>664.91379433999998</v>
      </c>
      <c r="J377" s="5">
        <v>3976.2923404600001</v>
      </c>
      <c r="K377" s="5">
        <v>4137.8634152199993</v>
      </c>
      <c r="L377" s="5">
        <v>4137.8634152199993</v>
      </c>
      <c r="M377" s="5">
        <v>4137.8634152199993</v>
      </c>
      <c r="N377" s="5">
        <v>4398.7521870799992</v>
      </c>
      <c r="O377" s="5">
        <v>4398.7521870799992</v>
      </c>
      <c r="P377" s="5">
        <v>4517.564661299999</v>
      </c>
      <c r="Q377" s="5">
        <v>5048.9246267199997</v>
      </c>
      <c r="R377" s="5">
        <v>5483.2014309599999</v>
      </c>
      <c r="S377" s="5">
        <v>7435.8789512399999</v>
      </c>
      <c r="T377" s="5">
        <v>7675.4037224399999</v>
      </c>
      <c r="U377" s="5">
        <v>7670</v>
      </c>
      <c r="V377" s="5">
        <v>7670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693.63372972000002</v>
      </c>
      <c r="G378" s="5">
        <v>913.19</v>
      </c>
      <c r="H378" s="5">
        <v>1617.34494344</v>
      </c>
      <c r="I378" s="5">
        <v>2081.9215527000001</v>
      </c>
      <c r="J378" s="5">
        <v>2081.9215527000001</v>
      </c>
      <c r="K378" s="5">
        <v>2304.8619697700001</v>
      </c>
      <c r="L378" s="5">
        <v>3113.19</v>
      </c>
      <c r="M378" s="5">
        <v>3113.19</v>
      </c>
      <c r="N378" s="5">
        <v>3348.7556952300001</v>
      </c>
      <c r="O378" s="5">
        <v>3686.72837914</v>
      </c>
      <c r="P378" s="5">
        <v>3848.3783505599999</v>
      </c>
      <c r="Q378" s="5">
        <v>3848.3783505599999</v>
      </c>
      <c r="R378" s="5">
        <v>3848.3783505599999</v>
      </c>
      <c r="S378" s="5">
        <v>3848.3783505599999</v>
      </c>
      <c r="T378" s="5">
        <v>3848.3783505599999</v>
      </c>
      <c r="U378" s="5">
        <v>3848.3783505599999</v>
      </c>
      <c r="V378" s="5">
        <v>3848.3783505599999</v>
      </c>
      <c r="W378" s="5">
        <v>4944.7659670399999</v>
      </c>
      <c r="X378" s="5">
        <v>5476.8531647300006</v>
      </c>
      <c r="Y378" s="5">
        <v>5793.2640465799996</v>
      </c>
      <c r="Z378" s="5">
        <v>6085.4351348199998</v>
      </c>
      <c r="AA378" s="5">
        <v>6085.4351348199998</v>
      </c>
      <c r="AB378" s="5">
        <v>6085.4351348199998</v>
      </c>
      <c r="AC378" s="5">
        <v>6085.4351348199998</v>
      </c>
      <c r="AD378" s="5">
        <v>6570.6742591799994</v>
      </c>
      <c r="AE378" s="5">
        <v>7675.0828978999998</v>
      </c>
      <c r="AF378" s="5">
        <v>9145.8846667399994</v>
      </c>
      <c r="AG378" s="5">
        <v>9145.8846667399994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204.78545252999999</v>
      </c>
      <c r="O379" s="5">
        <v>204.78545252999999</v>
      </c>
      <c r="P379" s="5">
        <v>274.36610272000001</v>
      </c>
      <c r="Q379" s="5">
        <v>274.36610272000001</v>
      </c>
      <c r="R379" s="5">
        <v>274.36610272000001</v>
      </c>
      <c r="S379" s="5">
        <v>274.36610272000001</v>
      </c>
      <c r="T379" s="5">
        <v>274.36610272000001</v>
      </c>
      <c r="U379" s="5">
        <v>274.36610272000001</v>
      </c>
      <c r="V379" s="5">
        <v>274.36610272000001</v>
      </c>
      <c r="W379" s="5">
        <v>274.36610272000001</v>
      </c>
      <c r="X379" s="5">
        <v>302.67781622000001</v>
      </c>
      <c r="Y379" s="5">
        <v>302.67781622000001</v>
      </c>
      <c r="Z379" s="5">
        <v>327.23505103000002</v>
      </c>
      <c r="AA379" s="5">
        <v>327.23505103000002</v>
      </c>
      <c r="AB379" s="5">
        <v>327.23505103000002</v>
      </c>
      <c r="AC379" s="5">
        <v>327.23505103000002</v>
      </c>
      <c r="AD379" s="5">
        <v>327.23505103000002</v>
      </c>
      <c r="AE379" s="5">
        <v>327.23505103000002</v>
      </c>
      <c r="AF379" s="5">
        <v>327.23505103000002</v>
      </c>
      <c r="AG379" s="5">
        <v>327.23505103000002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232.403302</v>
      </c>
      <c r="Z380" s="5">
        <v>232.403302</v>
      </c>
      <c r="AA380" s="5">
        <v>232.403302</v>
      </c>
      <c r="AB380" s="5">
        <v>232.403302</v>
      </c>
      <c r="AC380" s="5">
        <v>1283.8392073099999</v>
      </c>
      <c r="AD380" s="5">
        <v>1366.4689653</v>
      </c>
      <c r="AE380" s="5">
        <v>1366.4689653</v>
      </c>
      <c r="AF380" s="5">
        <v>1366.4689653</v>
      </c>
      <c r="AG380" s="5">
        <v>1366.4689653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248.83917948999999</v>
      </c>
      <c r="AD381" s="5">
        <v>248.83917948999999</v>
      </c>
      <c r="AE381" s="5">
        <v>1000</v>
      </c>
      <c r="AF381" s="5">
        <v>1000</v>
      </c>
      <c r="AG381" s="5">
        <v>1000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382.75993672999999</v>
      </c>
      <c r="G383" s="5">
        <v>392.86881471000004</v>
      </c>
      <c r="H383" s="5">
        <v>404.75938355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414.27616990000001</v>
      </c>
      <c r="O383" s="5">
        <v>647.36125322999999</v>
      </c>
      <c r="P383" s="5">
        <v>931.92177349000008</v>
      </c>
      <c r="Q383" s="5">
        <v>931.92177349000008</v>
      </c>
      <c r="R383" s="5">
        <v>931.92177349000008</v>
      </c>
      <c r="S383" s="5">
        <v>931.92177349000008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1E-3</v>
      </c>
      <c r="M384" s="5">
        <v>1E-3</v>
      </c>
      <c r="N384" s="5">
        <v>1E-3</v>
      </c>
      <c r="O384" s="5">
        <v>76.730046690000009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2584.0928836399999</v>
      </c>
      <c r="O387" s="5">
        <v>2584.0928836399999</v>
      </c>
      <c r="P387" s="5">
        <v>2582</v>
      </c>
      <c r="Q387" s="5">
        <v>2390</v>
      </c>
      <c r="R387" s="5">
        <v>2390</v>
      </c>
      <c r="S387" s="5">
        <v>2390</v>
      </c>
      <c r="T387" s="5">
        <v>2425.9295413700002</v>
      </c>
      <c r="U387" s="5">
        <v>2425.9295413700002</v>
      </c>
      <c r="V387" s="5">
        <v>2425.9295413700002</v>
      </c>
      <c r="W387" s="5">
        <v>2425.9295413700002</v>
      </c>
      <c r="X387" s="5">
        <v>2600.9131630100001</v>
      </c>
      <c r="Y387" s="5">
        <v>4258.95</v>
      </c>
      <c r="Z387" s="5">
        <v>4198.0618556700001</v>
      </c>
      <c r="AA387" s="5">
        <v>3886.0618556700001</v>
      </c>
      <c r="AB387" s="5">
        <v>5313.6527156599996</v>
      </c>
      <c r="AC387" s="5">
        <v>5685.264635999999</v>
      </c>
      <c r="AD387" s="5">
        <v>5445.264635999999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2071.8679999999999</v>
      </c>
      <c r="H388" s="5">
        <v>2114.4956655800001</v>
      </c>
      <c r="I388" s="5">
        <v>2566.8611038899999</v>
      </c>
      <c r="J388" s="5">
        <v>2566.8611038899999</v>
      </c>
      <c r="K388" s="5">
        <v>2692.3830400100001</v>
      </c>
      <c r="L388" s="5">
        <v>2932.3679999999999</v>
      </c>
      <c r="M388" s="5">
        <v>2932.3679999999999</v>
      </c>
      <c r="N388" s="5">
        <v>2988.2211312199997</v>
      </c>
      <c r="O388" s="5">
        <v>3139.1690881</v>
      </c>
      <c r="P388" s="5">
        <v>4091.38683442</v>
      </c>
      <c r="Q388" s="5">
        <v>4091.38683442</v>
      </c>
      <c r="R388" s="5">
        <v>4091.38683442</v>
      </c>
      <c r="S388" s="5">
        <v>4091.38683442</v>
      </c>
      <c r="T388" s="5">
        <v>5293.36</v>
      </c>
      <c r="U388" s="5">
        <v>5030.8599999999997</v>
      </c>
      <c r="V388" s="5">
        <v>5030.8599999999997</v>
      </c>
      <c r="W388" s="5">
        <v>4849.16</v>
      </c>
      <c r="X388" s="5">
        <v>4849.16</v>
      </c>
      <c r="Y388" s="5">
        <v>4829.66</v>
      </c>
      <c r="Z388" s="5">
        <v>4643.66</v>
      </c>
      <c r="AA388" s="5">
        <v>4643.66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400</v>
      </c>
      <c r="O390" s="5">
        <v>400</v>
      </c>
      <c r="P390" s="5">
        <v>459.21969296999998</v>
      </c>
      <c r="Q390" s="5">
        <v>459.21969296999998</v>
      </c>
      <c r="R390" s="5">
        <v>459.21969296999998</v>
      </c>
      <c r="S390" s="5">
        <v>459.21969296999998</v>
      </c>
      <c r="T390" s="5">
        <v>459.21969296999998</v>
      </c>
      <c r="U390" s="5">
        <v>459.21969296999998</v>
      </c>
      <c r="V390" s="5">
        <v>459.21969296999998</v>
      </c>
      <c r="W390" s="5">
        <v>459.21969296999998</v>
      </c>
      <c r="X390" s="5">
        <v>459.21969296999998</v>
      </c>
      <c r="Y390" s="5">
        <v>823.29760763000002</v>
      </c>
      <c r="Z390" s="5">
        <v>823.29760763000002</v>
      </c>
      <c r="AA390" s="5">
        <v>823.29760763000002</v>
      </c>
      <c r="AB390" s="5">
        <v>861.61215233000007</v>
      </c>
      <c r="AC390" s="5">
        <v>861.61215233000007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324.5</v>
      </c>
      <c r="H391" s="5">
        <v>324.5</v>
      </c>
      <c r="I391" s="5">
        <v>400.13486343</v>
      </c>
      <c r="J391" s="5">
        <v>400.13486343</v>
      </c>
      <c r="K391" s="5">
        <v>628.84818229000007</v>
      </c>
      <c r="L391" s="5">
        <v>766.98256350999998</v>
      </c>
      <c r="M391" s="5">
        <v>765.79093304000003</v>
      </c>
      <c r="N391" s="5">
        <v>1078.5</v>
      </c>
      <c r="O391" s="5">
        <v>1078.5</v>
      </c>
      <c r="P391" s="5">
        <v>1638.03848105</v>
      </c>
      <c r="Q391" s="5">
        <v>1725.5003010999999</v>
      </c>
      <c r="R391" s="5">
        <v>1645.0003010999999</v>
      </c>
      <c r="S391" s="5">
        <v>1645.0003010999999</v>
      </c>
      <c r="T391" s="5">
        <v>2523.6688571</v>
      </c>
      <c r="U391" s="5">
        <v>2364.6688571</v>
      </c>
      <c r="V391" s="5">
        <v>2364.6688571</v>
      </c>
      <c r="W391" s="5">
        <v>2392.7160694100003</v>
      </c>
      <c r="X391" s="5">
        <v>2392.7160694100003</v>
      </c>
      <c r="Y391" s="5">
        <v>2392.7160694100003</v>
      </c>
      <c r="Z391" s="5">
        <v>2392.7160694100003</v>
      </c>
      <c r="AA391" s="5">
        <v>2392.7160694100003</v>
      </c>
      <c r="AB391" s="5">
        <v>2962.08334074</v>
      </c>
      <c r="AC391" s="5">
        <v>3105.4965172699999</v>
      </c>
      <c r="AD391" s="5">
        <v>3137.9189328299999</v>
      </c>
      <c r="AE391" s="5">
        <v>3199.9999999900001</v>
      </c>
      <c r="AF391" s="5">
        <v>3199.9999999900001</v>
      </c>
      <c r="AG391" s="5">
        <v>3199.9999999900001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1339.3745486599998</v>
      </c>
      <c r="H393" s="5">
        <v>1993.60622218</v>
      </c>
      <c r="I393" s="5">
        <v>2032.0740250699998</v>
      </c>
      <c r="J393" s="5">
        <v>2032.0740250699998</v>
      </c>
      <c r="K393" s="5">
        <v>2406.8637854200001</v>
      </c>
      <c r="L393" s="5">
        <v>2406.8637854200001</v>
      </c>
      <c r="M393" s="5">
        <v>2534.9349999999999</v>
      </c>
      <c r="N393" s="5">
        <v>2534.9349999999999</v>
      </c>
      <c r="O393" s="5">
        <v>2534.9349999999999</v>
      </c>
      <c r="P393" s="5">
        <v>2445.3767766400001</v>
      </c>
      <c r="Q393" s="5">
        <v>2445.3767766400001</v>
      </c>
      <c r="R393" s="5">
        <v>2373.9767766400005</v>
      </c>
      <c r="S393" s="5">
        <v>2419.6029985500004</v>
      </c>
      <c r="T393" s="5">
        <v>2419.6029985500004</v>
      </c>
      <c r="U393" s="5">
        <v>2419.6029985500004</v>
      </c>
      <c r="V393" s="5">
        <v>2475.9509876500001</v>
      </c>
      <c r="W393" s="5">
        <v>2475.9509876500001</v>
      </c>
      <c r="X393" s="5">
        <v>2725.7304061500004</v>
      </c>
      <c r="Y393" s="5">
        <v>2725.7304061500004</v>
      </c>
      <c r="Z393" s="5">
        <v>2511.8704061500002</v>
      </c>
      <c r="AA393" s="5">
        <v>2511.8704061500002</v>
      </c>
      <c r="AB393" s="5">
        <v>2381.0704061500001</v>
      </c>
      <c r="AC393" s="5">
        <v>2381.0704061500001</v>
      </c>
      <c r="AD393" s="5">
        <v>2491.0009930900001</v>
      </c>
      <c r="AE393" s="5">
        <v>2491.0009930900001</v>
      </c>
      <c r="AF393" s="5">
        <v>2491.0009930900001</v>
      </c>
      <c r="AG393" s="5">
        <v>2491.0009930900001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108.19092972999999</v>
      </c>
      <c r="M394" s="5">
        <v>108.19092972999999</v>
      </c>
      <c r="N394" s="5">
        <v>108.19092972999999</v>
      </c>
      <c r="O394" s="5">
        <v>108.19092972999999</v>
      </c>
      <c r="P394" s="5">
        <v>110.24066482000001</v>
      </c>
      <c r="Q394" s="5">
        <v>110.24066482000001</v>
      </c>
      <c r="R394" s="5">
        <v>110.24066482000001</v>
      </c>
      <c r="S394" s="5">
        <v>110.24066482000001</v>
      </c>
      <c r="T394" s="5">
        <v>110.24066482000001</v>
      </c>
      <c r="U394" s="5">
        <v>110.24066482000001</v>
      </c>
      <c r="V394" s="5">
        <v>110.24066482000001</v>
      </c>
      <c r="W394" s="5">
        <v>110.24066482000001</v>
      </c>
      <c r="X394" s="5">
        <v>110.24066482000001</v>
      </c>
      <c r="Y394" s="5">
        <v>110.24066482000001</v>
      </c>
      <c r="Z394" s="5">
        <v>110.24066482000001</v>
      </c>
      <c r="AA394" s="5">
        <v>110.24066482000001</v>
      </c>
      <c r="AB394" s="5">
        <v>110.24066482000001</v>
      </c>
      <c r="AC394" s="5">
        <v>110.24066482000001</v>
      </c>
      <c r="AD394" s="5">
        <v>110.24066482000001</v>
      </c>
      <c r="AE394" s="5">
        <v>110.24066482000001</v>
      </c>
      <c r="AF394" s="5">
        <v>110.24066482000001</v>
      </c>
      <c r="AG394" s="5">
        <v>110.24066482000001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276.28063266000004</v>
      </c>
      <c r="Y396" s="5">
        <v>827.57454338000002</v>
      </c>
      <c r="Z396" s="5">
        <v>1939.5944056200001</v>
      </c>
      <c r="AA396" s="5">
        <v>1939.5944056200001</v>
      </c>
      <c r="AB396" s="5">
        <v>1939.5944056200001</v>
      </c>
      <c r="AC396" s="5">
        <v>1939.5944056200001</v>
      </c>
      <c r="AD396" s="5">
        <v>2297.75571842</v>
      </c>
      <c r="AE396" s="5">
        <v>2297.75571842</v>
      </c>
      <c r="AF396" s="5">
        <v>2297.75571842</v>
      </c>
      <c r="AG396" s="5">
        <v>2297.75571842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183.93474190000001</v>
      </c>
      <c r="O398" s="5">
        <v>183.93474190000001</v>
      </c>
      <c r="P398" s="5">
        <v>340.71727536999998</v>
      </c>
      <c r="Q398" s="5">
        <v>346.64492338999997</v>
      </c>
      <c r="R398" s="5">
        <v>276.64492338999997</v>
      </c>
      <c r="S398" s="5">
        <v>276.64492338999997</v>
      </c>
      <c r="T398" s="5">
        <v>276.64492338999997</v>
      </c>
      <c r="U398" s="5">
        <v>276.64492338999997</v>
      </c>
      <c r="V398" s="5">
        <v>276.64492338999997</v>
      </c>
      <c r="W398" s="5">
        <v>276.64492338999997</v>
      </c>
      <c r="X398" s="5">
        <v>276.64492338999997</v>
      </c>
      <c r="Y398" s="5">
        <v>276.64492338999997</v>
      </c>
      <c r="Z398" s="5">
        <v>276.64492338999997</v>
      </c>
      <c r="AA398" s="5">
        <v>276.64492338999997</v>
      </c>
      <c r="AB398" s="5">
        <v>276.64492338999997</v>
      </c>
      <c r="AC398" s="5">
        <v>276.64492338999997</v>
      </c>
      <c r="AD398" s="5">
        <v>276.64492338999997</v>
      </c>
      <c r="AE398" s="5">
        <v>276.64492338999997</v>
      </c>
      <c r="AF398" s="5">
        <v>276.64492338999997</v>
      </c>
      <c r="AG398" s="5">
        <v>276.64492338999997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294.50416164000001</v>
      </c>
      <c r="M400" s="5">
        <v>294.50416164000001</v>
      </c>
      <c r="N400" s="5">
        <v>294.50416164000001</v>
      </c>
      <c r="O400" s="5">
        <v>294.50416164000001</v>
      </c>
      <c r="P400" s="5">
        <v>294.50416164000001</v>
      </c>
      <c r="Q400" s="5">
        <v>294.50416164000001</v>
      </c>
      <c r="R400" s="5">
        <v>294.50416164000001</v>
      </c>
      <c r="S400" s="5">
        <v>294.50416164000001</v>
      </c>
      <c r="T400" s="5">
        <v>294.50416164000001</v>
      </c>
      <c r="U400" s="5">
        <v>294.50416164000001</v>
      </c>
      <c r="V400" s="5">
        <v>294.50416164000001</v>
      </c>
      <c r="W400" s="5">
        <v>294.50416164000001</v>
      </c>
      <c r="X400" s="5">
        <v>294.50416164000001</v>
      </c>
      <c r="Y400" s="5">
        <v>294.50416164000001</v>
      </c>
      <c r="Z400" s="5">
        <v>294.50416164000001</v>
      </c>
      <c r="AA400" s="5">
        <v>294.50416164000001</v>
      </c>
      <c r="AB400" s="5">
        <v>294.50416164000001</v>
      </c>
      <c r="AC400" s="5">
        <v>294.50416164000001</v>
      </c>
      <c r="AD400" s="5">
        <v>294.50416164000001</v>
      </c>
      <c r="AE400" s="5">
        <v>294.50416164000001</v>
      </c>
      <c r="AF400" s="5">
        <v>294.50416164000001</v>
      </c>
      <c r="AG400" s="5">
        <v>126.50416164000001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359.14816337000002</v>
      </c>
      <c r="I401" s="5">
        <v>359.14816337000002</v>
      </c>
      <c r="J401" s="5">
        <v>359.14816337000002</v>
      </c>
      <c r="K401" s="5">
        <v>851.67737105000003</v>
      </c>
      <c r="L401" s="5">
        <v>1276.8636794199999</v>
      </c>
      <c r="M401" s="5">
        <v>1276.8636794199999</v>
      </c>
      <c r="N401" s="5">
        <v>1276.8636794199999</v>
      </c>
      <c r="O401" s="5">
        <v>1276.8636794199999</v>
      </c>
      <c r="P401" s="5">
        <v>1276.8636794199999</v>
      </c>
      <c r="Q401" s="5">
        <v>1276.8636794199999</v>
      </c>
      <c r="R401" s="5">
        <v>1276.8636794199999</v>
      </c>
      <c r="S401" s="5">
        <v>1276.8636794199999</v>
      </c>
      <c r="T401" s="5">
        <v>1276.8636794199999</v>
      </c>
      <c r="U401" s="5">
        <v>1276.8636794199999</v>
      </c>
      <c r="V401" s="5">
        <v>1276.8636794199999</v>
      </c>
      <c r="W401" s="5">
        <v>1276.8636794199999</v>
      </c>
      <c r="X401" s="5">
        <v>1276.8636794199999</v>
      </c>
      <c r="Y401" s="5">
        <v>1276.8636794199999</v>
      </c>
      <c r="Z401" s="5">
        <v>1276.8636794199999</v>
      </c>
      <c r="AA401" s="5">
        <v>1276.8636794199999</v>
      </c>
      <c r="AB401" s="5">
        <v>1276.8636794199999</v>
      </c>
      <c r="AC401" s="5">
        <v>1276.8636794199999</v>
      </c>
      <c r="AD401" s="5">
        <v>1276.8636794199999</v>
      </c>
      <c r="AE401" s="5">
        <v>1276.8636794199999</v>
      </c>
      <c r="AF401" s="5">
        <v>1276.8636794199999</v>
      </c>
      <c r="AG401" s="5">
        <v>1137.1136794199999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424.86328202999999</v>
      </c>
      <c r="H402" s="5">
        <v>702.89102462000005</v>
      </c>
      <c r="I402" s="5">
        <v>702.89102462000005</v>
      </c>
      <c r="J402" s="5">
        <v>1099.2344868600001</v>
      </c>
      <c r="K402" s="5">
        <v>1103.5563918099999</v>
      </c>
      <c r="L402" s="5">
        <v>1584.14025358</v>
      </c>
      <c r="M402" s="5">
        <v>1584.14025358</v>
      </c>
      <c r="N402" s="5">
        <v>1584.84529557</v>
      </c>
      <c r="O402" s="5">
        <v>1584.84529557</v>
      </c>
      <c r="P402" s="5">
        <v>1584.84529557</v>
      </c>
      <c r="Q402" s="5">
        <v>1584.84529557</v>
      </c>
      <c r="R402" s="5">
        <v>1584.84529557</v>
      </c>
      <c r="S402" s="5">
        <v>1584.84529557</v>
      </c>
      <c r="T402" s="5">
        <v>1584.84529557</v>
      </c>
      <c r="U402" s="5">
        <v>1584.84529557</v>
      </c>
      <c r="V402" s="5">
        <v>1584.84529557</v>
      </c>
      <c r="W402" s="5">
        <v>1584.84529557</v>
      </c>
      <c r="X402" s="5">
        <v>1584.84529557</v>
      </c>
      <c r="Y402" s="5">
        <v>1584.84529557</v>
      </c>
      <c r="Z402" s="5">
        <v>1584.84529557</v>
      </c>
      <c r="AA402" s="5">
        <v>1440.84529557</v>
      </c>
      <c r="AB402" s="5">
        <v>1440.84529557</v>
      </c>
      <c r="AC402" s="5">
        <v>1440.84529557</v>
      </c>
      <c r="AD402" s="5">
        <v>1440.84529557</v>
      </c>
      <c r="AE402" s="5">
        <v>1440.84529557</v>
      </c>
      <c r="AF402" s="5">
        <v>1440.84529557</v>
      </c>
      <c r="AG402" s="5">
        <v>1440.84529557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289.8805921</v>
      </c>
      <c r="U410" s="5">
        <v>419.15043356000001</v>
      </c>
      <c r="V410" s="5">
        <v>419.15043356000001</v>
      </c>
      <c r="W410" s="5">
        <v>419.15043356000001</v>
      </c>
      <c r="X410" s="5">
        <v>1048.5752706399999</v>
      </c>
      <c r="Y410" s="5">
        <v>1048.5752706399999</v>
      </c>
      <c r="Z410" s="5">
        <v>2004.4739053799999</v>
      </c>
      <c r="AA410" s="5">
        <v>2004.4739053799999</v>
      </c>
      <c r="AB410" s="5">
        <v>2004.4739053799999</v>
      </c>
      <c r="AC410" s="5">
        <v>2004.4739053799999</v>
      </c>
      <c r="AD410" s="5">
        <v>2004.4739053799999</v>
      </c>
      <c r="AE410" s="5">
        <v>1986.4739053799999</v>
      </c>
      <c r="AF410" s="5">
        <v>1986.4739053799999</v>
      </c>
      <c r="AG410" s="5">
        <v>1986.4739053799999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541.58437246999995</v>
      </c>
      <c r="Y411" s="5">
        <v>421.98437246999998</v>
      </c>
      <c r="Z411" s="5">
        <v>484.43693809000001</v>
      </c>
      <c r="AA411" s="5">
        <v>484.43693809000001</v>
      </c>
      <c r="AB411" s="5">
        <v>484.43693809000001</v>
      </c>
      <c r="AC411" s="5">
        <v>484.43693809000001</v>
      </c>
      <c r="AD411" s="5">
        <v>384.45593809000002</v>
      </c>
      <c r="AE411" s="5">
        <v>384.45593809000002</v>
      </c>
      <c r="AF411" s="5">
        <v>284.42093808999999</v>
      </c>
      <c r="AG411" s="5">
        <v>284.42093808999999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71.593790710000007</v>
      </c>
      <c r="N413" s="5">
        <v>71.593790710000007</v>
      </c>
      <c r="O413" s="5">
        <v>71.593790710000007</v>
      </c>
      <c r="P413" s="5">
        <v>71.593790710000007</v>
      </c>
      <c r="Q413" s="5">
        <v>71.593790710000007</v>
      </c>
      <c r="R413" s="5">
        <v>71.593790710000007</v>
      </c>
      <c r="S413" s="5">
        <v>71.593790710000007</v>
      </c>
      <c r="T413" s="5">
        <v>71.593790710000007</v>
      </c>
      <c r="U413" s="5">
        <v>71.593790710000007</v>
      </c>
      <c r="V413" s="5">
        <v>74.819506810000007</v>
      </c>
      <c r="W413" s="5">
        <v>74.819506810000007</v>
      </c>
      <c r="X413" s="5">
        <v>83.751297750000006</v>
      </c>
      <c r="Y413" s="5">
        <v>84.320867100000001</v>
      </c>
      <c r="Z413" s="5">
        <v>74.728966249999999</v>
      </c>
      <c r="AA413" s="5">
        <v>74.728966249999999</v>
      </c>
      <c r="AB413" s="5">
        <v>78.477844020000006</v>
      </c>
      <c r="AC413" s="5">
        <v>78.477844020000006</v>
      </c>
      <c r="AD413" s="5">
        <v>78.477844020000006</v>
      </c>
      <c r="AE413" s="5">
        <v>78.477844020000006</v>
      </c>
      <c r="AF413" s="5">
        <v>78.477844020000006</v>
      </c>
      <c r="AG413" s="5">
        <v>78.477844020000006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1699.5480356600001</v>
      </c>
      <c r="N414" s="5">
        <v>1699.5480356600001</v>
      </c>
      <c r="O414" s="5">
        <v>1699.5480356600001</v>
      </c>
      <c r="P414" s="5">
        <v>2569.26830548</v>
      </c>
      <c r="Q414" s="5">
        <v>2569.26830548</v>
      </c>
      <c r="R414" s="5">
        <v>2569.26830548</v>
      </c>
      <c r="S414" s="5">
        <v>3316.9662787099996</v>
      </c>
      <c r="T414" s="5">
        <v>4019.310747</v>
      </c>
      <c r="U414" s="5">
        <v>4019.310747</v>
      </c>
      <c r="V414" s="5">
        <v>5149.2994092199997</v>
      </c>
      <c r="W414" s="5">
        <v>5277.2391707699999</v>
      </c>
      <c r="X414" s="5">
        <v>5277.2391707699999</v>
      </c>
      <c r="Y414" s="5">
        <v>5277.2391707699999</v>
      </c>
      <c r="Z414" s="5">
        <v>5277.2391707699999</v>
      </c>
      <c r="AA414" s="5">
        <v>5277.2391707699999</v>
      </c>
      <c r="AB414" s="5">
        <v>5277.2391707699999</v>
      </c>
      <c r="AC414" s="5">
        <v>5277.2391707699999</v>
      </c>
      <c r="AD414" s="5">
        <v>5277.2391707699999</v>
      </c>
      <c r="AE414" s="5">
        <v>6206.6543187799998</v>
      </c>
      <c r="AF414" s="5">
        <v>6206.6543187799998</v>
      </c>
      <c r="AG414" s="5">
        <v>6206.6543187799998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615.97724986000003</v>
      </c>
      <c r="V415" s="5">
        <v>675.45177648000004</v>
      </c>
      <c r="W415" s="5">
        <v>723.28262853999991</v>
      </c>
      <c r="X415" s="5">
        <v>916.28980669999999</v>
      </c>
      <c r="Y415" s="5">
        <v>1037.01645351</v>
      </c>
      <c r="Z415" s="5">
        <v>1137.09647842</v>
      </c>
      <c r="AA415" s="5">
        <v>1137.09647842</v>
      </c>
      <c r="AB415" s="5">
        <v>1137.09647842</v>
      </c>
      <c r="AC415" s="5">
        <v>1487.6970113899999</v>
      </c>
      <c r="AD415" s="5">
        <v>1437.8738105499999</v>
      </c>
      <c r="AE415" s="5">
        <v>2600.991</v>
      </c>
      <c r="AF415" s="5">
        <v>2470.1019999999999</v>
      </c>
      <c r="AG415" s="5">
        <v>2470.1019999999999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2016.2724065300001</v>
      </c>
      <c r="P416" s="5">
        <v>2016.2724065300001</v>
      </c>
      <c r="Q416" s="5">
        <v>2297.25123162</v>
      </c>
      <c r="R416" s="5">
        <v>2463.9281293200002</v>
      </c>
      <c r="S416" s="5">
        <v>2811.7953005999998</v>
      </c>
      <c r="T416" s="5">
        <v>3762.7291236999995</v>
      </c>
      <c r="U416" s="5">
        <v>4426.3806479799996</v>
      </c>
      <c r="V416" s="5">
        <v>5851.1621389100001</v>
      </c>
      <c r="W416" s="5">
        <v>5851.1621389100001</v>
      </c>
      <c r="X416" s="5">
        <v>6979.3301125400003</v>
      </c>
      <c r="Y416" s="5">
        <v>6979.3301125400003</v>
      </c>
      <c r="Z416" s="5">
        <v>7253.5294519200006</v>
      </c>
      <c r="AA416" s="5">
        <v>7095.5794519200008</v>
      </c>
      <c r="AB416" s="5">
        <v>7881.2340000000004</v>
      </c>
      <c r="AC416" s="5">
        <v>7849.13</v>
      </c>
      <c r="AD416" s="5">
        <v>7849.13</v>
      </c>
      <c r="AE416" s="5">
        <v>8110.8162780499997</v>
      </c>
      <c r="AF416" s="5">
        <v>9862.1260335999996</v>
      </c>
      <c r="AG416" s="5">
        <v>9862.1260335999996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17.339413889999999</v>
      </c>
      <c r="N417" s="5">
        <v>17.339413889999999</v>
      </c>
      <c r="O417" s="5">
        <v>72.607127230000003</v>
      </c>
      <c r="P417" s="5">
        <v>113.12949691999999</v>
      </c>
      <c r="Q417" s="5">
        <v>113.12949691999999</v>
      </c>
      <c r="R417" s="5">
        <v>126.28748978</v>
      </c>
      <c r="S417" s="5">
        <v>142.27260817999999</v>
      </c>
      <c r="T417" s="5">
        <v>155.47626735</v>
      </c>
      <c r="U417" s="5">
        <v>169.68885854000001</v>
      </c>
      <c r="V417" s="5">
        <v>175.61135626999999</v>
      </c>
      <c r="W417" s="5">
        <v>551.72080762999997</v>
      </c>
      <c r="X417" s="5">
        <v>1074.9780930700001</v>
      </c>
      <c r="Y417" s="5">
        <v>3133.7480120700002</v>
      </c>
      <c r="Z417" s="5">
        <v>3133.7480120700002</v>
      </c>
      <c r="AA417" s="5">
        <v>3133.7480120700002</v>
      </c>
      <c r="AB417" s="5">
        <v>3133.7480120700002</v>
      </c>
      <c r="AC417" s="5">
        <v>4046.2059228899998</v>
      </c>
      <c r="AD417" s="5">
        <v>4046.2059228899998</v>
      </c>
      <c r="AE417" s="5">
        <v>6100</v>
      </c>
      <c r="AF417" s="5">
        <v>6100</v>
      </c>
      <c r="AG417" s="5">
        <v>6100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374.17538137000003</v>
      </c>
      <c r="AA418" s="5">
        <v>374.17538137000003</v>
      </c>
      <c r="AB418" s="5">
        <v>374.17538137000003</v>
      </c>
      <c r="AC418" s="5">
        <v>1005.3259073</v>
      </c>
      <c r="AD418" s="5">
        <v>1630.894076</v>
      </c>
      <c r="AE418" s="5">
        <v>1630.894076</v>
      </c>
      <c r="AF418" s="5">
        <v>1630.894076</v>
      </c>
      <c r="AG418" s="5">
        <v>1630.894076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166</v>
      </c>
      <c r="I419" s="5">
        <v>166</v>
      </c>
      <c r="J419" s="5">
        <v>173.34163394999999</v>
      </c>
      <c r="K419" s="5">
        <v>173.34163394999999</v>
      </c>
      <c r="L419" s="5">
        <v>175.31134749</v>
      </c>
      <c r="M419" s="5">
        <v>175.31134749</v>
      </c>
      <c r="N419" s="5">
        <v>176.44457911000001</v>
      </c>
      <c r="O419" s="5">
        <v>176.44457911000001</v>
      </c>
      <c r="P419" s="5">
        <v>179.52006861000001</v>
      </c>
      <c r="Q419" s="5">
        <v>183.57804089999999</v>
      </c>
      <c r="R419" s="5">
        <v>183.57804089999999</v>
      </c>
      <c r="S419" s="5">
        <v>191.63455894999998</v>
      </c>
      <c r="T419" s="5">
        <v>205.64658815999999</v>
      </c>
      <c r="U419" s="5">
        <v>225.3876683</v>
      </c>
      <c r="V419" s="5">
        <v>225.3876683</v>
      </c>
      <c r="W419" s="5">
        <v>225.3876683</v>
      </c>
      <c r="X419" s="5">
        <v>225.3876683</v>
      </c>
      <c r="Y419" s="5">
        <v>244.48133328</v>
      </c>
      <c r="Z419" s="5">
        <v>244.48133328</v>
      </c>
      <c r="AA419" s="5">
        <v>244.48133328</v>
      </c>
      <c r="AB419" s="5">
        <v>244.48133328</v>
      </c>
      <c r="AC419" s="5">
        <v>252.58122406000001</v>
      </c>
      <c r="AD419" s="5">
        <v>252.58122406000001</v>
      </c>
      <c r="AE419" s="5">
        <v>252.58122406000001</v>
      </c>
      <c r="AF419" s="5">
        <v>264.25276106000001</v>
      </c>
      <c r="AG419" s="5">
        <v>264.25276106000001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956.72314033999999</v>
      </c>
      <c r="K420" s="5">
        <v>1774.2249603400001</v>
      </c>
      <c r="L420" s="5">
        <v>1774.2249603400001</v>
      </c>
      <c r="M420" s="5">
        <v>1774.2249603400001</v>
      </c>
      <c r="N420" s="5">
        <v>1774.2249603400001</v>
      </c>
      <c r="O420" s="5">
        <v>1774.2249603400001</v>
      </c>
      <c r="P420" s="5">
        <v>1774.2249603400001</v>
      </c>
      <c r="Q420" s="5">
        <v>2149.7251680999998</v>
      </c>
      <c r="R420" s="5">
        <v>2149.7251680999998</v>
      </c>
      <c r="S420" s="5">
        <v>3072.87251053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4566.7795636199999</v>
      </c>
      <c r="Y420" s="5">
        <v>4566.7795636199999</v>
      </c>
      <c r="Z420" s="5">
        <v>4881.6804742600007</v>
      </c>
      <c r="AA420" s="5">
        <v>4881.6804742600007</v>
      </c>
      <c r="AB420" s="5">
        <v>5397.6665601000004</v>
      </c>
      <c r="AC420" s="5">
        <v>6836.5190105400006</v>
      </c>
      <c r="AD420" s="5">
        <v>6836.5190105400006</v>
      </c>
      <c r="AE420" s="5">
        <v>7457.0084875800003</v>
      </c>
      <c r="AF420" s="5">
        <v>7634.2890795300009</v>
      </c>
      <c r="AG420" s="5">
        <v>7634.2890795300009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933.49106131999997</v>
      </c>
      <c r="I421" s="5">
        <v>2655.75837301</v>
      </c>
      <c r="J421" s="5">
        <v>2655.75837301</v>
      </c>
      <c r="K421" s="5">
        <v>2702.9385544399997</v>
      </c>
      <c r="L421" s="5">
        <v>2904.3594171099999</v>
      </c>
      <c r="M421" s="5">
        <v>2904.3594171099999</v>
      </c>
      <c r="N421" s="5">
        <v>3341.9749725299998</v>
      </c>
      <c r="O421" s="5">
        <v>3341.9749725299998</v>
      </c>
      <c r="P421" s="5">
        <v>3341.9749725299998</v>
      </c>
      <c r="Q421" s="5">
        <v>3743.2376330899997</v>
      </c>
      <c r="R421" s="5">
        <v>3743.2376330899997</v>
      </c>
      <c r="S421" s="5">
        <v>3743.2376330899997</v>
      </c>
      <c r="T421" s="5">
        <v>4011.6821078299999</v>
      </c>
      <c r="U421" s="5">
        <v>5077.3640634099993</v>
      </c>
      <c r="V421" s="5">
        <v>5077.3640634099993</v>
      </c>
      <c r="W421" s="5">
        <v>5776.3455844299997</v>
      </c>
      <c r="X421" s="5">
        <v>6836.0044309300001</v>
      </c>
      <c r="Y421" s="5">
        <v>7108.7205208900004</v>
      </c>
      <c r="Z421" s="5">
        <v>7494.2685520100003</v>
      </c>
      <c r="AA421" s="5">
        <v>7494.2685520100003</v>
      </c>
      <c r="AB421" s="5">
        <v>7494.2685520100003</v>
      </c>
      <c r="AC421" s="5">
        <v>7494.2685520100003</v>
      </c>
      <c r="AD421" s="5">
        <v>7555.3040000000001</v>
      </c>
      <c r="AE421" s="5">
        <v>7508.6040000000003</v>
      </c>
      <c r="AF421" s="5">
        <v>8703.4906739800008</v>
      </c>
      <c r="AG421" s="5">
        <v>8633.7406739800008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53</v>
      </c>
      <c r="G422" s="5">
        <v>53</v>
      </c>
      <c r="H422" s="5">
        <v>141.75937061000002</v>
      </c>
      <c r="I422" s="5">
        <v>141.75937061000002</v>
      </c>
      <c r="J422" s="5">
        <v>141.75937061000002</v>
      </c>
      <c r="K422" s="5">
        <v>141.75937061000002</v>
      </c>
      <c r="L422" s="5">
        <v>173.53881207000001</v>
      </c>
      <c r="M422" s="5">
        <v>192.89234328000001</v>
      </c>
      <c r="N422" s="5">
        <v>192.89234328000001</v>
      </c>
      <c r="O422" s="5">
        <v>192.89234328000001</v>
      </c>
      <c r="P422" s="5">
        <v>192.89234328000001</v>
      </c>
      <c r="Q422" s="5">
        <v>192.89234328000001</v>
      </c>
      <c r="R422" s="5">
        <v>192.89234328000001</v>
      </c>
      <c r="S422" s="5">
        <v>192.89234328000001</v>
      </c>
      <c r="T422" s="5">
        <v>192.89234328000001</v>
      </c>
      <c r="U422" s="5">
        <v>249.54106643</v>
      </c>
      <c r="V422" s="5">
        <v>249.54106643</v>
      </c>
      <c r="W422" s="5">
        <v>249.54106643</v>
      </c>
      <c r="X422" s="5">
        <v>249.54106643</v>
      </c>
      <c r="Y422" s="5">
        <v>249.54106643</v>
      </c>
      <c r="Z422" s="5">
        <v>288.57400023999998</v>
      </c>
      <c r="AA422" s="5">
        <v>288.57400023999998</v>
      </c>
      <c r="AB422" s="5">
        <v>294.02500988000003</v>
      </c>
      <c r="AC422" s="5">
        <v>294.02500988000003</v>
      </c>
      <c r="AD422" s="5">
        <v>294.02500988000003</v>
      </c>
      <c r="AE422" s="5">
        <v>294.02500988000003</v>
      </c>
      <c r="AF422" s="5">
        <v>327.1374247</v>
      </c>
      <c r="AG422" s="5">
        <v>327.1374247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1157.9964903</v>
      </c>
      <c r="O423" s="5">
        <v>1157.9964903</v>
      </c>
      <c r="P423" s="5">
        <v>1157.9964903</v>
      </c>
      <c r="Q423" s="5">
        <v>1157.9964903</v>
      </c>
      <c r="R423" s="5">
        <v>1157.9964903</v>
      </c>
      <c r="S423" s="5">
        <v>1157.9964903</v>
      </c>
      <c r="T423" s="5">
        <v>1157.9964903</v>
      </c>
      <c r="U423" s="5">
        <v>1253.6947195700002</v>
      </c>
      <c r="V423" s="5">
        <v>1253.6947195700002</v>
      </c>
      <c r="W423" s="5">
        <v>1362.5306892300002</v>
      </c>
      <c r="X423" s="5">
        <v>1376.5446837400002</v>
      </c>
      <c r="Y423" s="5">
        <v>1674.9055059100001</v>
      </c>
      <c r="Z423" s="5">
        <v>1767.0823686300002</v>
      </c>
      <c r="AA423" s="5">
        <v>1767.0823686300002</v>
      </c>
      <c r="AB423" s="5">
        <v>1767.0823686300002</v>
      </c>
      <c r="AC423" s="5">
        <v>1767.0823686300002</v>
      </c>
      <c r="AD423" s="5">
        <v>1767.0823686300002</v>
      </c>
      <c r="AE423" s="5">
        <v>1767.0823686300002</v>
      </c>
      <c r="AF423" s="5">
        <v>1919.4208231900002</v>
      </c>
      <c r="AG423" s="5">
        <v>1670.4268231900001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1155.85877091</v>
      </c>
      <c r="P424" s="5">
        <v>1155.85877091</v>
      </c>
      <c r="Q424" s="5">
        <v>1155.85877091</v>
      </c>
      <c r="R424" s="5">
        <v>1155.85877091</v>
      </c>
      <c r="S424" s="5">
        <v>1155.85877091</v>
      </c>
      <c r="T424" s="5">
        <v>1155.85877091</v>
      </c>
      <c r="U424" s="5">
        <v>1212.54203796</v>
      </c>
      <c r="V424" s="5">
        <v>1212.54203796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501.23370620999998</v>
      </c>
      <c r="Z428" s="5">
        <v>569.25662165000006</v>
      </c>
      <c r="AA428" s="5">
        <v>569.25662165000006</v>
      </c>
      <c r="AB428" s="5">
        <v>569.25662165000006</v>
      </c>
      <c r="AC428" s="5">
        <v>569.25662165000006</v>
      </c>
      <c r="AD428" s="5">
        <v>569.25662165000006</v>
      </c>
      <c r="AE428" s="5">
        <v>569.25662165000006</v>
      </c>
      <c r="AF428" s="5">
        <v>597.95771812999999</v>
      </c>
      <c r="AG428" s="5">
        <v>597.95771812999999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945.06909225000004</v>
      </c>
      <c r="O429" s="5">
        <v>1891.08870961</v>
      </c>
      <c r="P429" s="5">
        <v>1891.08870961</v>
      </c>
      <c r="Q429" s="5">
        <v>1891.08870961</v>
      </c>
      <c r="R429" s="5">
        <v>1891.08870961</v>
      </c>
      <c r="S429" s="5">
        <v>2209.8039016799999</v>
      </c>
      <c r="T429" s="5">
        <v>2209.8039016799999</v>
      </c>
      <c r="U429" s="5">
        <v>2821.3153772999999</v>
      </c>
      <c r="V429" s="5">
        <v>2821.3153772999999</v>
      </c>
      <c r="W429" s="5">
        <v>2821.3153772999999</v>
      </c>
      <c r="X429" s="5">
        <v>2821.3153772999999</v>
      </c>
      <c r="Y429" s="5">
        <v>3203.4330364699999</v>
      </c>
      <c r="Z429" s="5">
        <v>3564.7513379500001</v>
      </c>
      <c r="AA429" s="5">
        <v>3564.7513379500001</v>
      </c>
      <c r="AB429" s="5">
        <v>3537.4863379500002</v>
      </c>
      <c r="AC429" s="5">
        <v>3537.4863379500002</v>
      </c>
      <c r="AD429" s="5">
        <v>4315.4218754200001</v>
      </c>
      <c r="AE429" s="5">
        <v>4356.82544383</v>
      </c>
      <c r="AF429" s="5">
        <v>4781</v>
      </c>
      <c r="AG429" s="5">
        <v>4700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400</v>
      </c>
      <c r="W430" s="5">
        <v>400</v>
      </c>
      <c r="X430" s="5">
        <v>400</v>
      </c>
      <c r="Y430" s="5">
        <v>400</v>
      </c>
      <c r="Z430" s="5">
        <v>400</v>
      </c>
      <c r="AA430" s="5">
        <v>400</v>
      </c>
      <c r="AB430" s="5">
        <v>400</v>
      </c>
      <c r="AC430" s="5">
        <v>400</v>
      </c>
      <c r="AD430" s="5">
        <v>468.38802723999999</v>
      </c>
      <c r="AE430" s="5">
        <v>1068.8389702699999</v>
      </c>
      <c r="AF430" s="5">
        <v>4020.0900966700001</v>
      </c>
      <c r="AG430" s="5">
        <v>4020.0900966700001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557.24376060999998</v>
      </c>
      <c r="Y433" s="5">
        <v>966.46685836999995</v>
      </c>
      <c r="Z433" s="5">
        <v>996.97510843999999</v>
      </c>
      <c r="AA433" s="5">
        <v>889.45510844</v>
      </c>
      <c r="AB433" s="5">
        <v>1041.2997286300001</v>
      </c>
      <c r="AC433" s="5">
        <v>1041.2997286300001</v>
      </c>
      <c r="AD433" s="5">
        <v>1912.43</v>
      </c>
      <c r="AE433" s="5">
        <v>1912.43</v>
      </c>
      <c r="AF433" s="5">
        <v>1912.43</v>
      </c>
      <c r="AG433" s="5">
        <v>1912.43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1145.09196757</v>
      </c>
      <c r="V435" s="5">
        <v>1145.09196757</v>
      </c>
      <c r="W435" s="5">
        <v>1145.09196757</v>
      </c>
      <c r="X435" s="5">
        <v>1145.09196757</v>
      </c>
      <c r="Y435" s="5">
        <v>1145.09196757</v>
      </c>
      <c r="Z435" s="5">
        <v>1145.09196757</v>
      </c>
      <c r="AA435" s="5">
        <v>1145.09196757</v>
      </c>
      <c r="AB435" s="5">
        <v>1137.7209675700001</v>
      </c>
      <c r="AC435" s="5">
        <v>1137.7209675700001</v>
      </c>
      <c r="AD435" s="5">
        <v>1219.84779703</v>
      </c>
      <c r="AE435" s="5">
        <v>1223.22441155</v>
      </c>
      <c r="AF435" s="5">
        <v>2381.4644959399998</v>
      </c>
      <c r="AG435" s="5">
        <v>2381.4644959399998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615.53792326000007</v>
      </c>
      <c r="AA438" s="5">
        <v>345.53792326000001</v>
      </c>
      <c r="AB438" s="5">
        <v>345.53792326000001</v>
      </c>
      <c r="AC438" s="5">
        <v>345.53792326000001</v>
      </c>
      <c r="AD438" s="5">
        <v>266.33792326000003</v>
      </c>
      <c r="AE438" s="5">
        <v>1474.5184145400001</v>
      </c>
      <c r="AF438" s="5">
        <v>1715.6917051</v>
      </c>
      <c r="AG438" s="5">
        <v>1715.6917051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238.75157193000001</v>
      </c>
      <c r="Y439" s="5">
        <v>560.01689709000004</v>
      </c>
      <c r="Z439" s="5">
        <v>1579.48366169</v>
      </c>
      <c r="AA439" s="5">
        <v>1615.09866683</v>
      </c>
      <c r="AB439" s="5">
        <v>1713.7110331199999</v>
      </c>
      <c r="AC439" s="5">
        <v>1713.7110331199999</v>
      </c>
      <c r="AD439" s="5">
        <v>1876.12493313</v>
      </c>
      <c r="AE439" s="5">
        <v>2319.4912048699998</v>
      </c>
      <c r="AF439" s="5">
        <v>2319.4912048699998</v>
      </c>
      <c r="AG439" s="5">
        <v>2319.4912048699998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188.90417302</v>
      </c>
      <c r="U440" s="5">
        <v>627.32187509000005</v>
      </c>
      <c r="V440" s="5">
        <v>627.32187509000005</v>
      </c>
      <c r="W440" s="5">
        <v>627.32187509000005</v>
      </c>
      <c r="X440" s="5">
        <v>627.32187509000005</v>
      </c>
      <c r="Y440" s="5">
        <v>627.32187509000005</v>
      </c>
      <c r="Z440" s="5">
        <v>635.65806950000001</v>
      </c>
      <c r="AA440" s="5">
        <v>635.65806950000001</v>
      </c>
      <c r="AB440" s="5">
        <v>635.65806950000001</v>
      </c>
      <c r="AC440" s="5">
        <v>635.65806950000001</v>
      </c>
      <c r="AD440" s="5">
        <v>635.65806950000001</v>
      </c>
      <c r="AE440" s="5">
        <v>724.79957160000004</v>
      </c>
      <c r="AF440" s="5">
        <v>724.79957160000004</v>
      </c>
      <c r="AG440" s="5">
        <v>724.79957160000004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847.27814976000002</v>
      </c>
      <c r="H447" s="5">
        <v>878.88971229000003</v>
      </c>
      <c r="I447" s="5">
        <v>899.83955044999993</v>
      </c>
      <c r="J447" s="5">
        <v>899.83955044999993</v>
      </c>
      <c r="K447" s="5">
        <v>1123.3769629399999</v>
      </c>
      <c r="L447" s="5">
        <v>1139.6355031999999</v>
      </c>
      <c r="M447" s="5">
        <v>1474.88299422</v>
      </c>
      <c r="N447" s="5">
        <v>1669.75787803</v>
      </c>
      <c r="O447" s="5">
        <v>1911.7967552999999</v>
      </c>
      <c r="P447" s="5">
        <v>2024.0962791100001</v>
      </c>
      <c r="Q447" s="5">
        <v>2150.3954840000001</v>
      </c>
      <c r="R447" s="5">
        <v>2150.3954840000001</v>
      </c>
      <c r="S447" s="5">
        <v>2320.32914841</v>
      </c>
      <c r="T447" s="5">
        <v>2414.46003793</v>
      </c>
      <c r="U447" s="5">
        <v>2414.46003793</v>
      </c>
      <c r="V447" s="5">
        <v>2610.2649999999999</v>
      </c>
      <c r="W447" s="5">
        <v>2610.2649999999999</v>
      </c>
      <c r="X447" s="5">
        <v>2610.2649999999999</v>
      </c>
      <c r="Y447" s="5">
        <v>2610.2649999999999</v>
      </c>
      <c r="Z447" s="5">
        <v>2726.4724123799997</v>
      </c>
      <c r="AA447" s="5">
        <v>2726.4724123799997</v>
      </c>
      <c r="AB447" s="5">
        <v>2831.0359923099995</v>
      </c>
      <c r="AC447" s="5">
        <v>2831.0359923099995</v>
      </c>
      <c r="AD447" s="5">
        <v>2831.0359923099995</v>
      </c>
      <c r="AE447" s="5">
        <v>2950.0204926599999</v>
      </c>
      <c r="AF447" s="5">
        <v>2950.0204926599999</v>
      </c>
      <c r="AG447" s="5">
        <v>2950.0204926599999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749.5595301300001</v>
      </c>
      <c r="H448" s="5">
        <v>754.20200831</v>
      </c>
      <c r="I448" s="5">
        <v>754.20200831</v>
      </c>
      <c r="J448" s="5">
        <v>772.54389545000004</v>
      </c>
      <c r="K448" s="5">
        <v>789.65705676000005</v>
      </c>
      <c r="L448" s="5">
        <v>789.65705676000005</v>
      </c>
      <c r="M448" s="5">
        <v>789.65705676000005</v>
      </c>
      <c r="N448" s="5">
        <v>789.65705676000005</v>
      </c>
      <c r="O448" s="5">
        <v>866.40242314</v>
      </c>
      <c r="P448" s="5">
        <v>879.92540342000007</v>
      </c>
      <c r="Q448" s="5">
        <v>879.92540342000007</v>
      </c>
      <c r="R448" s="5">
        <v>879.92540342000007</v>
      </c>
      <c r="S448" s="5">
        <v>879.92540342000007</v>
      </c>
      <c r="T448" s="5">
        <v>894.25360953000006</v>
      </c>
      <c r="U448" s="5">
        <v>1985.2365238</v>
      </c>
      <c r="V448" s="5">
        <v>2239.5233690299997</v>
      </c>
      <c r="W448" s="5">
        <v>2239.5233690299997</v>
      </c>
      <c r="X448" s="5">
        <v>2239.5233690299997</v>
      </c>
      <c r="Y448" s="5">
        <v>2239.5233690299997</v>
      </c>
      <c r="Z448" s="5">
        <v>2569.94410522</v>
      </c>
      <c r="AA448" s="5">
        <v>2569.94410522</v>
      </c>
      <c r="AB448" s="5">
        <v>2569.94410522</v>
      </c>
      <c r="AC448" s="5">
        <v>2569.94410522</v>
      </c>
      <c r="AD448" s="5">
        <v>2569.94410522</v>
      </c>
      <c r="AE448" s="5">
        <v>2766.2748119199996</v>
      </c>
      <c r="AF448" s="5">
        <v>2770.4897607999997</v>
      </c>
      <c r="AG448" s="5">
        <v>2770.4897607999997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497.84677469000002</v>
      </c>
      <c r="L450" s="5">
        <v>1000</v>
      </c>
      <c r="M450" s="5">
        <v>1000</v>
      </c>
      <c r="N450" s="5">
        <v>1000</v>
      </c>
      <c r="O450" s="5">
        <v>1000</v>
      </c>
      <c r="P450" s="5">
        <v>1000</v>
      </c>
      <c r="Q450" s="5">
        <v>1000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9.9159887900000001</v>
      </c>
      <c r="N451" s="5">
        <v>9.9159887900000001</v>
      </c>
      <c r="O451" s="5">
        <v>9.9159887900000001</v>
      </c>
      <c r="P451" s="5">
        <v>103.35208359000001</v>
      </c>
      <c r="Q451" s="5">
        <v>103.35208359000001</v>
      </c>
      <c r="R451" s="5">
        <v>103.35208359000001</v>
      </c>
      <c r="S451" s="5">
        <v>103.35208359000001</v>
      </c>
      <c r="T451" s="5">
        <v>103.35208359000001</v>
      </c>
      <c r="U451" s="5">
        <v>103.35208359000001</v>
      </c>
      <c r="V451" s="5">
        <v>103.35208359000001</v>
      </c>
      <c r="W451" s="5">
        <v>103.35208359000001</v>
      </c>
      <c r="X451" s="5">
        <v>103.35208359000001</v>
      </c>
      <c r="Y451" s="5">
        <v>103.35208359000001</v>
      </c>
      <c r="Z451" s="5">
        <v>103.35208359000001</v>
      </c>
      <c r="AA451" s="5">
        <v>103.35208359000001</v>
      </c>
      <c r="AB451" s="5">
        <v>103.35208359000001</v>
      </c>
      <c r="AC451" s="5">
        <v>103.35208359000001</v>
      </c>
      <c r="AD451" s="5">
        <v>103.35208359000001</v>
      </c>
      <c r="AE451" s="5">
        <v>108.62217247</v>
      </c>
      <c r="AF451" s="5">
        <v>108.62217247</v>
      </c>
      <c r="AG451" s="5">
        <v>108.62217247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226.55246708000001</v>
      </c>
      <c r="I452" s="5">
        <v>900</v>
      </c>
      <c r="J452" s="5">
        <v>900</v>
      </c>
      <c r="K452" s="5">
        <v>900</v>
      </c>
      <c r="L452" s="5">
        <v>900</v>
      </c>
      <c r="M452" s="5">
        <v>900</v>
      </c>
      <c r="N452" s="5">
        <v>900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485.5159276</v>
      </c>
      <c r="N453" s="5">
        <v>485.5159276</v>
      </c>
      <c r="O453" s="5">
        <v>588.99992854999994</v>
      </c>
      <c r="P453" s="5">
        <v>641.54681793999998</v>
      </c>
      <c r="Q453" s="5">
        <v>641.54681793999998</v>
      </c>
      <c r="R453" s="5">
        <v>641.54681793999998</v>
      </c>
      <c r="S453" s="5">
        <v>641.54681793999998</v>
      </c>
      <c r="T453" s="5">
        <v>758.0655938299999</v>
      </c>
      <c r="U453" s="5">
        <v>758.0655938299999</v>
      </c>
      <c r="V453" s="5">
        <v>758.0655938299999</v>
      </c>
      <c r="W453" s="5">
        <v>758.0655938299999</v>
      </c>
      <c r="X453" s="5">
        <v>814.96086823999997</v>
      </c>
      <c r="Y453" s="5">
        <v>1100</v>
      </c>
      <c r="Z453" s="5">
        <v>1142.7350926499998</v>
      </c>
      <c r="AA453" s="5">
        <v>1142.7350926499998</v>
      </c>
      <c r="AB453" s="5">
        <v>1499.0987105500001</v>
      </c>
      <c r="AC453" s="5">
        <v>1499.0987105500001</v>
      </c>
      <c r="AD453" s="5">
        <v>1499.0987105500001</v>
      </c>
      <c r="AE453" s="5">
        <v>2156.56462225</v>
      </c>
      <c r="AF453" s="5">
        <v>2156.56462225</v>
      </c>
      <c r="AG453" s="5">
        <v>2156.56462225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1155.8748639999999</v>
      </c>
      <c r="H454" s="5">
        <v>1852.9739999999999</v>
      </c>
      <c r="I454" s="5">
        <v>1852.9739999999999</v>
      </c>
      <c r="J454" s="5">
        <v>2321.6171407299998</v>
      </c>
      <c r="K454" s="5">
        <v>3783.60894022</v>
      </c>
      <c r="L454" s="5">
        <v>4142.3930517600002</v>
      </c>
      <c r="M454" s="5">
        <v>4665.64295494</v>
      </c>
      <c r="N454" s="5">
        <v>4665.64295494</v>
      </c>
      <c r="O454" s="5">
        <v>4665.64295494</v>
      </c>
      <c r="P454" s="5">
        <v>5005.8571598400003</v>
      </c>
      <c r="Q454" s="5">
        <v>5005.8571598400003</v>
      </c>
      <c r="R454" s="5">
        <v>5005.8571598400003</v>
      </c>
      <c r="S454" s="5">
        <v>5237.1645902399996</v>
      </c>
      <c r="T454" s="5">
        <v>6052.9740000000002</v>
      </c>
      <c r="U454" s="5">
        <v>6052.9740000000002</v>
      </c>
      <c r="V454" s="5">
        <v>6052.9740000000002</v>
      </c>
      <c r="W454" s="5">
        <v>6052.9740000000002</v>
      </c>
      <c r="X454" s="5">
        <v>6052.9740000000002</v>
      </c>
      <c r="Y454" s="5">
        <v>7362.6808615700002</v>
      </c>
      <c r="Z454" s="5">
        <v>8200.7418304700004</v>
      </c>
      <c r="AA454" s="5">
        <v>7747.7678304700003</v>
      </c>
      <c r="AB454" s="5">
        <v>7747.7678304700003</v>
      </c>
      <c r="AC454" s="5">
        <v>7747.7678304700003</v>
      </c>
      <c r="AD454" s="5">
        <v>8009.6339026200003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86.934080910000006</v>
      </c>
      <c r="P455" s="5">
        <v>188.06814080999999</v>
      </c>
      <c r="Q455" s="5">
        <v>188.06814080999999</v>
      </c>
      <c r="R455" s="5">
        <v>188.06814080999999</v>
      </c>
      <c r="S455" s="5">
        <v>188.06814080999999</v>
      </c>
      <c r="T455" s="5">
        <v>188.06814080999999</v>
      </c>
      <c r="U455" s="5">
        <v>188.06814080999999</v>
      </c>
      <c r="V455" s="5">
        <v>188.06814080999999</v>
      </c>
      <c r="W455" s="5">
        <v>562.44688678</v>
      </c>
      <c r="X455" s="5">
        <v>965.38297772999999</v>
      </c>
      <c r="Y455" s="5">
        <v>3368.29047747</v>
      </c>
      <c r="Z455" s="5">
        <v>3400</v>
      </c>
      <c r="AA455" s="5">
        <v>3400</v>
      </c>
      <c r="AB455" s="5">
        <v>3400</v>
      </c>
      <c r="AC455" s="5">
        <v>3400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210.10314137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466.192834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581.29407487000003</v>
      </c>
      <c r="G458" s="5">
        <v>608.80643839000004</v>
      </c>
      <c r="H458" s="5">
        <v>642.35253301</v>
      </c>
      <c r="I458" s="5">
        <v>642.35253301</v>
      </c>
      <c r="J458" s="5">
        <v>4051.3591868600001</v>
      </c>
      <c r="K458" s="5">
        <v>4131.3749141899998</v>
      </c>
      <c r="L458" s="5">
        <v>4131.3749141899998</v>
      </c>
      <c r="M458" s="5">
        <v>4131.3749141899998</v>
      </c>
      <c r="N458" s="5">
        <v>4402.5064808199995</v>
      </c>
      <c r="O458" s="5">
        <v>4402.5064808199995</v>
      </c>
      <c r="P458" s="5">
        <v>4520.9076575499994</v>
      </c>
      <c r="Q458" s="5">
        <v>5047.1315710199997</v>
      </c>
      <c r="R458" s="5">
        <v>5472.0428764399994</v>
      </c>
      <c r="S458" s="5">
        <v>7434.1132152499995</v>
      </c>
      <c r="T458" s="5">
        <v>7675.4037224399999</v>
      </c>
      <c r="U458" s="5">
        <v>7670</v>
      </c>
      <c r="V458" s="5">
        <v>7670</v>
      </c>
      <c r="W458" s="5">
        <v>7670</v>
      </c>
      <c r="X458" s="5">
        <v>7670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495.27112966999999</v>
      </c>
      <c r="G459" s="5">
        <v>913.19</v>
      </c>
      <c r="H459" s="5">
        <v>1522.99728501</v>
      </c>
      <c r="I459" s="5">
        <v>1522.99728501</v>
      </c>
      <c r="J459" s="5">
        <v>1522.99728501</v>
      </c>
      <c r="K459" s="5">
        <v>2266.7218165100003</v>
      </c>
      <c r="L459" s="5">
        <v>3113.19</v>
      </c>
      <c r="M459" s="5">
        <v>3113.19</v>
      </c>
      <c r="N459" s="5">
        <v>3349.3790562100003</v>
      </c>
      <c r="O459" s="5">
        <v>3678.5095370499998</v>
      </c>
      <c r="P459" s="5">
        <v>3846.4251228100002</v>
      </c>
      <c r="Q459" s="5">
        <v>3846.4251228100002</v>
      </c>
      <c r="R459" s="5">
        <v>3846.4251228100002</v>
      </c>
      <c r="S459" s="5">
        <v>3846.4251228100002</v>
      </c>
      <c r="T459" s="5">
        <v>3846.4251228100002</v>
      </c>
      <c r="U459" s="5">
        <v>3846.4251228100002</v>
      </c>
      <c r="V459" s="5">
        <v>3846.4251228100002</v>
      </c>
      <c r="W459" s="5">
        <v>4943.3114087100003</v>
      </c>
      <c r="X459" s="5">
        <v>5476.8531647199998</v>
      </c>
      <c r="Y459" s="5">
        <v>5787.6167858200006</v>
      </c>
      <c r="Z459" s="5">
        <v>6085.4351348100008</v>
      </c>
      <c r="AA459" s="5">
        <v>6085.4351348100008</v>
      </c>
      <c r="AB459" s="5">
        <v>6085.4351348100008</v>
      </c>
      <c r="AC459" s="5">
        <v>6085.4351348100008</v>
      </c>
      <c r="AD459" s="5">
        <v>6567.9155234099999</v>
      </c>
      <c r="AE459" s="5">
        <v>7677.0420305400003</v>
      </c>
      <c r="AF459" s="5">
        <v>9135.7647696999993</v>
      </c>
      <c r="AG459" s="5">
        <v>9135.7647696999993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204.70490837</v>
      </c>
      <c r="O460" s="5">
        <v>204.70490837</v>
      </c>
      <c r="P460" s="5">
        <v>273.90444946000002</v>
      </c>
      <c r="Q460" s="5">
        <v>273.90444946000002</v>
      </c>
      <c r="R460" s="5">
        <v>273.90444946000002</v>
      </c>
      <c r="S460" s="5">
        <v>273.90444946000002</v>
      </c>
      <c r="T460" s="5">
        <v>273.90444946000002</v>
      </c>
      <c r="U460" s="5">
        <v>273.90444946000002</v>
      </c>
      <c r="V460" s="5">
        <v>273.90444946000002</v>
      </c>
      <c r="W460" s="5">
        <v>273.90444946000002</v>
      </c>
      <c r="X460" s="5">
        <v>302.67781622000001</v>
      </c>
      <c r="Y460" s="5">
        <v>302.67781622000001</v>
      </c>
      <c r="Z460" s="5">
        <v>327.23505103000002</v>
      </c>
      <c r="AA460" s="5">
        <v>327.23505103000002</v>
      </c>
      <c r="AB460" s="5">
        <v>327.23505103000002</v>
      </c>
      <c r="AC460" s="5">
        <v>327.23505103000002</v>
      </c>
      <c r="AD460" s="5">
        <v>327.23505103000002</v>
      </c>
      <c r="AE460" s="5">
        <v>327.23505103000002</v>
      </c>
      <c r="AF460" s="5">
        <v>327.23505103000002</v>
      </c>
      <c r="AG460" s="5">
        <v>327.23505103000002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230.02282363</v>
      </c>
      <c r="Z461" s="5">
        <v>230.02282363</v>
      </c>
      <c r="AA461" s="5">
        <v>230.02282363</v>
      </c>
      <c r="AB461" s="5">
        <v>230.02282363</v>
      </c>
      <c r="AC461" s="5">
        <v>1284.36503027</v>
      </c>
      <c r="AD461" s="5">
        <v>1367.0960711600001</v>
      </c>
      <c r="AE461" s="5">
        <v>1367.0960711600001</v>
      </c>
      <c r="AF461" s="5">
        <v>1367.0960711600001</v>
      </c>
      <c r="AG461" s="5">
        <v>1367.0960711600001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251.2156612</v>
      </c>
      <c r="AD462" s="5">
        <v>251.2156612</v>
      </c>
      <c r="AE462" s="5">
        <v>1000</v>
      </c>
      <c r="AF462" s="5">
        <v>1000</v>
      </c>
      <c r="AG462" s="5">
        <v>1000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382.65580785999998</v>
      </c>
      <c r="G464" s="5">
        <v>392.86881471000004</v>
      </c>
      <c r="H464" s="5">
        <v>407.02078198999999</v>
      </c>
      <c r="I464" s="5">
        <v>411.51601827000002</v>
      </c>
      <c r="J464" s="5">
        <v>411.51601827000002</v>
      </c>
      <c r="K464" s="5">
        <v>411.51601827000002</v>
      </c>
      <c r="L464" s="5">
        <v>412.01578044000001</v>
      </c>
      <c r="M464" s="5">
        <v>413.18</v>
      </c>
      <c r="N464" s="5">
        <v>413.96575215000001</v>
      </c>
      <c r="O464" s="5">
        <v>646.94311844999993</v>
      </c>
      <c r="P464" s="5">
        <v>931.92177349999997</v>
      </c>
      <c r="Q464" s="5">
        <v>931.92177349999997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1E-3</v>
      </c>
      <c r="M465" s="5">
        <v>1E-3</v>
      </c>
      <c r="N465" s="5">
        <v>1E-3</v>
      </c>
      <c r="O465" s="5">
        <v>77.61940623000001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2584.0928836399999</v>
      </c>
      <c r="O468" s="5">
        <v>2584.0928836399999</v>
      </c>
      <c r="P468" s="5">
        <v>2582</v>
      </c>
      <c r="Q468" s="5">
        <v>2390</v>
      </c>
      <c r="R468" s="5">
        <v>2390</v>
      </c>
      <c r="S468" s="5">
        <v>2390</v>
      </c>
      <c r="T468" s="5">
        <v>2425.9295413700002</v>
      </c>
      <c r="U468" s="5">
        <v>2425.9295413700002</v>
      </c>
      <c r="V468" s="5">
        <v>2425.9295413700002</v>
      </c>
      <c r="W468" s="5">
        <v>2425.9295413700002</v>
      </c>
      <c r="X468" s="5">
        <v>2595.4889300199998</v>
      </c>
      <c r="Y468" s="5">
        <v>4258.9499999899999</v>
      </c>
      <c r="Z468" s="5">
        <v>4199.1847560599999</v>
      </c>
      <c r="AA468" s="5">
        <v>3887.1847560599999</v>
      </c>
      <c r="AB468" s="5">
        <v>5322.92705578</v>
      </c>
      <c r="AC468" s="5">
        <v>5685.264635999999</v>
      </c>
      <c r="AD468" s="5">
        <v>5445.264635999999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2071.8679999999999</v>
      </c>
      <c r="H469" s="5">
        <v>2114.4956655800001</v>
      </c>
      <c r="I469" s="5">
        <v>2647.3516671299999</v>
      </c>
      <c r="J469" s="5">
        <v>2647.3516671299999</v>
      </c>
      <c r="K469" s="5">
        <v>2681.7829427900001</v>
      </c>
      <c r="L469" s="5">
        <v>2932.3679999999999</v>
      </c>
      <c r="M469" s="5">
        <v>2932.3679999999999</v>
      </c>
      <c r="N469" s="5">
        <v>2988.2211312199997</v>
      </c>
      <c r="O469" s="5">
        <v>3139.1690881</v>
      </c>
      <c r="P469" s="5">
        <v>4090.1808528699999</v>
      </c>
      <c r="Q469" s="5">
        <v>4090.1808528699999</v>
      </c>
      <c r="R469" s="5">
        <v>4090.1808528699999</v>
      </c>
      <c r="S469" s="5">
        <v>4090.1808528699999</v>
      </c>
      <c r="T469" s="5">
        <v>5293.36</v>
      </c>
      <c r="U469" s="5">
        <v>5030.8599999999997</v>
      </c>
      <c r="V469" s="5">
        <v>5030.8599999999997</v>
      </c>
      <c r="W469" s="5">
        <v>4849.16</v>
      </c>
      <c r="X469" s="5">
        <v>4849.16</v>
      </c>
      <c r="Y469" s="5">
        <v>4829.66</v>
      </c>
      <c r="Z469" s="5">
        <v>4643.66</v>
      </c>
      <c r="AA469" s="5">
        <v>4643.66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400</v>
      </c>
      <c r="O471" s="5">
        <v>400</v>
      </c>
      <c r="P471" s="5">
        <v>462.01608558999999</v>
      </c>
      <c r="Q471" s="5">
        <v>462.01608558999999</v>
      </c>
      <c r="R471" s="5">
        <v>462.01608558999999</v>
      </c>
      <c r="S471" s="5">
        <v>462.01608558999999</v>
      </c>
      <c r="T471" s="5">
        <v>462.01608558999999</v>
      </c>
      <c r="U471" s="5">
        <v>462.01608558999999</v>
      </c>
      <c r="V471" s="5">
        <v>462.01608558999999</v>
      </c>
      <c r="W471" s="5">
        <v>462.01608558999999</v>
      </c>
      <c r="X471" s="5">
        <v>462.01608558999999</v>
      </c>
      <c r="Y471" s="5">
        <v>822.51640728000007</v>
      </c>
      <c r="Z471" s="5">
        <v>822.51640728000007</v>
      </c>
      <c r="AA471" s="5">
        <v>822.51640728000007</v>
      </c>
      <c r="AB471" s="5">
        <v>860.78226509000001</v>
      </c>
      <c r="AC471" s="5">
        <v>860.78226509000001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324.5</v>
      </c>
      <c r="H472" s="5">
        <v>324.5</v>
      </c>
      <c r="I472" s="5">
        <v>400.13486343</v>
      </c>
      <c r="J472" s="5">
        <v>400.13486343</v>
      </c>
      <c r="K472" s="5">
        <v>624.46938286</v>
      </c>
      <c r="L472" s="5">
        <v>761.46409118999998</v>
      </c>
      <c r="M472" s="5">
        <v>761.02897591999999</v>
      </c>
      <c r="N472" s="5">
        <v>1078.5</v>
      </c>
      <c r="O472" s="5">
        <v>1078.5</v>
      </c>
      <c r="P472" s="5">
        <v>1638.03848105</v>
      </c>
      <c r="Q472" s="5">
        <v>1725.5003010999999</v>
      </c>
      <c r="R472" s="5">
        <v>1645.0003010999999</v>
      </c>
      <c r="S472" s="5">
        <v>1645.0003010999999</v>
      </c>
      <c r="T472" s="5">
        <v>2523.75857223</v>
      </c>
      <c r="U472" s="5">
        <v>2364.75857223</v>
      </c>
      <c r="V472" s="5">
        <v>2364.75857223</v>
      </c>
      <c r="W472" s="5">
        <v>2392.9567897500001</v>
      </c>
      <c r="X472" s="5">
        <v>2392.9567897500001</v>
      </c>
      <c r="Y472" s="5">
        <v>2392.9567897500001</v>
      </c>
      <c r="Z472" s="5">
        <v>2392.9567897500001</v>
      </c>
      <c r="AA472" s="5">
        <v>2392.9567897500001</v>
      </c>
      <c r="AB472" s="5">
        <v>2964.9775466199999</v>
      </c>
      <c r="AC472" s="5">
        <v>3109.3829181199999</v>
      </c>
      <c r="AD472" s="5">
        <v>3137.9189328299999</v>
      </c>
      <c r="AE472" s="5">
        <v>3199.9999999900001</v>
      </c>
      <c r="AF472" s="5">
        <v>3199.9999999900001</v>
      </c>
      <c r="AG472" s="5">
        <v>3199.9999999900001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1334.9349999999999</v>
      </c>
      <c r="H474" s="5">
        <v>1925.8813071499999</v>
      </c>
      <c r="I474" s="5">
        <v>2056.2654407099999</v>
      </c>
      <c r="J474" s="5">
        <v>2056.2654407099999</v>
      </c>
      <c r="K474" s="5">
        <v>2402.1295125400002</v>
      </c>
      <c r="L474" s="5">
        <v>2402.1295125400002</v>
      </c>
      <c r="M474" s="5">
        <v>2534.9349999999999</v>
      </c>
      <c r="N474" s="5">
        <v>2534.9349999999999</v>
      </c>
      <c r="O474" s="5">
        <v>2534.9349999999999</v>
      </c>
      <c r="P474" s="5">
        <v>2445.3767766400001</v>
      </c>
      <c r="Q474" s="5">
        <v>2445.3767766400001</v>
      </c>
      <c r="R474" s="5">
        <v>2373.9767766400005</v>
      </c>
      <c r="S474" s="5">
        <v>2419.4206833100002</v>
      </c>
      <c r="T474" s="5">
        <v>2419.4206833100002</v>
      </c>
      <c r="U474" s="5">
        <v>2419.4206833100002</v>
      </c>
      <c r="V474" s="5">
        <v>2475.9833848500002</v>
      </c>
      <c r="W474" s="5">
        <v>2475.9833848500002</v>
      </c>
      <c r="X474" s="5">
        <v>2723.0082960600002</v>
      </c>
      <c r="Y474" s="5">
        <v>2723.0082960600002</v>
      </c>
      <c r="Z474" s="5">
        <v>2509.1482960600001</v>
      </c>
      <c r="AA474" s="5">
        <v>2509.1482960600001</v>
      </c>
      <c r="AB474" s="5">
        <v>2378.3482960599999</v>
      </c>
      <c r="AC474" s="5">
        <v>2378.3482960599999</v>
      </c>
      <c r="AD474" s="5">
        <v>2487.3864975300003</v>
      </c>
      <c r="AE474" s="5">
        <v>2487.3864975300003</v>
      </c>
      <c r="AF474" s="5">
        <v>2487.3864975300003</v>
      </c>
      <c r="AG474" s="5">
        <v>2487.3864975300003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108.13431085000001</v>
      </c>
      <c r="M475" s="5">
        <v>108.13431085000001</v>
      </c>
      <c r="N475" s="5">
        <v>108.13431085000001</v>
      </c>
      <c r="O475" s="5">
        <v>108.13431085000001</v>
      </c>
      <c r="P475" s="5">
        <v>110.18385278</v>
      </c>
      <c r="Q475" s="5">
        <v>110.18385278</v>
      </c>
      <c r="R475" s="5">
        <v>110.18385278</v>
      </c>
      <c r="S475" s="5">
        <v>110.18385278</v>
      </c>
      <c r="T475" s="5">
        <v>110.18385278</v>
      </c>
      <c r="U475" s="5">
        <v>110.18385278</v>
      </c>
      <c r="V475" s="5">
        <v>110.18385278</v>
      </c>
      <c r="W475" s="5">
        <v>110.18385278</v>
      </c>
      <c r="X475" s="5">
        <v>110.18385278</v>
      </c>
      <c r="Y475" s="5">
        <v>110.18385278</v>
      </c>
      <c r="Z475" s="5">
        <v>110.18385278</v>
      </c>
      <c r="AA475" s="5">
        <v>110.18385278</v>
      </c>
      <c r="AB475" s="5">
        <v>110.18385278</v>
      </c>
      <c r="AC475" s="5">
        <v>110.18385278</v>
      </c>
      <c r="AD475" s="5">
        <v>110.18385278</v>
      </c>
      <c r="AE475" s="5">
        <v>110.18385278</v>
      </c>
      <c r="AF475" s="5">
        <v>110.18385278</v>
      </c>
      <c r="AG475" s="5">
        <v>110.18385278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276.47078777000002</v>
      </c>
      <c r="Y477" s="5">
        <v>827.85405377000006</v>
      </c>
      <c r="Z477" s="5">
        <v>1938.62178137</v>
      </c>
      <c r="AA477" s="5">
        <v>1938.62178137</v>
      </c>
      <c r="AB477" s="5">
        <v>1938.62178137</v>
      </c>
      <c r="AC477" s="5">
        <v>1938.62178137</v>
      </c>
      <c r="AD477" s="5">
        <v>2300.44816859</v>
      </c>
      <c r="AE477" s="5">
        <v>2300.44816859</v>
      </c>
      <c r="AF477" s="5">
        <v>2300.44816859</v>
      </c>
      <c r="AG477" s="5">
        <v>2300.44816859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184.41631553000002</v>
      </c>
      <c r="O479" s="5">
        <v>184.41631553000002</v>
      </c>
      <c r="P479" s="5">
        <v>340.71727537999999</v>
      </c>
      <c r="Q479" s="5">
        <v>346.64492339999998</v>
      </c>
      <c r="R479" s="5">
        <v>276.64492339999998</v>
      </c>
      <c r="S479" s="5">
        <v>276.64492339999998</v>
      </c>
      <c r="T479" s="5">
        <v>276.64492339999998</v>
      </c>
      <c r="U479" s="5">
        <v>276.64492339999998</v>
      </c>
      <c r="V479" s="5">
        <v>276.64492339999998</v>
      </c>
      <c r="W479" s="5">
        <v>276.64492339999998</v>
      </c>
      <c r="X479" s="5">
        <v>276.64492339999998</v>
      </c>
      <c r="Y479" s="5">
        <v>276.64492339999998</v>
      </c>
      <c r="Z479" s="5">
        <v>276.64492339999998</v>
      </c>
      <c r="AA479" s="5">
        <v>276.64492339999998</v>
      </c>
      <c r="AB479" s="5">
        <v>276.64492339999998</v>
      </c>
      <c r="AC479" s="5">
        <v>276.64492339999998</v>
      </c>
      <c r="AD479" s="5">
        <v>276.64492339999998</v>
      </c>
      <c r="AE479" s="5">
        <v>276.64492339999998</v>
      </c>
      <c r="AF479" s="5">
        <v>276.64492339999998</v>
      </c>
      <c r="AG479" s="5">
        <v>276.64492339999998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294.50416164000001</v>
      </c>
      <c r="M481" s="5">
        <v>294.50416164000001</v>
      </c>
      <c r="N481" s="5">
        <v>294.50416164000001</v>
      </c>
      <c r="O481" s="5">
        <v>294.50416164000001</v>
      </c>
      <c r="P481" s="5">
        <v>294.50416164000001</v>
      </c>
      <c r="Q481" s="5">
        <v>294.50416164000001</v>
      </c>
      <c r="R481" s="5">
        <v>294.50416164000001</v>
      </c>
      <c r="S481" s="5">
        <v>294.50416164000001</v>
      </c>
      <c r="T481" s="5">
        <v>294.50416164000001</v>
      </c>
      <c r="U481" s="5">
        <v>294.50416164000001</v>
      </c>
      <c r="V481" s="5">
        <v>294.50416164000001</v>
      </c>
      <c r="W481" s="5">
        <v>294.50416164000001</v>
      </c>
      <c r="X481" s="5">
        <v>294.50416164000001</v>
      </c>
      <c r="Y481" s="5">
        <v>294.50416164000001</v>
      </c>
      <c r="Z481" s="5">
        <v>294.50416164000001</v>
      </c>
      <c r="AA481" s="5">
        <v>294.50416164000001</v>
      </c>
      <c r="AB481" s="5">
        <v>294.50416164000001</v>
      </c>
      <c r="AC481" s="5">
        <v>294.50416164000001</v>
      </c>
      <c r="AD481" s="5">
        <v>294.50416164000001</v>
      </c>
      <c r="AE481" s="5">
        <v>294.50416164000001</v>
      </c>
      <c r="AF481" s="5">
        <v>294.50416164000001</v>
      </c>
      <c r="AG481" s="5">
        <v>126.50416164000001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393.51199143999997</v>
      </c>
      <c r="I482" s="5">
        <v>393.51199143999997</v>
      </c>
      <c r="J482" s="5">
        <v>393.51199143999997</v>
      </c>
      <c r="K482" s="5">
        <v>829.12407508000001</v>
      </c>
      <c r="L482" s="5">
        <v>1284.0361577499998</v>
      </c>
      <c r="M482" s="5">
        <v>1284.0361577499998</v>
      </c>
      <c r="N482" s="5">
        <v>1284.0361577499998</v>
      </c>
      <c r="O482" s="5">
        <v>1284.0361577499998</v>
      </c>
      <c r="P482" s="5">
        <v>1284.0361577499998</v>
      </c>
      <c r="Q482" s="5">
        <v>1284.0361577499998</v>
      </c>
      <c r="R482" s="5">
        <v>1284.0361577499998</v>
      </c>
      <c r="S482" s="5">
        <v>1284.0361577499998</v>
      </c>
      <c r="T482" s="5">
        <v>1284.0361577499998</v>
      </c>
      <c r="U482" s="5">
        <v>1284.0361577499998</v>
      </c>
      <c r="V482" s="5">
        <v>1284.0361577499998</v>
      </c>
      <c r="W482" s="5">
        <v>1284.0361577499998</v>
      </c>
      <c r="X482" s="5">
        <v>1284.0361577499998</v>
      </c>
      <c r="Y482" s="5">
        <v>1284.0361577499998</v>
      </c>
      <c r="Z482" s="5">
        <v>1284.0361577499998</v>
      </c>
      <c r="AA482" s="5">
        <v>1284.0361577499998</v>
      </c>
      <c r="AB482" s="5">
        <v>1284.0361577499998</v>
      </c>
      <c r="AC482" s="5">
        <v>1284.0361577499998</v>
      </c>
      <c r="AD482" s="5">
        <v>1284.0361577499998</v>
      </c>
      <c r="AE482" s="5">
        <v>1284.0361577499998</v>
      </c>
      <c r="AF482" s="5">
        <v>1284.0361577499998</v>
      </c>
      <c r="AG482" s="5">
        <v>1144.2861577499998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420.82010548</v>
      </c>
      <c r="H483" s="5">
        <v>680.92596039</v>
      </c>
      <c r="I483" s="5">
        <v>680.92596039</v>
      </c>
      <c r="J483" s="5">
        <v>1099.9738594299999</v>
      </c>
      <c r="K483" s="5">
        <v>1103.33522384</v>
      </c>
      <c r="L483" s="5">
        <v>1580.91990504</v>
      </c>
      <c r="M483" s="5">
        <v>1580.91990504</v>
      </c>
      <c r="N483" s="5">
        <v>1580.91990504</v>
      </c>
      <c r="O483" s="5">
        <v>1580.91990504</v>
      </c>
      <c r="P483" s="5">
        <v>1580.91990504</v>
      </c>
      <c r="Q483" s="5">
        <v>1580.91990504</v>
      </c>
      <c r="R483" s="5">
        <v>1580.91990504</v>
      </c>
      <c r="S483" s="5">
        <v>1580.91990504</v>
      </c>
      <c r="T483" s="5">
        <v>1580.91990504</v>
      </c>
      <c r="U483" s="5">
        <v>1580.91990504</v>
      </c>
      <c r="V483" s="5">
        <v>1580.91990504</v>
      </c>
      <c r="W483" s="5">
        <v>1580.91990504</v>
      </c>
      <c r="X483" s="5">
        <v>1580.91990504</v>
      </c>
      <c r="Y483" s="5">
        <v>1580.91990504</v>
      </c>
      <c r="Z483" s="5">
        <v>1580.91990504</v>
      </c>
      <c r="AA483" s="5">
        <v>1436.91990504</v>
      </c>
      <c r="AB483" s="5">
        <v>1436.91990504</v>
      </c>
      <c r="AC483" s="5">
        <v>1436.91990504</v>
      </c>
      <c r="AD483" s="5">
        <v>1436.91990504</v>
      </c>
      <c r="AE483" s="5">
        <v>1436.91990504</v>
      </c>
      <c r="AF483" s="5">
        <v>1436.91990504</v>
      </c>
      <c r="AG483" s="5">
        <v>1436.91990504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289.8805921</v>
      </c>
      <c r="U491" s="5">
        <v>420.44294292000001</v>
      </c>
      <c r="V491" s="5">
        <v>420.44294292000001</v>
      </c>
      <c r="W491" s="5">
        <v>420.44294292000001</v>
      </c>
      <c r="X491" s="5">
        <v>1048.2468976599998</v>
      </c>
      <c r="Y491" s="5">
        <v>1048.2468976599998</v>
      </c>
      <c r="Z491" s="5">
        <v>2005.0991251099999</v>
      </c>
      <c r="AA491" s="5">
        <v>2005.0991251099999</v>
      </c>
      <c r="AB491" s="5">
        <v>2005.0991251099999</v>
      </c>
      <c r="AC491" s="5">
        <v>2005.0991251099999</v>
      </c>
      <c r="AD491" s="5">
        <v>2005.0991251099999</v>
      </c>
      <c r="AE491" s="5">
        <v>1987.0991251099999</v>
      </c>
      <c r="AF491" s="5">
        <v>1987.0991251099999</v>
      </c>
      <c r="AG491" s="5">
        <v>1987.0991251099999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541.56381797999995</v>
      </c>
      <c r="Y492" s="5">
        <v>421.96381797999999</v>
      </c>
      <c r="Z492" s="5">
        <v>480.83987171000001</v>
      </c>
      <c r="AA492" s="5">
        <v>480.83987171000001</v>
      </c>
      <c r="AB492" s="5">
        <v>480.83987171000001</v>
      </c>
      <c r="AC492" s="5">
        <v>480.83987171000001</v>
      </c>
      <c r="AD492" s="5">
        <v>380.85887171000002</v>
      </c>
      <c r="AE492" s="5">
        <v>380.85887171000002</v>
      </c>
      <c r="AF492" s="5">
        <v>280.82387170999999</v>
      </c>
      <c r="AG492" s="5">
        <v>280.82387170999999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71.533074749999997</v>
      </c>
      <c r="N494" s="5">
        <v>71.533074749999997</v>
      </c>
      <c r="O494" s="5">
        <v>71.533074749999997</v>
      </c>
      <c r="P494" s="5">
        <v>71.533074749999997</v>
      </c>
      <c r="Q494" s="5">
        <v>71.533074749999997</v>
      </c>
      <c r="R494" s="5">
        <v>71.533074749999997</v>
      </c>
      <c r="S494" s="5">
        <v>71.533074749999997</v>
      </c>
      <c r="T494" s="5">
        <v>71.533074749999997</v>
      </c>
      <c r="U494" s="5">
        <v>71.533074749999997</v>
      </c>
      <c r="V494" s="5">
        <v>74.804352819999991</v>
      </c>
      <c r="W494" s="5">
        <v>74.804352819999991</v>
      </c>
      <c r="X494" s="5">
        <v>83.743016139999995</v>
      </c>
      <c r="Y494" s="5">
        <v>84.31097149</v>
      </c>
      <c r="Z494" s="5">
        <v>74.717002820000005</v>
      </c>
      <c r="AA494" s="5">
        <v>74.717002820000005</v>
      </c>
      <c r="AB494" s="5">
        <v>78.627669150000003</v>
      </c>
      <c r="AC494" s="5">
        <v>78.627669150000003</v>
      </c>
      <c r="AD494" s="5">
        <v>78.627669150000003</v>
      </c>
      <c r="AE494" s="5">
        <v>78.627669150000003</v>
      </c>
      <c r="AF494" s="5">
        <v>78.627669150000003</v>
      </c>
      <c r="AG494" s="5">
        <v>78.627669150000003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1722.31644448</v>
      </c>
      <c r="N495" s="5">
        <v>1722.31644448</v>
      </c>
      <c r="O495" s="5">
        <v>1722.31644448</v>
      </c>
      <c r="P495" s="5">
        <v>2571.5558923999997</v>
      </c>
      <c r="Q495" s="5">
        <v>2571.5558923999997</v>
      </c>
      <c r="R495" s="5">
        <v>2571.5558923999997</v>
      </c>
      <c r="S495" s="5">
        <v>3309.7938010099997</v>
      </c>
      <c r="T495" s="5">
        <v>4024.73997246</v>
      </c>
      <c r="U495" s="5">
        <v>4024.73997246</v>
      </c>
      <c r="V495" s="5">
        <v>5151.6944652100001</v>
      </c>
      <c r="W495" s="5">
        <v>5277.7241092899994</v>
      </c>
      <c r="X495" s="5">
        <v>5277.7241092899994</v>
      </c>
      <c r="Y495" s="5">
        <v>5277.7241092899994</v>
      </c>
      <c r="Z495" s="5">
        <v>5277.7241092899994</v>
      </c>
      <c r="AA495" s="5">
        <v>5277.7241092899994</v>
      </c>
      <c r="AB495" s="5">
        <v>5277.7241092899994</v>
      </c>
      <c r="AC495" s="5">
        <v>5277.7241092899994</v>
      </c>
      <c r="AD495" s="5">
        <v>5277.7241092899994</v>
      </c>
      <c r="AE495" s="5">
        <v>6180.9697532399996</v>
      </c>
      <c r="AF495" s="5">
        <v>6180.9697532399996</v>
      </c>
      <c r="AG495" s="5">
        <v>6180.9697532399996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615.98471953000001</v>
      </c>
      <c r="V496" s="5">
        <v>676.50090435999994</v>
      </c>
      <c r="W496" s="5">
        <v>722.2681437199999</v>
      </c>
      <c r="X496" s="5">
        <v>903.11806794999995</v>
      </c>
      <c r="Y496" s="5">
        <v>1037.0164534999999</v>
      </c>
      <c r="Z496" s="5">
        <v>1136.70175509</v>
      </c>
      <c r="AA496" s="5">
        <v>1136.70175509</v>
      </c>
      <c r="AB496" s="5">
        <v>1136.70175509</v>
      </c>
      <c r="AC496" s="5">
        <v>1503.4562876100001</v>
      </c>
      <c r="AD496" s="5">
        <v>1468.18564083</v>
      </c>
      <c r="AE496" s="5">
        <v>2600.991</v>
      </c>
      <c r="AF496" s="5">
        <v>2470.1019999999999</v>
      </c>
      <c r="AG496" s="5">
        <v>2470.1019999999999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2012.03402405</v>
      </c>
      <c r="P497" s="5">
        <v>2012.03402405</v>
      </c>
      <c r="Q497" s="5">
        <v>2296.3300810600003</v>
      </c>
      <c r="R497" s="5">
        <v>2460.0640608100002</v>
      </c>
      <c r="S497" s="5">
        <v>2815.2428818799995</v>
      </c>
      <c r="T497" s="5">
        <v>3762.5508883899997</v>
      </c>
      <c r="U497" s="5">
        <v>4426.3806479799996</v>
      </c>
      <c r="V497" s="5">
        <v>5852.8420912000001</v>
      </c>
      <c r="W497" s="5">
        <v>5852.8420912000001</v>
      </c>
      <c r="X497" s="5">
        <v>6990.1952188600008</v>
      </c>
      <c r="Y497" s="5">
        <v>6990.1952188600008</v>
      </c>
      <c r="Z497" s="5">
        <v>7252.1326050200005</v>
      </c>
      <c r="AA497" s="5">
        <v>7094.1826050200007</v>
      </c>
      <c r="AB497" s="5">
        <v>7881.2340000000004</v>
      </c>
      <c r="AC497" s="5">
        <v>7849.13</v>
      </c>
      <c r="AD497" s="5">
        <v>7849.13</v>
      </c>
      <c r="AE497" s="5">
        <v>8099.5783563800005</v>
      </c>
      <c r="AF497" s="5">
        <v>9852.3735576999989</v>
      </c>
      <c r="AG497" s="5">
        <v>9852.3735576999989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14.80008949</v>
      </c>
      <c r="N498" s="5">
        <v>14.80008949</v>
      </c>
      <c r="O498" s="5">
        <v>70.30388044</v>
      </c>
      <c r="P498" s="5">
        <v>113.12949691999999</v>
      </c>
      <c r="Q498" s="5">
        <v>113.12949691999999</v>
      </c>
      <c r="R498" s="5">
        <v>126.28748978</v>
      </c>
      <c r="S498" s="5">
        <v>142.27260817999999</v>
      </c>
      <c r="T498" s="5">
        <v>155.47626735</v>
      </c>
      <c r="U498" s="5">
        <v>169.68885854000001</v>
      </c>
      <c r="V498" s="5">
        <v>175.61135626999999</v>
      </c>
      <c r="W498" s="5">
        <v>552.27887478000002</v>
      </c>
      <c r="X498" s="5">
        <v>1083.7235969599999</v>
      </c>
      <c r="Y498" s="5">
        <v>3133.2468330800002</v>
      </c>
      <c r="Z498" s="5">
        <v>3133.2468330800002</v>
      </c>
      <c r="AA498" s="5">
        <v>3133.2468330800002</v>
      </c>
      <c r="AB498" s="5">
        <v>3133.2468330800002</v>
      </c>
      <c r="AC498" s="5">
        <v>4018.2568274700002</v>
      </c>
      <c r="AD498" s="5">
        <v>4018.2568274700002</v>
      </c>
      <c r="AE498" s="5">
        <v>6100</v>
      </c>
      <c r="AF498" s="5">
        <v>6100</v>
      </c>
      <c r="AG498" s="5">
        <v>6100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367.55868065999999</v>
      </c>
      <c r="AA499" s="5">
        <v>367.55868065999999</v>
      </c>
      <c r="AB499" s="5">
        <v>367.55868065999999</v>
      </c>
      <c r="AC499" s="5">
        <v>1045.0890877100001</v>
      </c>
      <c r="AD499" s="5">
        <v>1630.894076</v>
      </c>
      <c r="AE499" s="5">
        <v>1630.894076</v>
      </c>
      <c r="AF499" s="5">
        <v>1630.894076</v>
      </c>
      <c r="AG499" s="5">
        <v>1630.894076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166</v>
      </c>
      <c r="I500" s="5">
        <v>171.16735043</v>
      </c>
      <c r="J500" s="5">
        <v>171.23964720000001</v>
      </c>
      <c r="K500" s="5">
        <v>172.93543317000001</v>
      </c>
      <c r="L500" s="5">
        <v>175.21627402000001</v>
      </c>
      <c r="M500" s="5">
        <v>175.21627402000001</v>
      </c>
      <c r="N500" s="5">
        <v>176.44457911000001</v>
      </c>
      <c r="O500" s="5">
        <v>176.44457911000001</v>
      </c>
      <c r="P500" s="5">
        <v>177.52072154999999</v>
      </c>
      <c r="Q500" s="5">
        <v>183.57804089000001</v>
      </c>
      <c r="R500" s="5">
        <v>183.57804089000001</v>
      </c>
      <c r="S500" s="5">
        <v>190.80894728999999</v>
      </c>
      <c r="T500" s="5">
        <v>205.64658815999999</v>
      </c>
      <c r="U500" s="5">
        <v>225.3876683</v>
      </c>
      <c r="V500" s="5">
        <v>225.3876683</v>
      </c>
      <c r="W500" s="5">
        <v>225.3876683</v>
      </c>
      <c r="X500" s="5">
        <v>225.3876683</v>
      </c>
      <c r="Y500" s="5">
        <v>244.48133328</v>
      </c>
      <c r="Z500" s="5">
        <v>244.48133328</v>
      </c>
      <c r="AA500" s="5">
        <v>244.48133328</v>
      </c>
      <c r="AB500" s="5">
        <v>244.48133328</v>
      </c>
      <c r="AC500" s="5">
        <v>252.92652337000001</v>
      </c>
      <c r="AD500" s="5">
        <v>252.92652337000001</v>
      </c>
      <c r="AE500" s="5">
        <v>252.92652337000001</v>
      </c>
      <c r="AF500" s="5">
        <v>264.25276106000001</v>
      </c>
      <c r="AG500" s="5">
        <v>264.25276106000001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1792.7478706699999</v>
      </c>
      <c r="L501" s="5">
        <v>1792.7478706699999</v>
      </c>
      <c r="M501" s="5">
        <v>1792.7478706699999</v>
      </c>
      <c r="N501" s="5">
        <v>1792.7478706699999</v>
      </c>
      <c r="O501" s="5">
        <v>1792.7478706699999</v>
      </c>
      <c r="P501" s="5">
        <v>1792.7478706699999</v>
      </c>
      <c r="Q501" s="5">
        <v>2145.3553706399998</v>
      </c>
      <c r="R501" s="5">
        <v>2145.3553706399998</v>
      </c>
      <c r="S501" s="5">
        <v>3080.4021687899999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4562.1119718400005</v>
      </c>
      <c r="Y501" s="5">
        <v>4562.1119718400005</v>
      </c>
      <c r="Z501" s="5">
        <v>4881.6804742600007</v>
      </c>
      <c r="AA501" s="5">
        <v>4881.6804742600007</v>
      </c>
      <c r="AB501" s="5">
        <v>5453.5759452800003</v>
      </c>
      <c r="AC501" s="5">
        <v>6812.1650773400006</v>
      </c>
      <c r="AD501" s="5">
        <v>6812.1650773400006</v>
      </c>
      <c r="AE501" s="5">
        <v>7468.3533234700008</v>
      </c>
      <c r="AF501" s="5">
        <v>7627.6702315400007</v>
      </c>
      <c r="AG501" s="5">
        <v>7627.6702315400007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819.18894649000003</v>
      </c>
      <c r="I502" s="5">
        <v>1904.3690100600002</v>
      </c>
      <c r="J502" s="5">
        <v>1904.3690100600002</v>
      </c>
      <c r="K502" s="5">
        <v>2672.95502429</v>
      </c>
      <c r="L502" s="5">
        <v>2901.0717322199998</v>
      </c>
      <c r="M502" s="5">
        <v>2901.0717322199998</v>
      </c>
      <c r="N502" s="5">
        <v>3335.2315334299997</v>
      </c>
      <c r="O502" s="5">
        <v>3335.2315334299997</v>
      </c>
      <c r="P502" s="5">
        <v>3335.2315334299997</v>
      </c>
      <c r="Q502" s="5">
        <v>3742.3411160599999</v>
      </c>
      <c r="R502" s="5">
        <v>3742.3411160599999</v>
      </c>
      <c r="S502" s="5">
        <v>3742.3411160599999</v>
      </c>
      <c r="T502" s="5">
        <v>4008.2598320399998</v>
      </c>
      <c r="U502" s="5">
        <v>5077.2450963499996</v>
      </c>
      <c r="V502" s="5">
        <v>5077.2450963499996</v>
      </c>
      <c r="W502" s="5">
        <v>5778.2118190000001</v>
      </c>
      <c r="X502" s="5">
        <v>6836.00443094</v>
      </c>
      <c r="Y502" s="5">
        <v>7108.39183452</v>
      </c>
      <c r="Z502" s="5">
        <v>7494.2685520200002</v>
      </c>
      <c r="AA502" s="5">
        <v>7494.2685520200002</v>
      </c>
      <c r="AB502" s="5">
        <v>7494.2685520200002</v>
      </c>
      <c r="AC502" s="5">
        <v>7494.2685520200002</v>
      </c>
      <c r="AD502" s="5">
        <v>7555.3040000000001</v>
      </c>
      <c r="AE502" s="5">
        <v>7508.6040000000003</v>
      </c>
      <c r="AF502" s="5">
        <v>8713.1124705399998</v>
      </c>
      <c r="AG502" s="5">
        <v>8643.3624705399998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53</v>
      </c>
      <c r="G503" s="5">
        <v>53</v>
      </c>
      <c r="H503" s="5">
        <v>140.45845414999999</v>
      </c>
      <c r="I503" s="5">
        <v>140.45845414999999</v>
      </c>
      <c r="J503" s="5">
        <v>140.45845414999999</v>
      </c>
      <c r="K503" s="5">
        <v>140.45845414999999</v>
      </c>
      <c r="L503" s="5">
        <v>173.53881208000001</v>
      </c>
      <c r="M503" s="5">
        <v>192.77215960000001</v>
      </c>
      <c r="N503" s="5">
        <v>192.77215960000001</v>
      </c>
      <c r="O503" s="5">
        <v>192.77215960000001</v>
      </c>
      <c r="P503" s="5">
        <v>192.77215960000001</v>
      </c>
      <c r="Q503" s="5">
        <v>192.77215960000001</v>
      </c>
      <c r="R503" s="5">
        <v>192.77215960000001</v>
      </c>
      <c r="S503" s="5">
        <v>192.77215960000001</v>
      </c>
      <c r="T503" s="5">
        <v>192.77215960000001</v>
      </c>
      <c r="U503" s="5">
        <v>249.42945302999999</v>
      </c>
      <c r="V503" s="5">
        <v>249.42945302999999</v>
      </c>
      <c r="W503" s="5">
        <v>249.42945302999999</v>
      </c>
      <c r="X503" s="5">
        <v>249.42945302999999</v>
      </c>
      <c r="Y503" s="5">
        <v>249.42945302999999</v>
      </c>
      <c r="Z503" s="5">
        <v>288.57400024999998</v>
      </c>
      <c r="AA503" s="5">
        <v>288.57400024999998</v>
      </c>
      <c r="AB503" s="5">
        <v>294.02500988000003</v>
      </c>
      <c r="AC503" s="5">
        <v>294.02500988000003</v>
      </c>
      <c r="AD503" s="5">
        <v>294.02500988000003</v>
      </c>
      <c r="AE503" s="5">
        <v>294.02500988000003</v>
      </c>
      <c r="AF503" s="5">
        <v>327.1374247</v>
      </c>
      <c r="AG503" s="5">
        <v>327.1374247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1157.9964903</v>
      </c>
      <c r="O504" s="5">
        <v>1157.9964903</v>
      </c>
      <c r="P504" s="5">
        <v>1157.9964903</v>
      </c>
      <c r="Q504" s="5">
        <v>1157.9964903</v>
      </c>
      <c r="R504" s="5">
        <v>1157.9964903</v>
      </c>
      <c r="S504" s="5">
        <v>1157.9964903</v>
      </c>
      <c r="T504" s="5">
        <v>1157.9964903</v>
      </c>
      <c r="U504" s="5">
        <v>1253.6947195700002</v>
      </c>
      <c r="V504" s="5">
        <v>1253.6947195700002</v>
      </c>
      <c r="W504" s="5">
        <v>1362.5306892300002</v>
      </c>
      <c r="X504" s="5">
        <v>1376.5446837400002</v>
      </c>
      <c r="Y504" s="5">
        <v>1673.8410967000002</v>
      </c>
      <c r="Z504" s="5">
        <v>1766.3489175800003</v>
      </c>
      <c r="AA504" s="5">
        <v>1766.3489175800003</v>
      </c>
      <c r="AB504" s="5">
        <v>1766.3489175800003</v>
      </c>
      <c r="AC504" s="5">
        <v>1766.3489175800003</v>
      </c>
      <c r="AD504" s="5">
        <v>1766.3489175800003</v>
      </c>
      <c r="AE504" s="5">
        <v>1766.3489175800003</v>
      </c>
      <c r="AF504" s="5">
        <v>1918.73757733</v>
      </c>
      <c r="AG504" s="5">
        <v>1669.7435773299999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287.52335011000002</v>
      </c>
      <c r="O505" s="5">
        <v>1157.8397116799999</v>
      </c>
      <c r="P505" s="5">
        <v>1157.8397116799999</v>
      </c>
      <c r="Q505" s="5">
        <v>1157.8397116799999</v>
      </c>
      <c r="R505" s="5">
        <v>1157.8397116799999</v>
      </c>
      <c r="S505" s="5">
        <v>1157.8397116799999</v>
      </c>
      <c r="T505" s="5">
        <v>1157.8397116799999</v>
      </c>
      <c r="U505" s="5">
        <v>1213.7235035399999</v>
      </c>
      <c r="V505" s="5">
        <v>1213.7235035399999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501.23370620999998</v>
      </c>
      <c r="Z509" s="5">
        <v>569.25662165000006</v>
      </c>
      <c r="AA509" s="5">
        <v>569.25662165000006</v>
      </c>
      <c r="AB509" s="5">
        <v>569.25662165000006</v>
      </c>
      <c r="AC509" s="5">
        <v>569.25662165000006</v>
      </c>
      <c r="AD509" s="5">
        <v>569.25662165000006</v>
      </c>
      <c r="AE509" s="5">
        <v>569.25662165000006</v>
      </c>
      <c r="AF509" s="5">
        <v>597.95771812999999</v>
      </c>
      <c r="AG509" s="5">
        <v>597.95771812999999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939.14271437000002</v>
      </c>
      <c r="O510" s="5">
        <v>1890.2551295599999</v>
      </c>
      <c r="P510" s="5">
        <v>1890.2551295599999</v>
      </c>
      <c r="Q510" s="5">
        <v>1890.2551295599999</v>
      </c>
      <c r="R510" s="5">
        <v>1890.2551295599999</v>
      </c>
      <c r="S510" s="5">
        <v>2209.8039016799999</v>
      </c>
      <c r="T510" s="5">
        <v>2209.8039016799999</v>
      </c>
      <c r="U510" s="5">
        <v>2821.3153772999999</v>
      </c>
      <c r="V510" s="5">
        <v>2821.3153772999999</v>
      </c>
      <c r="W510" s="5">
        <v>2821.3153772999999</v>
      </c>
      <c r="X510" s="5">
        <v>2821.3153772999999</v>
      </c>
      <c r="Y510" s="5">
        <v>3203.4330364699999</v>
      </c>
      <c r="Z510" s="5">
        <v>3564.7513379500001</v>
      </c>
      <c r="AA510" s="5">
        <v>3564.7513379500001</v>
      </c>
      <c r="AB510" s="5">
        <v>3537.4863379500002</v>
      </c>
      <c r="AC510" s="5">
        <v>3537.4863379500002</v>
      </c>
      <c r="AD510" s="5">
        <v>4314.2070470099998</v>
      </c>
      <c r="AE510" s="5">
        <v>4355.6026362000002</v>
      </c>
      <c r="AF510" s="5">
        <v>4781</v>
      </c>
      <c r="AG510" s="5">
        <v>4700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400</v>
      </c>
      <c r="W511" s="5">
        <v>400</v>
      </c>
      <c r="X511" s="5">
        <v>400</v>
      </c>
      <c r="Y511" s="5">
        <v>400</v>
      </c>
      <c r="Z511" s="5">
        <v>400</v>
      </c>
      <c r="AA511" s="5">
        <v>400</v>
      </c>
      <c r="AB511" s="5">
        <v>400</v>
      </c>
      <c r="AC511" s="5">
        <v>400</v>
      </c>
      <c r="AD511" s="5">
        <v>474.12071772000002</v>
      </c>
      <c r="AE511" s="5">
        <v>1077.4343687200001</v>
      </c>
      <c r="AF511" s="5">
        <v>4017.8758706399999</v>
      </c>
      <c r="AG511" s="5">
        <v>4017.8758706399999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558.89148634999992</v>
      </c>
      <c r="Y514" s="5">
        <v>967.39369078000004</v>
      </c>
      <c r="Z514" s="5">
        <v>997.86434723999992</v>
      </c>
      <c r="AA514" s="5">
        <v>890.34434723999993</v>
      </c>
      <c r="AB514" s="5">
        <v>1042.2744456299999</v>
      </c>
      <c r="AC514" s="5">
        <v>1042.2744456299999</v>
      </c>
      <c r="AD514" s="5">
        <v>1912.43</v>
      </c>
      <c r="AE514" s="5">
        <v>1912.43</v>
      </c>
      <c r="AF514" s="5">
        <v>1912.43</v>
      </c>
      <c r="AG514" s="5">
        <v>1912.43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1145.1781429199998</v>
      </c>
      <c r="V516" s="5">
        <v>1145.1781429199998</v>
      </c>
      <c r="W516" s="5">
        <v>1145.1781429199998</v>
      </c>
      <c r="X516" s="5">
        <v>1145.1781429199998</v>
      </c>
      <c r="Y516" s="5">
        <v>1145.1781429199998</v>
      </c>
      <c r="Z516" s="5">
        <v>1145.1781429199998</v>
      </c>
      <c r="AA516" s="5">
        <v>1145.1781429199998</v>
      </c>
      <c r="AB516" s="5">
        <v>1137.8071429199999</v>
      </c>
      <c r="AC516" s="5">
        <v>1137.8071429199999</v>
      </c>
      <c r="AD516" s="5">
        <v>1219.84779703</v>
      </c>
      <c r="AE516" s="5">
        <v>1223.22441155</v>
      </c>
      <c r="AF516" s="5">
        <v>2378.3925200799999</v>
      </c>
      <c r="AG516" s="5">
        <v>2378.3925200799999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613.46567206999998</v>
      </c>
      <c r="AA519" s="5">
        <v>343.46567206999998</v>
      </c>
      <c r="AB519" s="5">
        <v>343.46567206999998</v>
      </c>
      <c r="AC519" s="5">
        <v>343.46567206999998</v>
      </c>
      <c r="AD519" s="5">
        <v>264.26567206999999</v>
      </c>
      <c r="AE519" s="5">
        <v>1477.9711088399999</v>
      </c>
      <c r="AF519" s="5">
        <v>1721.39766087</v>
      </c>
      <c r="AG519" s="5">
        <v>1721.39766087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238.58248022000001</v>
      </c>
      <c r="Y520" s="5">
        <v>559.82781721000003</v>
      </c>
      <c r="Z520" s="5">
        <v>1580.2591145599999</v>
      </c>
      <c r="AA520" s="5">
        <v>1616.3795424499999</v>
      </c>
      <c r="AB520" s="5">
        <v>1716.0641889599999</v>
      </c>
      <c r="AC520" s="5">
        <v>1716.0641889599999</v>
      </c>
      <c r="AD520" s="5">
        <v>1876.1244111999999</v>
      </c>
      <c r="AE520" s="5">
        <v>2315.9688523099999</v>
      </c>
      <c r="AF520" s="5">
        <v>2315.9688523099999</v>
      </c>
      <c r="AG520" s="5">
        <v>2315.9688523099999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188.62305337999999</v>
      </c>
      <c r="U521" s="5">
        <v>627.32187509000005</v>
      </c>
      <c r="V521" s="5">
        <v>627.32187509000005</v>
      </c>
      <c r="W521" s="5">
        <v>627.32187509000005</v>
      </c>
      <c r="X521" s="5">
        <v>627.32187509000005</v>
      </c>
      <c r="Y521" s="5">
        <v>627.32187509000005</v>
      </c>
      <c r="Z521" s="5">
        <v>635.65806950000001</v>
      </c>
      <c r="AA521" s="5">
        <v>635.65806950000001</v>
      </c>
      <c r="AB521" s="5">
        <v>635.65806950000001</v>
      </c>
      <c r="AC521" s="5">
        <v>635.65806950000001</v>
      </c>
      <c r="AD521" s="5">
        <v>635.65806950000001</v>
      </c>
      <c r="AE521" s="5">
        <v>724.79957160000004</v>
      </c>
      <c r="AF521" s="5">
        <v>724.79957160000004</v>
      </c>
      <c r="AG521" s="5">
        <v>724.79957160000004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847.76827641</v>
      </c>
      <c r="H528" s="5">
        <v>878.88971229000003</v>
      </c>
      <c r="I528" s="5">
        <v>897.42634591000001</v>
      </c>
      <c r="J528" s="5">
        <v>897.42634591000001</v>
      </c>
      <c r="K528" s="5">
        <v>1152.2576144099999</v>
      </c>
      <c r="L528" s="5">
        <v>1169.64567459</v>
      </c>
      <c r="M528" s="5">
        <v>1477.49435313</v>
      </c>
      <c r="N528" s="5">
        <v>1675.8505219899998</v>
      </c>
      <c r="O528" s="5">
        <v>1910.89419456</v>
      </c>
      <c r="P528" s="5">
        <v>2025.0411678199998</v>
      </c>
      <c r="Q528" s="5">
        <v>2147.75851066</v>
      </c>
      <c r="R528" s="5">
        <v>2147.75851066</v>
      </c>
      <c r="S528" s="5">
        <v>2322.24533079</v>
      </c>
      <c r="T528" s="5">
        <v>2413.4035891600001</v>
      </c>
      <c r="U528" s="5">
        <v>2413.4035891600001</v>
      </c>
      <c r="V528" s="5">
        <v>2610.2649999999999</v>
      </c>
      <c r="W528" s="5">
        <v>2610.2649999999999</v>
      </c>
      <c r="X528" s="5">
        <v>2610.2649999999999</v>
      </c>
      <c r="Y528" s="5">
        <v>2610.2649999999999</v>
      </c>
      <c r="Z528" s="5">
        <v>2726.85228112</v>
      </c>
      <c r="AA528" s="5">
        <v>2726.85228112</v>
      </c>
      <c r="AB528" s="5">
        <v>2824.70967698</v>
      </c>
      <c r="AC528" s="5">
        <v>2824.70967698</v>
      </c>
      <c r="AD528" s="5">
        <v>2824.70967698</v>
      </c>
      <c r="AE528" s="5">
        <v>2945.5189765799996</v>
      </c>
      <c r="AF528" s="5">
        <v>2945.5189765799996</v>
      </c>
      <c r="AG528" s="5">
        <v>2945.5189765799996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750.95548695000002</v>
      </c>
      <c r="H529" s="5">
        <v>754.61067764000006</v>
      </c>
      <c r="I529" s="5">
        <v>754.61067764000006</v>
      </c>
      <c r="J529" s="5">
        <v>772.37182949999999</v>
      </c>
      <c r="K529" s="5">
        <v>789.92412759000001</v>
      </c>
      <c r="L529" s="5">
        <v>789.92412759000001</v>
      </c>
      <c r="M529" s="5">
        <v>789.92412759000001</v>
      </c>
      <c r="N529" s="5">
        <v>789.92412759000001</v>
      </c>
      <c r="O529" s="5">
        <v>865.98952831000008</v>
      </c>
      <c r="P529" s="5">
        <v>879.92540341000006</v>
      </c>
      <c r="Q529" s="5">
        <v>879.92540341000006</v>
      </c>
      <c r="R529" s="5">
        <v>879.92540341000006</v>
      </c>
      <c r="S529" s="5">
        <v>879.92540341000006</v>
      </c>
      <c r="T529" s="5">
        <v>894.25360953000006</v>
      </c>
      <c r="U529" s="5">
        <v>1984.3101392400001</v>
      </c>
      <c r="V529" s="5">
        <v>2238.9983608099997</v>
      </c>
      <c r="W529" s="5">
        <v>2238.9983608099997</v>
      </c>
      <c r="X529" s="5">
        <v>2238.9983608099997</v>
      </c>
      <c r="Y529" s="5">
        <v>2238.9983608099997</v>
      </c>
      <c r="Z529" s="5">
        <v>2570.7399636699997</v>
      </c>
      <c r="AA529" s="5">
        <v>2570.7399636699997</v>
      </c>
      <c r="AB529" s="5">
        <v>2570.7399636699997</v>
      </c>
      <c r="AC529" s="5">
        <v>2570.7399636699997</v>
      </c>
      <c r="AD529" s="5">
        <v>2570.7399636699997</v>
      </c>
      <c r="AE529" s="5">
        <v>2781.5125199399999</v>
      </c>
      <c r="AF529" s="5">
        <v>2781.5601508999998</v>
      </c>
      <c r="AG529" s="5">
        <v>2781.5601508999998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491.88385043</v>
      </c>
      <c r="L531" s="5">
        <v>971.99238286000002</v>
      </c>
      <c r="M531" s="5">
        <v>971.99238286000002</v>
      </c>
      <c r="N531" s="5">
        <v>971.99238286000002</v>
      </c>
      <c r="O531" s="5">
        <v>1000</v>
      </c>
      <c r="P531" s="5">
        <v>1000</v>
      </c>
      <c r="Q531" s="5">
        <v>1000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18.817003440000001</v>
      </c>
      <c r="N532" s="5">
        <v>18.817003440000001</v>
      </c>
      <c r="O532" s="5">
        <v>18.817003440000001</v>
      </c>
      <c r="P532" s="5">
        <v>103.42365767</v>
      </c>
      <c r="Q532" s="5">
        <v>103.42365767</v>
      </c>
      <c r="R532" s="5">
        <v>103.42365767</v>
      </c>
      <c r="S532" s="5">
        <v>103.42365767</v>
      </c>
      <c r="T532" s="5">
        <v>103.42365767</v>
      </c>
      <c r="U532" s="5">
        <v>103.42365767</v>
      </c>
      <c r="V532" s="5">
        <v>103.42365767</v>
      </c>
      <c r="W532" s="5">
        <v>103.42365767</v>
      </c>
      <c r="X532" s="5">
        <v>103.42365767</v>
      </c>
      <c r="Y532" s="5">
        <v>103.42365767</v>
      </c>
      <c r="Z532" s="5">
        <v>103.42365767</v>
      </c>
      <c r="AA532" s="5">
        <v>103.42365767</v>
      </c>
      <c r="AB532" s="5">
        <v>103.42365767</v>
      </c>
      <c r="AC532" s="5">
        <v>103.42365767</v>
      </c>
      <c r="AD532" s="5">
        <v>103.42365767</v>
      </c>
      <c r="AE532" s="5">
        <v>108.80558041</v>
      </c>
      <c r="AF532" s="5">
        <v>108.80558041</v>
      </c>
      <c r="AG532" s="5">
        <v>108.80558041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279.06970418999998</v>
      </c>
      <c r="I533" s="5">
        <v>900</v>
      </c>
      <c r="J533" s="5">
        <v>900</v>
      </c>
      <c r="K533" s="5">
        <v>900</v>
      </c>
      <c r="L533" s="5">
        <v>900</v>
      </c>
      <c r="M533" s="5">
        <v>900</v>
      </c>
      <c r="N533" s="5">
        <v>900</v>
      </c>
      <c r="O533" s="5">
        <v>900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486.77837030000001</v>
      </c>
      <c r="N534" s="5">
        <v>486.77837030000001</v>
      </c>
      <c r="O534" s="5">
        <v>587.59423044999994</v>
      </c>
      <c r="P534" s="5">
        <v>636.08561586999997</v>
      </c>
      <c r="Q534" s="5">
        <v>636.08561586999997</v>
      </c>
      <c r="R534" s="5">
        <v>636.08561586999997</v>
      </c>
      <c r="S534" s="5">
        <v>636.08561586999997</v>
      </c>
      <c r="T534" s="5">
        <v>755.31080994000001</v>
      </c>
      <c r="U534" s="5">
        <v>755.31080994000001</v>
      </c>
      <c r="V534" s="5">
        <v>755.31080994000001</v>
      </c>
      <c r="W534" s="5">
        <v>755.31080994000001</v>
      </c>
      <c r="X534" s="5">
        <v>801.52310080000007</v>
      </c>
      <c r="Y534" s="5">
        <v>1100</v>
      </c>
      <c r="Z534" s="5">
        <v>1146.04398573</v>
      </c>
      <c r="AA534" s="5">
        <v>1146.04398573</v>
      </c>
      <c r="AB534" s="5">
        <v>1513.4181398999999</v>
      </c>
      <c r="AC534" s="5">
        <v>1513.4181398999999</v>
      </c>
      <c r="AD534" s="5">
        <v>1513.4181398999999</v>
      </c>
      <c r="AE534" s="5">
        <v>2164.7854606400001</v>
      </c>
      <c r="AF534" s="5">
        <v>2164.7854606400001</v>
      </c>
      <c r="AG534" s="5">
        <v>2164.7854606400001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1234.79566213</v>
      </c>
      <c r="H535" s="5">
        <v>1852.9739999999999</v>
      </c>
      <c r="I535" s="5">
        <v>1852.9739999999999</v>
      </c>
      <c r="J535" s="5">
        <v>2394.9921085000001</v>
      </c>
      <c r="K535" s="5">
        <v>3791.4313298899997</v>
      </c>
      <c r="L535" s="5">
        <v>4148.1682881699999</v>
      </c>
      <c r="M535" s="5">
        <v>4664.3468916599995</v>
      </c>
      <c r="N535" s="5">
        <v>4664.3468916599995</v>
      </c>
      <c r="O535" s="5">
        <v>4664.3468916599995</v>
      </c>
      <c r="P535" s="5">
        <v>5006.2628994799998</v>
      </c>
      <c r="Q535" s="5">
        <v>5006.2628994799998</v>
      </c>
      <c r="R535" s="5">
        <v>5006.2628994799998</v>
      </c>
      <c r="S535" s="5">
        <v>5244.2005311900002</v>
      </c>
      <c r="T535" s="5">
        <v>6052.9740000000002</v>
      </c>
      <c r="U535" s="5">
        <v>6052.9740000000002</v>
      </c>
      <c r="V535" s="5">
        <v>6052.9740000000002</v>
      </c>
      <c r="W535" s="5">
        <v>6052.9740000000002</v>
      </c>
      <c r="X535" s="5">
        <v>6052.9740000000002</v>
      </c>
      <c r="Y535" s="5">
        <v>7361.1172090500004</v>
      </c>
      <c r="Z535" s="5">
        <v>8201.1325729799992</v>
      </c>
      <c r="AA535" s="5">
        <v>7748.1585729799999</v>
      </c>
      <c r="AB535" s="5">
        <v>7748.1585729799999</v>
      </c>
      <c r="AC535" s="5">
        <v>7748.1585729799999</v>
      </c>
      <c r="AD535" s="5">
        <v>8008.2515349200003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76.761518769999995</v>
      </c>
      <c r="P536" s="5">
        <v>188.06814080999999</v>
      </c>
      <c r="Q536" s="5">
        <v>188.06814080999999</v>
      </c>
      <c r="R536" s="5">
        <v>188.06814080999999</v>
      </c>
      <c r="S536" s="5">
        <v>188.06814080999999</v>
      </c>
      <c r="T536" s="5">
        <v>188.06814080999999</v>
      </c>
      <c r="U536" s="5">
        <v>188.06814080999999</v>
      </c>
      <c r="V536" s="5">
        <v>188.06814080999999</v>
      </c>
      <c r="W536" s="5">
        <v>563.01580338999997</v>
      </c>
      <c r="X536" s="5">
        <v>972.62098344000003</v>
      </c>
      <c r="Y536" s="5">
        <v>3367.80057536</v>
      </c>
      <c r="Z536" s="5">
        <v>3400</v>
      </c>
      <c r="AA536" s="5">
        <v>3400</v>
      </c>
      <c r="AB536" s="5">
        <v>3400</v>
      </c>
      <c r="AC536" s="5">
        <v>3400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210.85763999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491.44197887999997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584.51954890000002</v>
      </c>
      <c r="G539" s="5">
        <v>608.04383209000002</v>
      </c>
      <c r="H539" s="5">
        <v>641.63121486</v>
      </c>
      <c r="I539" s="5">
        <v>664.91379433999998</v>
      </c>
      <c r="J539" s="5">
        <v>3976.2923404600001</v>
      </c>
      <c r="K539" s="5">
        <v>4137.8634152199993</v>
      </c>
      <c r="L539" s="5">
        <v>4137.8634152199993</v>
      </c>
      <c r="M539" s="5">
        <v>4137.8634152199993</v>
      </c>
      <c r="N539" s="5">
        <v>4398.7521870799992</v>
      </c>
      <c r="O539" s="5">
        <v>4398.7521870799992</v>
      </c>
      <c r="P539" s="5">
        <v>4517.564661299999</v>
      </c>
      <c r="Q539" s="5">
        <v>5048.9246267199997</v>
      </c>
      <c r="R539" s="5">
        <v>5483.2014309599999</v>
      </c>
      <c r="S539" s="5">
        <v>7435.8789512399999</v>
      </c>
      <c r="T539" s="5">
        <v>7675.4037224399999</v>
      </c>
      <c r="U539" s="5">
        <v>7670</v>
      </c>
      <c r="V539" s="5">
        <v>7670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693.63372972000002</v>
      </c>
      <c r="G540" s="5">
        <v>913.19</v>
      </c>
      <c r="H540" s="5">
        <v>1617.34494344</v>
      </c>
      <c r="I540" s="5">
        <v>2081.9215527000001</v>
      </c>
      <c r="J540" s="5">
        <v>2081.9215527000001</v>
      </c>
      <c r="K540" s="5">
        <v>2304.8619697700001</v>
      </c>
      <c r="L540" s="5">
        <v>3113.19</v>
      </c>
      <c r="M540" s="5">
        <v>3113.19</v>
      </c>
      <c r="N540" s="5">
        <v>3348.7556952300001</v>
      </c>
      <c r="O540" s="5">
        <v>3686.72837914</v>
      </c>
      <c r="P540" s="5">
        <v>3848.3783505599999</v>
      </c>
      <c r="Q540" s="5">
        <v>3848.3783505599999</v>
      </c>
      <c r="R540" s="5">
        <v>3848.3783505599999</v>
      </c>
      <c r="S540" s="5">
        <v>3848.3783505599999</v>
      </c>
      <c r="T540" s="5">
        <v>3848.3783505599999</v>
      </c>
      <c r="U540" s="5">
        <v>3848.3783505599999</v>
      </c>
      <c r="V540" s="5">
        <v>3848.3783505599999</v>
      </c>
      <c r="W540" s="5">
        <v>4944.7659670399999</v>
      </c>
      <c r="X540" s="5">
        <v>5476.8531647300006</v>
      </c>
      <c r="Y540" s="5">
        <v>5793.2640465799996</v>
      </c>
      <c r="Z540" s="5">
        <v>6085.4351348199998</v>
      </c>
      <c r="AA540" s="5">
        <v>6085.4351348199998</v>
      </c>
      <c r="AB540" s="5">
        <v>6085.4351348199998</v>
      </c>
      <c r="AC540" s="5">
        <v>6085.4351348199998</v>
      </c>
      <c r="AD540" s="5">
        <v>6570.6742591799994</v>
      </c>
      <c r="AE540" s="5">
        <v>7675.0828978999998</v>
      </c>
      <c r="AF540" s="5">
        <v>9145.8846667399994</v>
      </c>
      <c r="AG540" s="5">
        <v>9145.8846667399994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204.78545252999999</v>
      </c>
      <c r="O541" s="5">
        <v>204.78545252999999</v>
      </c>
      <c r="P541" s="5">
        <v>274.36610272000001</v>
      </c>
      <c r="Q541" s="5">
        <v>274.36610272000001</v>
      </c>
      <c r="R541" s="5">
        <v>274.36610272000001</v>
      </c>
      <c r="S541" s="5">
        <v>274.36610272000001</v>
      </c>
      <c r="T541" s="5">
        <v>274.36610272000001</v>
      </c>
      <c r="U541" s="5">
        <v>274.36610272000001</v>
      </c>
      <c r="V541" s="5">
        <v>274.36610272000001</v>
      </c>
      <c r="W541" s="5">
        <v>274.36610272000001</v>
      </c>
      <c r="X541" s="5">
        <v>302.67781622000001</v>
      </c>
      <c r="Y541" s="5">
        <v>302.67781622000001</v>
      </c>
      <c r="Z541" s="5">
        <v>327.23505103000002</v>
      </c>
      <c r="AA541" s="5">
        <v>327.23505103000002</v>
      </c>
      <c r="AB541" s="5">
        <v>327.23505103000002</v>
      </c>
      <c r="AC541" s="5">
        <v>327.23505103000002</v>
      </c>
      <c r="AD541" s="5">
        <v>327.23505103000002</v>
      </c>
      <c r="AE541" s="5">
        <v>327.23505103000002</v>
      </c>
      <c r="AF541" s="5">
        <v>327.23505103000002</v>
      </c>
      <c r="AG541" s="5">
        <v>327.23505103000002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232.403302</v>
      </c>
      <c r="Z542" s="5">
        <v>232.403302</v>
      </c>
      <c r="AA542" s="5">
        <v>232.403302</v>
      </c>
      <c r="AB542" s="5">
        <v>232.403302</v>
      </c>
      <c r="AC542" s="5">
        <v>1283.8392073099999</v>
      </c>
      <c r="AD542" s="5">
        <v>1366.4689653</v>
      </c>
      <c r="AE542" s="5">
        <v>1366.4689653</v>
      </c>
      <c r="AF542" s="5">
        <v>1366.4689653</v>
      </c>
      <c r="AG542" s="5">
        <v>1366.4689653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248.83917948999999</v>
      </c>
      <c r="AD543" s="5">
        <v>248.83917948999999</v>
      </c>
      <c r="AE543" s="5">
        <v>1000</v>
      </c>
      <c r="AF543" s="5">
        <v>1000</v>
      </c>
      <c r="AG543" s="5">
        <v>1000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382.75993672999999</v>
      </c>
      <c r="G545" s="5">
        <v>392.86881471000004</v>
      </c>
      <c r="H545" s="5">
        <v>404.75938355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414.27616990000001</v>
      </c>
      <c r="O545" s="5">
        <v>647.36125322999999</v>
      </c>
      <c r="P545" s="5">
        <v>931.92177349000008</v>
      </c>
      <c r="Q545" s="5">
        <v>931.92177349000008</v>
      </c>
      <c r="R545" s="5">
        <v>931.92177349000008</v>
      </c>
      <c r="S545" s="5">
        <v>931.92177349000008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1E-3</v>
      </c>
      <c r="M546" s="5">
        <v>1E-3</v>
      </c>
      <c r="N546" s="5">
        <v>1E-3</v>
      </c>
      <c r="O546" s="5">
        <v>76.730046690000009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2584.0928836399999</v>
      </c>
      <c r="O549" s="5">
        <v>2584.0928836399999</v>
      </c>
      <c r="P549" s="5">
        <v>2582</v>
      </c>
      <c r="Q549" s="5">
        <v>2390</v>
      </c>
      <c r="R549" s="5">
        <v>2390</v>
      </c>
      <c r="S549" s="5">
        <v>2390</v>
      </c>
      <c r="T549" s="5">
        <v>2425.9295413700002</v>
      </c>
      <c r="U549" s="5">
        <v>2425.9295413700002</v>
      </c>
      <c r="V549" s="5">
        <v>2425.9295413700002</v>
      </c>
      <c r="W549" s="5">
        <v>2425.9295413700002</v>
      </c>
      <c r="X549" s="5">
        <v>2600.9131630100001</v>
      </c>
      <c r="Y549" s="5">
        <v>4258.95</v>
      </c>
      <c r="Z549" s="5">
        <v>4198.0618556700001</v>
      </c>
      <c r="AA549" s="5">
        <v>3886.0618556700001</v>
      </c>
      <c r="AB549" s="5">
        <v>5313.6527156599996</v>
      </c>
      <c r="AC549" s="5">
        <v>5685.264635999999</v>
      </c>
      <c r="AD549" s="5">
        <v>5445.264635999999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2071.8679999999999</v>
      </c>
      <c r="H550" s="5">
        <v>2114.4956655800001</v>
      </c>
      <c r="I550" s="5">
        <v>2566.8611038899999</v>
      </c>
      <c r="J550" s="5">
        <v>2566.8611038899999</v>
      </c>
      <c r="K550" s="5">
        <v>2692.3830400100001</v>
      </c>
      <c r="L550" s="5">
        <v>2932.3679999999999</v>
      </c>
      <c r="M550" s="5">
        <v>2932.3679999999999</v>
      </c>
      <c r="N550" s="5">
        <v>2988.2211312199997</v>
      </c>
      <c r="O550" s="5">
        <v>3139.1690881</v>
      </c>
      <c r="P550" s="5">
        <v>4091.38683442</v>
      </c>
      <c r="Q550" s="5">
        <v>4091.38683442</v>
      </c>
      <c r="R550" s="5">
        <v>4091.38683442</v>
      </c>
      <c r="S550" s="5">
        <v>4091.38683442</v>
      </c>
      <c r="T550" s="5">
        <v>5293.36</v>
      </c>
      <c r="U550" s="5">
        <v>5030.8599999999997</v>
      </c>
      <c r="V550" s="5">
        <v>5030.8599999999997</v>
      </c>
      <c r="W550" s="5">
        <v>4849.16</v>
      </c>
      <c r="X550" s="5">
        <v>4849.16</v>
      </c>
      <c r="Y550" s="5">
        <v>4829.66</v>
      </c>
      <c r="Z550" s="5">
        <v>4643.66</v>
      </c>
      <c r="AA550" s="5">
        <v>4643.66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400</v>
      </c>
      <c r="O552" s="5">
        <v>400</v>
      </c>
      <c r="P552" s="5">
        <v>459.21969296999998</v>
      </c>
      <c r="Q552" s="5">
        <v>459.21969296999998</v>
      </c>
      <c r="R552" s="5">
        <v>459.21969296999998</v>
      </c>
      <c r="S552" s="5">
        <v>459.21969296999998</v>
      </c>
      <c r="T552" s="5">
        <v>459.21969296999998</v>
      </c>
      <c r="U552" s="5">
        <v>459.21969296999998</v>
      </c>
      <c r="V552" s="5">
        <v>459.21969296999998</v>
      </c>
      <c r="W552" s="5">
        <v>459.21969296999998</v>
      </c>
      <c r="X552" s="5">
        <v>459.21969296999998</v>
      </c>
      <c r="Y552" s="5">
        <v>823.29760763000002</v>
      </c>
      <c r="Z552" s="5">
        <v>823.29760763000002</v>
      </c>
      <c r="AA552" s="5">
        <v>823.29760763000002</v>
      </c>
      <c r="AB552" s="5">
        <v>861.61215233000007</v>
      </c>
      <c r="AC552" s="5">
        <v>861.61215233000007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324.5</v>
      </c>
      <c r="H553" s="5">
        <v>324.5</v>
      </c>
      <c r="I553" s="5">
        <v>400.13486343</v>
      </c>
      <c r="J553" s="5">
        <v>400.13486343</v>
      </c>
      <c r="K553" s="5">
        <v>628.84818229000007</v>
      </c>
      <c r="L553" s="5">
        <v>766.98256350999998</v>
      </c>
      <c r="M553" s="5">
        <v>765.79093304000003</v>
      </c>
      <c r="N553" s="5">
        <v>1078.5</v>
      </c>
      <c r="O553" s="5">
        <v>1078.5</v>
      </c>
      <c r="P553" s="5">
        <v>1638.03848105</v>
      </c>
      <c r="Q553" s="5">
        <v>1725.5003010999999</v>
      </c>
      <c r="R553" s="5">
        <v>1645.0003010999999</v>
      </c>
      <c r="S553" s="5">
        <v>1645.0003010999999</v>
      </c>
      <c r="T553" s="5">
        <v>2523.6688571</v>
      </c>
      <c r="U553" s="5">
        <v>2364.6688571</v>
      </c>
      <c r="V553" s="5">
        <v>2364.6688571</v>
      </c>
      <c r="W553" s="5">
        <v>2392.7160694100003</v>
      </c>
      <c r="X553" s="5">
        <v>2392.7160694100003</v>
      </c>
      <c r="Y553" s="5">
        <v>2392.7160694100003</v>
      </c>
      <c r="Z553" s="5">
        <v>2392.7160694100003</v>
      </c>
      <c r="AA553" s="5">
        <v>2392.7160694100003</v>
      </c>
      <c r="AB553" s="5">
        <v>2962.08334074</v>
      </c>
      <c r="AC553" s="5">
        <v>3105.4965172699999</v>
      </c>
      <c r="AD553" s="5">
        <v>3137.9189328299999</v>
      </c>
      <c r="AE553" s="5">
        <v>3199.9999999900001</v>
      </c>
      <c r="AF553" s="5">
        <v>3199.9999999900001</v>
      </c>
      <c r="AG553" s="5">
        <v>3199.9999999900001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1339.3745486599998</v>
      </c>
      <c r="H555" s="5">
        <v>1993.60622218</v>
      </c>
      <c r="I555" s="5">
        <v>2032.0740250699998</v>
      </c>
      <c r="J555" s="5">
        <v>2032.0740250699998</v>
      </c>
      <c r="K555" s="5">
        <v>2406.8637854200001</v>
      </c>
      <c r="L555" s="5">
        <v>2406.8637854200001</v>
      </c>
      <c r="M555" s="5">
        <v>2534.9349999999999</v>
      </c>
      <c r="N555" s="5">
        <v>2534.9349999999999</v>
      </c>
      <c r="O555" s="5">
        <v>2534.9349999999999</v>
      </c>
      <c r="P555" s="5">
        <v>2445.3767766400001</v>
      </c>
      <c r="Q555" s="5">
        <v>2445.3767766400001</v>
      </c>
      <c r="R555" s="5">
        <v>2373.9767766400005</v>
      </c>
      <c r="S555" s="5">
        <v>2419.6029985500004</v>
      </c>
      <c r="T555" s="5">
        <v>2419.6029985500004</v>
      </c>
      <c r="U555" s="5">
        <v>2419.6029985500004</v>
      </c>
      <c r="V555" s="5">
        <v>2475.9509876500001</v>
      </c>
      <c r="W555" s="5">
        <v>2475.9509876500001</v>
      </c>
      <c r="X555" s="5">
        <v>2725.7304061500004</v>
      </c>
      <c r="Y555" s="5">
        <v>2725.7304061500004</v>
      </c>
      <c r="Z555" s="5">
        <v>2511.8704061500002</v>
      </c>
      <c r="AA555" s="5">
        <v>2511.8704061500002</v>
      </c>
      <c r="AB555" s="5">
        <v>2381.0704061500001</v>
      </c>
      <c r="AC555" s="5">
        <v>2381.0704061500001</v>
      </c>
      <c r="AD555" s="5">
        <v>2491.0009930900001</v>
      </c>
      <c r="AE555" s="5">
        <v>2491.0009930900001</v>
      </c>
      <c r="AF555" s="5">
        <v>2491.0009930900001</v>
      </c>
      <c r="AG555" s="5">
        <v>2491.0009930900001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108.19092972999999</v>
      </c>
      <c r="M556" s="5">
        <v>108.19092972999999</v>
      </c>
      <c r="N556" s="5">
        <v>108.19092972999999</v>
      </c>
      <c r="O556" s="5">
        <v>108.19092972999999</v>
      </c>
      <c r="P556" s="5">
        <v>110.24066482000001</v>
      </c>
      <c r="Q556" s="5">
        <v>110.24066482000001</v>
      </c>
      <c r="R556" s="5">
        <v>110.24066482000001</v>
      </c>
      <c r="S556" s="5">
        <v>110.24066482000001</v>
      </c>
      <c r="T556" s="5">
        <v>110.24066482000001</v>
      </c>
      <c r="U556" s="5">
        <v>110.24066482000001</v>
      </c>
      <c r="V556" s="5">
        <v>110.24066482000001</v>
      </c>
      <c r="W556" s="5">
        <v>110.24066482000001</v>
      </c>
      <c r="X556" s="5">
        <v>110.24066482000001</v>
      </c>
      <c r="Y556" s="5">
        <v>110.24066482000001</v>
      </c>
      <c r="Z556" s="5">
        <v>110.24066482000001</v>
      </c>
      <c r="AA556" s="5">
        <v>110.24066482000001</v>
      </c>
      <c r="AB556" s="5">
        <v>110.24066482000001</v>
      </c>
      <c r="AC556" s="5">
        <v>110.24066482000001</v>
      </c>
      <c r="AD556" s="5">
        <v>110.24066482000001</v>
      </c>
      <c r="AE556" s="5">
        <v>110.24066482000001</v>
      </c>
      <c r="AF556" s="5">
        <v>110.24066482000001</v>
      </c>
      <c r="AG556" s="5">
        <v>110.24066482000001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276.28063266000004</v>
      </c>
      <c r="Y558" s="5">
        <v>827.57454338000002</v>
      </c>
      <c r="Z558" s="5">
        <v>1939.5944056200001</v>
      </c>
      <c r="AA558" s="5">
        <v>1939.5944056200001</v>
      </c>
      <c r="AB558" s="5">
        <v>1939.5944056200001</v>
      </c>
      <c r="AC558" s="5">
        <v>1939.5944056200001</v>
      </c>
      <c r="AD558" s="5">
        <v>2297.75571842</v>
      </c>
      <c r="AE558" s="5">
        <v>2297.75571842</v>
      </c>
      <c r="AF558" s="5">
        <v>2297.75571842</v>
      </c>
      <c r="AG558" s="5">
        <v>2297.75571842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183.93474190000001</v>
      </c>
      <c r="O560" s="5">
        <v>183.93474190000001</v>
      </c>
      <c r="P560" s="5">
        <v>340.71727536999998</v>
      </c>
      <c r="Q560" s="5">
        <v>346.64492338999997</v>
      </c>
      <c r="R560" s="5">
        <v>276.64492338999997</v>
      </c>
      <c r="S560" s="5">
        <v>276.64492338999997</v>
      </c>
      <c r="T560" s="5">
        <v>276.64492338999997</v>
      </c>
      <c r="U560" s="5">
        <v>276.64492338999997</v>
      </c>
      <c r="V560" s="5">
        <v>276.64492338999997</v>
      </c>
      <c r="W560" s="5">
        <v>276.64492338999997</v>
      </c>
      <c r="X560" s="5">
        <v>276.64492338999997</v>
      </c>
      <c r="Y560" s="5">
        <v>276.64492338999997</v>
      </c>
      <c r="Z560" s="5">
        <v>276.64492338999997</v>
      </c>
      <c r="AA560" s="5">
        <v>276.64492338999997</v>
      </c>
      <c r="AB560" s="5">
        <v>276.64492338999997</v>
      </c>
      <c r="AC560" s="5">
        <v>276.64492338999997</v>
      </c>
      <c r="AD560" s="5">
        <v>276.64492338999997</v>
      </c>
      <c r="AE560" s="5">
        <v>276.64492338999997</v>
      </c>
      <c r="AF560" s="5">
        <v>276.64492338999997</v>
      </c>
      <c r="AG560" s="5">
        <v>276.64492338999997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294.50416164000001</v>
      </c>
      <c r="M562" s="5">
        <v>294.50416164000001</v>
      </c>
      <c r="N562" s="5">
        <v>294.50416164000001</v>
      </c>
      <c r="O562" s="5">
        <v>294.50416164000001</v>
      </c>
      <c r="P562" s="5">
        <v>294.50416164000001</v>
      </c>
      <c r="Q562" s="5">
        <v>294.50416164000001</v>
      </c>
      <c r="R562" s="5">
        <v>294.50416164000001</v>
      </c>
      <c r="S562" s="5">
        <v>294.50416164000001</v>
      </c>
      <c r="T562" s="5">
        <v>294.50416164000001</v>
      </c>
      <c r="U562" s="5">
        <v>294.50416164000001</v>
      </c>
      <c r="V562" s="5">
        <v>294.50416164000001</v>
      </c>
      <c r="W562" s="5">
        <v>294.50416164000001</v>
      </c>
      <c r="X562" s="5">
        <v>294.50416164000001</v>
      </c>
      <c r="Y562" s="5">
        <v>294.50416164000001</v>
      </c>
      <c r="Z562" s="5">
        <v>294.50416164000001</v>
      </c>
      <c r="AA562" s="5">
        <v>294.50416164000001</v>
      </c>
      <c r="AB562" s="5">
        <v>294.50416164000001</v>
      </c>
      <c r="AC562" s="5">
        <v>294.50416164000001</v>
      </c>
      <c r="AD562" s="5">
        <v>294.50416164000001</v>
      </c>
      <c r="AE562" s="5">
        <v>294.50416164000001</v>
      </c>
      <c r="AF562" s="5">
        <v>294.50416164000001</v>
      </c>
      <c r="AG562" s="5">
        <v>126.50416164000001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359.14816337000002</v>
      </c>
      <c r="I563" s="5">
        <v>359.14816337000002</v>
      </c>
      <c r="J563" s="5">
        <v>359.14816337000002</v>
      </c>
      <c r="K563" s="5">
        <v>851.67737105000003</v>
      </c>
      <c r="L563" s="5">
        <v>1276.8636794199999</v>
      </c>
      <c r="M563" s="5">
        <v>1276.8636794199999</v>
      </c>
      <c r="N563" s="5">
        <v>1276.8636794199999</v>
      </c>
      <c r="O563" s="5">
        <v>1276.8636794199999</v>
      </c>
      <c r="P563" s="5">
        <v>1276.8636794199999</v>
      </c>
      <c r="Q563" s="5">
        <v>1276.8636794199999</v>
      </c>
      <c r="R563" s="5">
        <v>1276.8636794199999</v>
      </c>
      <c r="S563" s="5">
        <v>1276.8636794199999</v>
      </c>
      <c r="T563" s="5">
        <v>1276.8636794199999</v>
      </c>
      <c r="U563" s="5">
        <v>1276.8636794199999</v>
      </c>
      <c r="V563" s="5">
        <v>1276.8636794199999</v>
      </c>
      <c r="W563" s="5">
        <v>1276.8636794199999</v>
      </c>
      <c r="X563" s="5">
        <v>1276.8636794199999</v>
      </c>
      <c r="Y563" s="5">
        <v>1276.8636794199999</v>
      </c>
      <c r="Z563" s="5">
        <v>1276.8636794199999</v>
      </c>
      <c r="AA563" s="5">
        <v>1276.8636794199999</v>
      </c>
      <c r="AB563" s="5">
        <v>1276.8636794199999</v>
      </c>
      <c r="AC563" s="5">
        <v>1276.8636794199999</v>
      </c>
      <c r="AD563" s="5">
        <v>1276.8636794199999</v>
      </c>
      <c r="AE563" s="5">
        <v>1276.8636794199999</v>
      </c>
      <c r="AF563" s="5">
        <v>1276.8636794199999</v>
      </c>
      <c r="AG563" s="5">
        <v>1137.1136794199999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424.86328202999999</v>
      </c>
      <c r="H564" s="5">
        <v>702.89102462000005</v>
      </c>
      <c r="I564" s="5">
        <v>702.89102462000005</v>
      </c>
      <c r="J564" s="5">
        <v>1099.2344868600001</v>
      </c>
      <c r="K564" s="5">
        <v>1103.5563918099999</v>
      </c>
      <c r="L564" s="5">
        <v>1584.14025358</v>
      </c>
      <c r="M564" s="5">
        <v>1584.14025358</v>
      </c>
      <c r="N564" s="5">
        <v>1584.84529557</v>
      </c>
      <c r="O564" s="5">
        <v>1584.84529557</v>
      </c>
      <c r="P564" s="5">
        <v>1584.84529557</v>
      </c>
      <c r="Q564" s="5">
        <v>1584.84529557</v>
      </c>
      <c r="R564" s="5">
        <v>1584.84529557</v>
      </c>
      <c r="S564" s="5">
        <v>1584.84529557</v>
      </c>
      <c r="T564" s="5">
        <v>1584.84529557</v>
      </c>
      <c r="U564" s="5">
        <v>1584.84529557</v>
      </c>
      <c r="V564" s="5">
        <v>1584.84529557</v>
      </c>
      <c r="W564" s="5">
        <v>1584.84529557</v>
      </c>
      <c r="X564" s="5">
        <v>1584.84529557</v>
      </c>
      <c r="Y564" s="5">
        <v>1584.84529557</v>
      </c>
      <c r="Z564" s="5">
        <v>1584.84529557</v>
      </c>
      <c r="AA564" s="5">
        <v>1440.84529557</v>
      </c>
      <c r="AB564" s="5">
        <v>1440.84529557</v>
      </c>
      <c r="AC564" s="5">
        <v>1440.84529557</v>
      </c>
      <c r="AD564" s="5">
        <v>1440.84529557</v>
      </c>
      <c r="AE564" s="5">
        <v>1440.84529557</v>
      </c>
      <c r="AF564" s="5">
        <v>1440.84529557</v>
      </c>
      <c r="AG564" s="5">
        <v>1440.84529557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92.607949779999998</v>
      </c>
      <c r="N572" s="5">
        <v>92.607949779999998</v>
      </c>
      <c r="O572" s="5">
        <v>461.86222889999999</v>
      </c>
      <c r="P572" s="5">
        <v>461.86222889999999</v>
      </c>
      <c r="Q572" s="5">
        <v>461.86222889999999</v>
      </c>
      <c r="R572" s="5">
        <v>461.86222889999999</v>
      </c>
      <c r="S572" s="5">
        <v>461.86222889999999</v>
      </c>
      <c r="T572" s="5">
        <v>413.36222889999999</v>
      </c>
      <c r="U572" s="5">
        <v>413.36222889999999</v>
      </c>
      <c r="V572" s="5">
        <v>413.36222889999999</v>
      </c>
      <c r="W572" s="5">
        <v>413.36222889999999</v>
      </c>
      <c r="X572" s="5">
        <v>413.36222889999999</v>
      </c>
      <c r="Y572" s="5">
        <v>413.36222889999999</v>
      </c>
      <c r="Z572" s="5">
        <v>720.16366061999997</v>
      </c>
      <c r="AA572" s="5">
        <v>720.16366061999997</v>
      </c>
      <c r="AB572" s="5">
        <v>720.16366061999997</v>
      </c>
      <c r="AC572" s="5">
        <v>720.16366061999997</v>
      </c>
      <c r="AD572" s="5">
        <v>720.16366061999997</v>
      </c>
      <c r="AE572" s="5">
        <v>702.16366061999997</v>
      </c>
      <c r="AF572" s="5">
        <v>702.16366061999997</v>
      </c>
      <c r="AG572" s="5">
        <v>702.16366061999997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516.26079942000001</v>
      </c>
      <c r="N573" s="5">
        <v>516.26079942000001</v>
      </c>
      <c r="O573" s="5">
        <v>516.26079942000001</v>
      </c>
      <c r="P573" s="5">
        <v>516.26079942000001</v>
      </c>
      <c r="Q573" s="5">
        <v>765.11332732000005</v>
      </c>
      <c r="R573" s="5">
        <v>765.11332732000005</v>
      </c>
      <c r="S573" s="5">
        <v>765.11332732000005</v>
      </c>
      <c r="T573" s="5">
        <v>765.11332732000005</v>
      </c>
      <c r="U573" s="5">
        <v>765.11332732000005</v>
      </c>
      <c r="V573" s="5">
        <v>765.11332732000005</v>
      </c>
      <c r="W573" s="5">
        <v>765.11332732000005</v>
      </c>
      <c r="X573" s="5">
        <v>765.11332732000005</v>
      </c>
      <c r="Y573" s="5">
        <v>882.77177749999998</v>
      </c>
      <c r="Z573" s="5">
        <v>1079.1152261899999</v>
      </c>
      <c r="AA573" s="5">
        <v>1079.1152261899999</v>
      </c>
      <c r="AB573" s="5">
        <v>1079.1152261899999</v>
      </c>
      <c r="AC573" s="5">
        <v>1079.1152261899999</v>
      </c>
      <c r="AD573" s="5">
        <v>979.13422618999994</v>
      </c>
      <c r="AE573" s="5">
        <v>1084.53681261</v>
      </c>
      <c r="AF573" s="5">
        <v>984.50181261</v>
      </c>
      <c r="AG573" s="5">
        <v>984.50181261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14</v>
      </c>
      <c r="I575" s="5">
        <v>31.063510619999999</v>
      </c>
      <c r="J575" s="5">
        <v>36.39486205</v>
      </c>
      <c r="K575" s="5">
        <v>36.39486205</v>
      </c>
      <c r="L575" s="5">
        <v>36.39486205</v>
      </c>
      <c r="M575" s="5">
        <v>68.253080820000008</v>
      </c>
      <c r="N575" s="5">
        <v>68.253080820000008</v>
      </c>
      <c r="O575" s="5">
        <v>68.253080820000008</v>
      </c>
      <c r="P575" s="5">
        <v>68.253080820000008</v>
      </c>
      <c r="Q575" s="5">
        <v>68.253080820000008</v>
      </c>
      <c r="R575" s="5">
        <v>68.253080820000008</v>
      </c>
      <c r="S575" s="5">
        <v>68.253080820000008</v>
      </c>
      <c r="T575" s="5">
        <v>68.253080820000008</v>
      </c>
      <c r="U575" s="5">
        <v>68.253080820000008</v>
      </c>
      <c r="V575" s="5">
        <v>71.423317190000006</v>
      </c>
      <c r="W575" s="5">
        <v>71.423317190000006</v>
      </c>
      <c r="X575" s="5">
        <v>73.070192020000007</v>
      </c>
      <c r="Y575" s="5">
        <v>77.667985979999997</v>
      </c>
      <c r="Z575" s="5">
        <v>79.840808229999993</v>
      </c>
      <c r="AA575" s="5">
        <v>79.840808229999993</v>
      </c>
      <c r="AB575" s="5">
        <v>79.840808229999993</v>
      </c>
      <c r="AC575" s="5">
        <v>79.840808229999993</v>
      </c>
      <c r="AD575" s="5">
        <v>79.840808229999993</v>
      </c>
      <c r="AE575" s="5">
        <v>79.840808229999993</v>
      </c>
      <c r="AF575" s="5">
        <v>79.840808229999993</v>
      </c>
      <c r="AG575" s="5">
        <v>79.840808229999993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348.7</v>
      </c>
      <c r="I576" s="5">
        <v>1208.8500195399999</v>
      </c>
      <c r="J576" s="5">
        <v>1504.62942344</v>
      </c>
      <c r="K576" s="5">
        <v>2428.06226595</v>
      </c>
      <c r="L576" s="5">
        <v>2428.06226595</v>
      </c>
      <c r="M576" s="5">
        <v>3982.5013186299998</v>
      </c>
      <c r="N576" s="5">
        <v>3982.5013186299998</v>
      </c>
      <c r="O576" s="5">
        <v>3982.5013186299998</v>
      </c>
      <c r="P576" s="5">
        <v>4133.5422929400002</v>
      </c>
      <c r="Q576" s="5">
        <v>4598.9110583499996</v>
      </c>
      <c r="R576" s="5">
        <v>4984.4811338399995</v>
      </c>
      <c r="S576" s="5">
        <v>5604.2782246400002</v>
      </c>
      <c r="T576" s="5">
        <v>5853.68966404</v>
      </c>
      <c r="U576" s="5">
        <v>5853.68966404</v>
      </c>
      <c r="V576" s="5">
        <v>6438.1729690699995</v>
      </c>
      <c r="W576" s="5">
        <v>6438.1729690699995</v>
      </c>
      <c r="X576" s="5">
        <v>6916.4128777799997</v>
      </c>
      <c r="Y576" s="5">
        <v>6916.4128777799997</v>
      </c>
      <c r="Z576" s="5">
        <v>7167.3402068999994</v>
      </c>
      <c r="AA576" s="5">
        <v>7167.3402068999994</v>
      </c>
      <c r="AB576" s="5">
        <v>7167.3402068999994</v>
      </c>
      <c r="AC576" s="5">
        <v>7167.3402068999994</v>
      </c>
      <c r="AD576" s="5">
        <v>7167.3402068999994</v>
      </c>
      <c r="AE576" s="5">
        <v>7565.9467989799996</v>
      </c>
      <c r="AF576" s="5">
        <v>7565.9467989799996</v>
      </c>
      <c r="AG576" s="5">
        <v>7565.9467989799996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592.91342911999993</v>
      </c>
      <c r="S577" s="5">
        <v>598.94626084999993</v>
      </c>
      <c r="T577" s="5">
        <v>615.76398401999995</v>
      </c>
      <c r="U577" s="5">
        <v>671.81005040000002</v>
      </c>
      <c r="V577" s="5">
        <v>680.74925626999993</v>
      </c>
      <c r="W577" s="5">
        <v>680.74925626999993</v>
      </c>
      <c r="X577" s="5">
        <v>701.53388395000002</v>
      </c>
      <c r="Y577" s="5">
        <v>701.53388395000002</v>
      </c>
      <c r="Z577" s="5">
        <v>783.43238170999996</v>
      </c>
      <c r="AA577" s="5">
        <v>783.43238170999996</v>
      </c>
      <c r="AB577" s="5">
        <v>783.43238170999996</v>
      </c>
      <c r="AC577" s="5">
        <v>783.43238170999996</v>
      </c>
      <c r="AD577" s="5">
        <v>694.30028401999994</v>
      </c>
      <c r="AE577" s="5">
        <v>716.96643072999996</v>
      </c>
      <c r="AF577" s="5">
        <v>722.93374510000001</v>
      </c>
      <c r="AG577" s="5">
        <v>722.93374510000001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1575.3291293</v>
      </c>
      <c r="K578" s="5">
        <v>1575.3291293</v>
      </c>
      <c r="L578" s="5">
        <v>1575.3291293</v>
      </c>
      <c r="M578" s="5">
        <v>1943.4142438000001</v>
      </c>
      <c r="N578" s="5">
        <v>1943.4142438000001</v>
      </c>
      <c r="O578" s="5">
        <v>2012.3474354</v>
      </c>
      <c r="P578" s="5">
        <v>2373.1355497900004</v>
      </c>
      <c r="Q578" s="5">
        <v>3297.2148130699998</v>
      </c>
      <c r="R578" s="5">
        <v>3310.4178562099996</v>
      </c>
      <c r="S578" s="5">
        <v>3351.5270352899997</v>
      </c>
      <c r="T578" s="5">
        <v>3351.5270352899997</v>
      </c>
      <c r="U578" s="5">
        <v>3676.5667865099995</v>
      </c>
      <c r="V578" s="5">
        <v>3864.4891294899994</v>
      </c>
      <c r="W578" s="5">
        <v>3864.4891294899994</v>
      </c>
      <c r="X578" s="5">
        <v>3864.4891294899994</v>
      </c>
      <c r="Y578" s="5">
        <v>4110.2625226399996</v>
      </c>
      <c r="Z578" s="5">
        <v>4148.5640665299998</v>
      </c>
      <c r="AA578" s="5">
        <v>4351.1172425799996</v>
      </c>
      <c r="AB578" s="5">
        <v>4319.0132425800002</v>
      </c>
      <c r="AC578" s="5">
        <v>4286.90924258</v>
      </c>
      <c r="AD578" s="5">
        <v>4286.90924258</v>
      </c>
      <c r="AE578" s="5">
        <v>4286.90924258</v>
      </c>
      <c r="AF578" s="5">
        <v>4286.90924258</v>
      </c>
      <c r="AG578" s="5">
        <v>4286.90924258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150.23962781</v>
      </c>
      <c r="K579" s="5">
        <v>150.23962781</v>
      </c>
      <c r="L579" s="5">
        <v>150.23962781</v>
      </c>
      <c r="M579" s="5">
        <v>150.23962781</v>
      </c>
      <c r="N579" s="5">
        <v>150.23962781</v>
      </c>
      <c r="O579" s="5">
        <v>150.23962781</v>
      </c>
      <c r="P579" s="5">
        <v>153.22064001000001</v>
      </c>
      <c r="Q579" s="5">
        <v>154.94383110999999</v>
      </c>
      <c r="R579" s="5">
        <v>168.90926225000001</v>
      </c>
      <c r="S579" s="5">
        <v>170.04619054</v>
      </c>
      <c r="T579" s="5">
        <v>170.25586311000001</v>
      </c>
      <c r="U579" s="5">
        <v>181.44831071999999</v>
      </c>
      <c r="V579" s="5">
        <v>186.75351057</v>
      </c>
      <c r="W579" s="5">
        <v>186.75351057</v>
      </c>
      <c r="X579" s="5">
        <v>186.99914773</v>
      </c>
      <c r="Y579" s="5">
        <v>196.59213489000001</v>
      </c>
      <c r="Z579" s="5">
        <v>202.74984831</v>
      </c>
      <c r="AA579" s="5">
        <v>204.79237004000001</v>
      </c>
      <c r="AB579" s="5">
        <v>204.79237004000001</v>
      </c>
      <c r="AC579" s="5">
        <v>204.79237004000001</v>
      </c>
      <c r="AD579" s="5">
        <v>204.79237004000001</v>
      </c>
      <c r="AE579" s="5">
        <v>204.79237004000001</v>
      </c>
      <c r="AF579" s="5">
        <v>204.79237004000001</v>
      </c>
      <c r="AG579" s="5">
        <v>204.79237004000001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1E-3</v>
      </c>
      <c r="L580" s="5">
        <v>1E-3</v>
      </c>
      <c r="M580" s="5">
        <v>1E-3</v>
      </c>
      <c r="N580" s="5">
        <v>1E-3</v>
      </c>
      <c r="O580" s="5">
        <v>1E-3</v>
      </c>
      <c r="P580" s="5">
        <v>1E-3</v>
      </c>
      <c r="Q580" s="5">
        <v>1081.5529543600001</v>
      </c>
      <c r="R580" s="5">
        <v>1081.5529543600001</v>
      </c>
      <c r="S580" s="5">
        <v>1556.2755290600001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180.09507869000001</v>
      </c>
      <c r="L581" s="5">
        <v>180.09507869000001</v>
      </c>
      <c r="M581" s="5">
        <v>187.22574137000001</v>
      </c>
      <c r="N581" s="5">
        <v>205.14408007</v>
      </c>
      <c r="O581" s="5">
        <v>205.52865416</v>
      </c>
      <c r="P581" s="5">
        <v>218.98404586999999</v>
      </c>
      <c r="Q581" s="5">
        <v>228.33538666999999</v>
      </c>
      <c r="R581" s="5">
        <v>236.90081089</v>
      </c>
      <c r="S581" s="5">
        <v>246.18011294999999</v>
      </c>
      <c r="T581" s="5">
        <v>246.18011294999999</v>
      </c>
      <c r="U581" s="5">
        <v>249.59747087</v>
      </c>
      <c r="V581" s="5">
        <v>272.50682806999998</v>
      </c>
      <c r="W581" s="5">
        <v>272.50682806999998</v>
      </c>
      <c r="X581" s="5">
        <v>281.74775916999999</v>
      </c>
      <c r="Y581" s="5">
        <v>315.39105025999999</v>
      </c>
      <c r="Z581" s="5">
        <v>325.46064595999997</v>
      </c>
      <c r="AA581" s="5">
        <v>325.46064595999997</v>
      </c>
      <c r="AB581" s="5">
        <v>337.30482043999996</v>
      </c>
      <c r="AC581" s="5">
        <v>330.21141449999999</v>
      </c>
      <c r="AD581" s="5">
        <v>330.21141449999999</v>
      </c>
      <c r="AE581" s="5">
        <v>330.21141449999999</v>
      </c>
      <c r="AF581" s="5">
        <v>330.21141449999999</v>
      </c>
      <c r="AG581" s="5">
        <v>330.21141449999999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553.12374206000004</v>
      </c>
      <c r="R582" s="5">
        <v>632.88045514999999</v>
      </c>
      <c r="S582" s="5">
        <v>632.88045514999999</v>
      </c>
      <c r="T582" s="5">
        <v>656.48603974000002</v>
      </c>
      <c r="U582" s="5">
        <v>709.94025203000001</v>
      </c>
      <c r="V582" s="5">
        <v>740.49193962999993</v>
      </c>
      <c r="W582" s="5">
        <v>740.49193962999993</v>
      </c>
      <c r="X582" s="5">
        <v>784.87262966000003</v>
      </c>
      <c r="Y582" s="5">
        <v>784.87262966000003</v>
      </c>
      <c r="Z582" s="5">
        <v>815.02969787000006</v>
      </c>
      <c r="AA582" s="5">
        <v>822.40967002000002</v>
      </c>
      <c r="AB582" s="5">
        <v>822.40967002000002</v>
      </c>
      <c r="AC582" s="5">
        <v>827.81123791000005</v>
      </c>
      <c r="AD582" s="5">
        <v>827.81123791000005</v>
      </c>
      <c r="AE582" s="5">
        <v>827.81123791000005</v>
      </c>
      <c r="AF582" s="5">
        <v>827.81123791000005</v>
      </c>
      <c r="AG582" s="5">
        <v>827.81123791000005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807.32899999999995</v>
      </c>
      <c r="G583" s="5">
        <v>807.32899999999995</v>
      </c>
      <c r="H583" s="5">
        <v>1869.4795398900001</v>
      </c>
      <c r="I583" s="5">
        <v>3117.8130929999998</v>
      </c>
      <c r="J583" s="5">
        <v>3117.8130929999998</v>
      </c>
      <c r="K583" s="5">
        <v>3900.2756085499996</v>
      </c>
      <c r="L583" s="5">
        <v>3900.2756085499996</v>
      </c>
      <c r="M583" s="5">
        <v>3917.4571946499996</v>
      </c>
      <c r="N583" s="5">
        <v>4175.2297373199999</v>
      </c>
      <c r="O583" s="5">
        <v>4562.4639891799998</v>
      </c>
      <c r="P583" s="5">
        <v>4562.4639891799998</v>
      </c>
      <c r="Q583" s="5">
        <v>4791.7173753400002</v>
      </c>
      <c r="R583" s="5">
        <v>4791.7173753400002</v>
      </c>
      <c r="S583" s="5">
        <v>4899.0188108800003</v>
      </c>
      <c r="T583" s="5">
        <v>4899.0188108800003</v>
      </c>
      <c r="U583" s="5">
        <v>5263.2127170200001</v>
      </c>
      <c r="V583" s="5">
        <v>5263.2127170200001</v>
      </c>
      <c r="W583" s="5">
        <v>5414.4666025899996</v>
      </c>
      <c r="X583" s="5">
        <v>5414.4666025899996</v>
      </c>
      <c r="Y583" s="5">
        <v>5688.7921631999998</v>
      </c>
      <c r="Z583" s="5">
        <v>6020.8024526199997</v>
      </c>
      <c r="AA583" s="5">
        <v>6020.8024526199997</v>
      </c>
      <c r="AB583" s="5">
        <v>6020.8024526199997</v>
      </c>
      <c r="AC583" s="5">
        <v>6020.8024526199997</v>
      </c>
      <c r="AD583" s="5">
        <v>6020.8024526199997</v>
      </c>
      <c r="AE583" s="5">
        <v>5974.1024526199999</v>
      </c>
      <c r="AF583" s="5">
        <v>5944.2940110700001</v>
      </c>
      <c r="AG583" s="5">
        <v>5874.5440110700001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53</v>
      </c>
      <c r="G584" s="5">
        <v>53</v>
      </c>
      <c r="H584" s="5">
        <v>129.45584969999999</v>
      </c>
      <c r="I584" s="5">
        <v>129.45584969999999</v>
      </c>
      <c r="J584" s="5">
        <v>182.01485242000001</v>
      </c>
      <c r="K584" s="5">
        <v>182.01485242000001</v>
      </c>
      <c r="L584" s="5">
        <v>205.08259398999999</v>
      </c>
      <c r="M584" s="5">
        <v>209.39867795999999</v>
      </c>
      <c r="N584" s="5">
        <v>209.39867795999999</v>
      </c>
      <c r="O584" s="5">
        <v>236.80649346999999</v>
      </c>
      <c r="P584" s="5">
        <v>236.80649346999999</v>
      </c>
      <c r="Q584" s="5">
        <v>236.98010986</v>
      </c>
      <c r="R584" s="5">
        <v>236.98010986</v>
      </c>
      <c r="S584" s="5">
        <v>241.68859465</v>
      </c>
      <c r="T584" s="5">
        <v>241.68859465</v>
      </c>
      <c r="U584" s="5">
        <v>280.96479676000001</v>
      </c>
      <c r="V584" s="5">
        <v>284.93116691</v>
      </c>
      <c r="W584" s="5">
        <v>293.99948568000002</v>
      </c>
      <c r="X584" s="5">
        <v>293.99948568000002</v>
      </c>
      <c r="Y584" s="5">
        <v>301.70610381</v>
      </c>
      <c r="Z584" s="5">
        <v>330.9727297</v>
      </c>
      <c r="AA584" s="5">
        <v>330.9727297</v>
      </c>
      <c r="AB584" s="5">
        <v>330.9727297</v>
      </c>
      <c r="AC584" s="5">
        <v>330.9727297</v>
      </c>
      <c r="AD584" s="5">
        <v>330.9727297</v>
      </c>
      <c r="AE584" s="5">
        <v>330.9727297</v>
      </c>
      <c r="AF584" s="5">
        <v>338.86615904000001</v>
      </c>
      <c r="AG584" s="5">
        <v>338.86615904000001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1177.2996974300002</v>
      </c>
      <c r="O585" s="5">
        <v>1286.2925928700001</v>
      </c>
      <c r="P585" s="5">
        <v>1286.2925928700001</v>
      </c>
      <c r="Q585" s="5">
        <v>1286.2925928700001</v>
      </c>
      <c r="R585" s="5">
        <v>1286.2925928700001</v>
      </c>
      <c r="S585" s="5">
        <v>1326.9511528200001</v>
      </c>
      <c r="T585" s="5">
        <v>1326.9511528200001</v>
      </c>
      <c r="U585" s="5">
        <v>1491.7512465500001</v>
      </c>
      <c r="V585" s="5">
        <v>1547.7694397400003</v>
      </c>
      <c r="W585" s="5">
        <v>1608.5313152700003</v>
      </c>
      <c r="X585" s="5">
        <v>1608.5313152700003</v>
      </c>
      <c r="Y585" s="5">
        <v>1668.4268461700001</v>
      </c>
      <c r="Z585" s="5">
        <v>1863.4786738100001</v>
      </c>
      <c r="AA585" s="5">
        <v>1863.4786738100001</v>
      </c>
      <c r="AB585" s="5">
        <v>1863.4786738100001</v>
      </c>
      <c r="AC585" s="5">
        <v>1863.4786738100001</v>
      </c>
      <c r="AD585" s="5">
        <v>1863.4786738100001</v>
      </c>
      <c r="AE585" s="5">
        <v>1863.4786738100001</v>
      </c>
      <c r="AF585" s="5">
        <v>1969.1954134299999</v>
      </c>
      <c r="AG585" s="5">
        <v>1742.3369315899999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718.90396113999998</v>
      </c>
      <c r="L586" s="5">
        <v>1162.46564762</v>
      </c>
      <c r="M586" s="5">
        <v>1162.1136476199999</v>
      </c>
      <c r="N586" s="5">
        <v>1299.37362594</v>
      </c>
      <c r="O586" s="5">
        <v>1310.06</v>
      </c>
      <c r="P586" s="5">
        <v>1310.06</v>
      </c>
      <c r="Q586" s="5">
        <v>1310.06</v>
      </c>
      <c r="R586" s="5">
        <v>1310.06</v>
      </c>
      <c r="S586" s="5">
        <v>1310.06</v>
      </c>
      <c r="T586" s="5">
        <v>1310.06</v>
      </c>
      <c r="U586" s="5">
        <v>1310.06</v>
      </c>
      <c r="V586" s="5">
        <v>1341.1610832699998</v>
      </c>
      <c r="W586" s="5">
        <v>1411.5836745199999</v>
      </c>
      <c r="X586" s="5">
        <v>1453.5719344300001</v>
      </c>
      <c r="Y586" s="5">
        <v>1551.2984036399998</v>
      </c>
      <c r="Z586" s="5">
        <v>1606.7641736599999</v>
      </c>
      <c r="AA586" s="5">
        <v>1606.7641736599999</v>
      </c>
      <c r="AB586" s="5">
        <v>1606.7641736599999</v>
      </c>
      <c r="AC586" s="5">
        <v>1606.7641736599999</v>
      </c>
      <c r="AD586" s="5">
        <v>1606.7641736599999</v>
      </c>
      <c r="AE586" s="5">
        <v>1606.7641736599999</v>
      </c>
      <c r="AF586" s="5">
        <v>1755.6695446199999</v>
      </c>
      <c r="AG586" s="5">
        <v>1563.60954462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1E-3</v>
      </c>
      <c r="O589" s="5">
        <v>1E-3</v>
      </c>
      <c r="P589" s="5">
        <v>1E-3</v>
      </c>
      <c r="Q589" s="5">
        <v>1E-3</v>
      </c>
      <c r="R589" s="5">
        <v>1E-3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379.44768246000001</v>
      </c>
      <c r="M590" s="5">
        <v>402.88017115999997</v>
      </c>
      <c r="N590" s="5">
        <v>468.98716303999998</v>
      </c>
      <c r="O590" s="5">
        <v>483.78711873999998</v>
      </c>
      <c r="P590" s="5">
        <v>483.78711873999998</v>
      </c>
      <c r="Q590" s="5">
        <v>508.44402038999999</v>
      </c>
      <c r="R590" s="5">
        <v>508.44402038999999</v>
      </c>
      <c r="S590" s="5">
        <v>562.29254705000005</v>
      </c>
      <c r="T590" s="5">
        <v>562.29254705000005</v>
      </c>
      <c r="U590" s="5">
        <v>562.29254705000005</v>
      </c>
      <c r="V590" s="5">
        <v>646.15344851999998</v>
      </c>
      <c r="W590" s="5">
        <v>646.15344851999998</v>
      </c>
      <c r="X590" s="5">
        <v>646.15344851999998</v>
      </c>
      <c r="Y590" s="5">
        <v>664.88982774999999</v>
      </c>
      <c r="Z590" s="5">
        <v>788.99165034999999</v>
      </c>
      <c r="AA590" s="5">
        <v>788.99165034999999</v>
      </c>
      <c r="AB590" s="5">
        <v>801.58949134</v>
      </c>
      <c r="AC590" s="5">
        <v>833.91543902000001</v>
      </c>
      <c r="AD590" s="5">
        <v>833.91543902000001</v>
      </c>
      <c r="AE590" s="5">
        <v>833.91543902000001</v>
      </c>
      <c r="AF590" s="5">
        <v>852.69072649999998</v>
      </c>
      <c r="AG590" s="5">
        <v>852.69072649999998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670.32595787000002</v>
      </c>
      <c r="O591" s="5">
        <v>720.40642852999997</v>
      </c>
      <c r="P591" s="5">
        <v>720.40642852999997</v>
      </c>
      <c r="Q591" s="5">
        <v>740.45485058999998</v>
      </c>
      <c r="R591" s="5">
        <v>740.45485058999998</v>
      </c>
      <c r="S591" s="5">
        <v>755.72821137000005</v>
      </c>
      <c r="T591" s="5">
        <v>755.72821137000005</v>
      </c>
      <c r="U591" s="5">
        <v>770.87559886999998</v>
      </c>
      <c r="V591" s="5">
        <v>824.77328278000005</v>
      </c>
      <c r="W591" s="5">
        <v>824.77328278000005</v>
      </c>
      <c r="X591" s="5">
        <v>834.02311725999994</v>
      </c>
      <c r="Y591" s="5">
        <v>917.12538338000002</v>
      </c>
      <c r="Z591" s="5">
        <v>1019.71049336</v>
      </c>
      <c r="AA591" s="5">
        <v>1034.9162996499999</v>
      </c>
      <c r="AB591" s="5">
        <v>1053.0181135600001</v>
      </c>
      <c r="AC591" s="5">
        <v>1053.0181135600001</v>
      </c>
      <c r="AD591" s="5">
        <v>1053.0181135600001</v>
      </c>
      <c r="AE591" s="5">
        <v>1016.3035614200001</v>
      </c>
      <c r="AF591" s="5">
        <v>1023.1278926799999</v>
      </c>
      <c r="AG591" s="5">
        <v>960.98579670000004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400</v>
      </c>
      <c r="M592" s="5">
        <v>400</v>
      </c>
      <c r="N592" s="5">
        <v>400</v>
      </c>
      <c r="O592" s="5">
        <v>400</v>
      </c>
      <c r="P592" s="5">
        <v>400</v>
      </c>
      <c r="Q592" s="5">
        <v>447.47920097999997</v>
      </c>
      <c r="R592" s="5">
        <v>447.47920097999997</v>
      </c>
      <c r="S592" s="5">
        <v>834.37561655000002</v>
      </c>
      <c r="T592" s="5">
        <v>834.37561655000002</v>
      </c>
      <c r="U592" s="5">
        <v>882.17411649999997</v>
      </c>
      <c r="V592" s="5">
        <v>1303.34199195</v>
      </c>
      <c r="W592" s="5">
        <v>1303.34199195</v>
      </c>
      <c r="X592" s="5">
        <v>1303.34199195</v>
      </c>
      <c r="Y592" s="5">
        <v>1399.3518044299999</v>
      </c>
      <c r="Z592" s="5">
        <v>1489.3225152</v>
      </c>
      <c r="AA592" s="5">
        <v>1503.7236886600001</v>
      </c>
      <c r="AB592" s="5">
        <v>1506.74077302</v>
      </c>
      <c r="AC592" s="5">
        <v>1506.74077302</v>
      </c>
      <c r="AD592" s="5">
        <v>1542.2408727699999</v>
      </c>
      <c r="AE592" s="5">
        <v>1542.2408727699999</v>
      </c>
      <c r="AF592" s="5">
        <v>1714.3772399100001</v>
      </c>
      <c r="AG592" s="5">
        <v>1714.3772399100001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500</v>
      </c>
      <c r="O594" s="5">
        <v>500</v>
      </c>
      <c r="P594" s="5">
        <v>500</v>
      </c>
      <c r="Q594" s="5">
        <v>622.38425268000003</v>
      </c>
      <c r="R594" s="5">
        <v>622.38425268000003</v>
      </c>
      <c r="S594" s="5">
        <v>1231.2273321499999</v>
      </c>
      <c r="T594" s="5">
        <v>1231.2273321499999</v>
      </c>
      <c r="U594" s="5">
        <v>1556.11243932</v>
      </c>
      <c r="V594" s="5">
        <v>2473.5</v>
      </c>
      <c r="W594" s="5">
        <v>2473.5</v>
      </c>
      <c r="X594" s="5">
        <v>2473.5</v>
      </c>
      <c r="Y594" s="5">
        <v>2473.5</v>
      </c>
      <c r="Z594" s="5">
        <v>2473.5</v>
      </c>
      <c r="AA594" s="5">
        <v>2473.5</v>
      </c>
      <c r="AB594" s="5">
        <v>2473.5</v>
      </c>
      <c r="AC594" s="5">
        <v>2473.5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645.97617320000006</v>
      </c>
      <c r="M595" s="5">
        <v>655.33383909000008</v>
      </c>
      <c r="N595" s="5">
        <v>767.23109081000007</v>
      </c>
      <c r="O595" s="5">
        <v>777.99510222000004</v>
      </c>
      <c r="P595" s="5">
        <v>777.99510222000004</v>
      </c>
      <c r="Q595" s="5">
        <v>780.93651533000002</v>
      </c>
      <c r="R595" s="5">
        <v>780.93651533000002</v>
      </c>
      <c r="S595" s="5">
        <v>843.76813332999996</v>
      </c>
      <c r="T595" s="5">
        <v>843.76813332999996</v>
      </c>
      <c r="U595" s="5">
        <v>868.70697274999998</v>
      </c>
      <c r="V595" s="5">
        <v>885.83366483999998</v>
      </c>
      <c r="W595" s="5">
        <v>885.83366483999998</v>
      </c>
      <c r="X595" s="5">
        <v>885.83366483999998</v>
      </c>
      <c r="Y595" s="5">
        <v>946.12521180999988</v>
      </c>
      <c r="Z595" s="5">
        <v>1086.0805171499999</v>
      </c>
      <c r="AA595" s="5">
        <v>1000.5141128</v>
      </c>
      <c r="AB595" s="5">
        <v>1003.0147328600001</v>
      </c>
      <c r="AC595" s="5">
        <v>1003.0147328600001</v>
      </c>
      <c r="AD595" s="5">
        <v>1012.4052901299999</v>
      </c>
      <c r="AE595" s="5">
        <v>1012.4052901299999</v>
      </c>
      <c r="AF595" s="5">
        <v>1045.05611307</v>
      </c>
      <c r="AG595" s="5">
        <v>1045.05611307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155.09839585</v>
      </c>
      <c r="W596" s="5">
        <v>188.72869788999998</v>
      </c>
      <c r="X596" s="5">
        <v>188.72869788999998</v>
      </c>
      <c r="Y596" s="5">
        <v>253.28758261000002</v>
      </c>
      <c r="Z596" s="5">
        <v>405.86653271000006</v>
      </c>
      <c r="AA596" s="5">
        <v>405.86653271000006</v>
      </c>
      <c r="AB596" s="5">
        <v>405.86653271000006</v>
      </c>
      <c r="AC596" s="5">
        <v>405.86653271000006</v>
      </c>
      <c r="AD596" s="5">
        <v>405.86653271000006</v>
      </c>
      <c r="AE596" s="5">
        <v>405.86653271000006</v>
      </c>
      <c r="AF596" s="5">
        <v>420.08904323000002</v>
      </c>
      <c r="AG596" s="5">
        <v>420.08904323000002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276.11983810999999</v>
      </c>
      <c r="M597" s="5">
        <v>276.11983810999999</v>
      </c>
      <c r="N597" s="5">
        <v>350.34237264000001</v>
      </c>
      <c r="O597" s="5">
        <v>640.63627237000003</v>
      </c>
      <c r="P597" s="5">
        <v>640.63627237000003</v>
      </c>
      <c r="Q597" s="5">
        <v>640.63627237000003</v>
      </c>
      <c r="R597" s="5">
        <v>640.63627237000003</v>
      </c>
      <c r="S597" s="5">
        <v>961.94019374000004</v>
      </c>
      <c r="T597" s="5">
        <v>961.94019374000004</v>
      </c>
      <c r="U597" s="5">
        <v>1210.96671191</v>
      </c>
      <c r="V597" s="5">
        <v>1220.7601524899999</v>
      </c>
      <c r="W597" s="5">
        <v>1220.7601524899999</v>
      </c>
      <c r="X597" s="5">
        <v>1247.096591</v>
      </c>
      <c r="Y597" s="5">
        <v>1364.6128798599998</v>
      </c>
      <c r="Z597" s="5">
        <v>1641.5690275099998</v>
      </c>
      <c r="AA597" s="5">
        <v>1641.5690275099998</v>
      </c>
      <c r="AB597" s="5">
        <v>1634.19802751</v>
      </c>
      <c r="AC597" s="5">
        <v>1634.19802751</v>
      </c>
      <c r="AD597" s="5">
        <v>1634.19802751</v>
      </c>
      <c r="AE597" s="5">
        <v>1660.0333610600001</v>
      </c>
      <c r="AF597" s="5">
        <v>1668.3504908499999</v>
      </c>
      <c r="AG597" s="5">
        <v>1668.3504908499999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360.22465161999997</v>
      </c>
      <c r="U600" s="5">
        <v>1356.9251829099999</v>
      </c>
      <c r="V600" s="5">
        <v>1369.5342275200001</v>
      </c>
      <c r="W600" s="5">
        <v>1535.1327730200001</v>
      </c>
      <c r="X600" s="5">
        <v>1604.3601126900001</v>
      </c>
      <c r="Y600" s="5">
        <v>1919.67461424</v>
      </c>
      <c r="Z600" s="5">
        <v>2339.8741878599999</v>
      </c>
      <c r="AA600" s="5">
        <v>2225.0279282699998</v>
      </c>
      <c r="AB600" s="5">
        <v>2225.0279282699998</v>
      </c>
      <c r="AC600" s="5">
        <v>2225.0279282699998</v>
      </c>
      <c r="AD600" s="5">
        <v>2145.82792827</v>
      </c>
      <c r="AE600" s="5">
        <v>2217.7742098799999</v>
      </c>
      <c r="AF600" s="5">
        <v>2332.7932239000002</v>
      </c>
      <c r="AG600" s="5">
        <v>2332.7932239000002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246.99436607000001</v>
      </c>
      <c r="M602" s="5">
        <v>401.46614123000001</v>
      </c>
      <c r="N602" s="5">
        <v>401.46614123000001</v>
      </c>
      <c r="O602" s="5">
        <v>521.07901953999999</v>
      </c>
      <c r="P602" s="5">
        <v>521.07901953999999</v>
      </c>
      <c r="Q602" s="5">
        <v>527.31936146999999</v>
      </c>
      <c r="R602" s="5">
        <v>527.31936146999999</v>
      </c>
      <c r="S602" s="5">
        <v>527.31936146999999</v>
      </c>
      <c r="T602" s="5">
        <v>567.91657533</v>
      </c>
      <c r="U602" s="5">
        <v>616.37818355000002</v>
      </c>
      <c r="V602" s="5">
        <v>616.37818355000002</v>
      </c>
      <c r="W602" s="5">
        <v>616.37818355000002</v>
      </c>
      <c r="X602" s="5">
        <v>616.37818355000002</v>
      </c>
      <c r="Y602" s="5">
        <v>616.37818355000002</v>
      </c>
      <c r="Z602" s="5">
        <v>711.89448331999995</v>
      </c>
      <c r="AA602" s="5">
        <v>711.89448331999995</v>
      </c>
      <c r="AB602" s="5">
        <v>711.89448331999995</v>
      </c>
      <c r="AC602" s="5">
        <v>711.89448331999995</v>
      </c>
      <c r="AD602" s="5">
        <v>711.89448331999995</v>
      </c>
      <c r="AE602" s="5">
        <v>726.55204979999996</v>
      </c>
      <c r="AF602" s="5">
        <v>726.55204979999996</v>
      </c>
      <c r="AG602" s="5">
        <v>726.55204979999996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70.033644140000007</v>
      </c>
      <c r="V605" s="5">
        <v>300</v>
      </c>
      <c r="W605" s="5">
        <v>300</v>
      </c>
      <c r="X605" s="5">
        <v>300</v>
      </c>
      <c r="Y605" s="5">
        <v>300</v>
      </c>
      <c r="Z605" s="5">
        <v>300</v>
      </c>
      <c r="AA605" s="5">
        <v>300</v>
      </c>
      <c r="AB605" s="5">
        <v>300</v>
      </c>
      <c r="AC605" s="5">
        <v>300</v>
      </c>
      <c r="AD605" s="5">
        <v>300</v>
      </c>
      <c r="AE605" s="5">
        <v>300</v>
      </c>
      <c r="AF605" s="5">
        <v>300</v>
      </c>
      <c r="AG605" s="5">
        <v>300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890.63701227000001</v>
      </c>
      <c r="H609" s="5">
        <v>900.26499999999999</v>
      </c>
      <c r="I609" s="5">
        <v>942.72647572999995</v>
      </c>
      <c r="J609" s="5">
        <v>942.72647572999995</v>
      </c>
      <c r="K609" s="5">
        <v>985.59840411000005</v>
      </c>
      <c r="L609" s="5">
        <v>985.59840411000005</v>
      </c>
      <c r="M609" s="5">
        <v>1026.6140794</v>
      </c>
      <c r="N609" s="5">
        <v>1030.5665885000001</v>
      </c>
      <c r="O609" s="5">
        <v>1076.5782912899999</v>
      </c>
      <c r="P609" s="5">
        <v>1082.0529820900001</v>
      </c>
      <c r="Q609" s="5">
        <v>1111.0309016799999</v>
      </c>
      <c r="R609" s="5">
        <v>1111.0309016799999</v>
      </c>
      <c r="S609" s="5">
        <v>1111.0309016799999</v>
      </c>
      <c r="T609" s="5">
        <v>1111.0309016799999</v>
      </c>
      <c r="U609" s="5">
        <v>1111.0309016799999</v>
      </c>
      <c r="V609" s="5">
        <v>1111.0309016799999</v>
      </c>
      <c r="W609" s="5">
        <v>1111.0309016799999</v>
      </c>
      <c r="X609" s="5">
        <v>1111.0309016799999</v>
      </c>
      <c r="Y609" s="5">
        <v>1111.0309016799999</v>
      </c>
      <c r="Z609" s="5">
        <v>1156.5979933399999</v>
      </c>
      <c r="AA609" s="5">
        <v>1156.5979933399999</v>
      </c>
      <c r="AB609" s="5">
        <v>1156.5979933399999</v>
      </c>
      <c r="AC609" s="5">
        <v>1156.5979933399999</v>
      </c>
      <c r="AD609" s="5">
        <v>1156.5979933399999</v>
      </c>
      <c r="AE609" s="5">
        <v>1156.5979933399999</v>
      </c>
      <c r="AF609" s="5">
        <v>1156.5979933399999</v>
      </c>
      <c r="AG609" s="5">
        <v>1156.5979933399999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780.91337777000001</v>
      </c>
      <c r="H610" s="5">
        <v>780.91337777000001</v>
      </c>
      <c r="I610" s="5">
        <v>799.62432681000007</v>
      </c>
      <c r="J610" s="5">
        <v>816.93740189000005</v>
      </c>
      <c r="K610" s="5">
        <v>835.78509279000002</v>
      </c>
      <c r="L610" s="5">
        <v>835.78509279000002</v>
      </c>
      <c r="M610" s="5">
        <v>835.78509279000002</v>
      </c>
      <c r="N610" s="5">
        <v>835.78509279000002</v>
      </c>
      <c r="O610" s="5">
        <v>835.78509279000002</v>
      </c>
      <c r="P610" s="5">
        <v>835.78509279000002</v>
      </c>
      <c r="Q610" s="5">
        <v>835.78509279000002</v>
      </c>
      <c r="R610" s="5">
        <v>835.78509279000002</v>
      </c>
      <c r="S610" s="5">
        <v>835.78509279000002</v>
      </c>
      <c r="T610" s="5">
        <v>835.78509279000002</v>
      </c>
      <c r="U610" s="5">
        <v>835.78509279000002</v>
      </c>
      <c r="V610" s="5">
        <v>840.88030506000007</v>
      </c>
      <c r="W610" s="5">
        <v>840.88030506000007</v>
      </c>
      <c r="X610" s="5">
        <v>854.25472597999999</v>
      </c>
      <c r="Y610" s="5">
        <v>854.25472597999999</v>
      </c>
      <c r="Z610" s="5">
        <v>894.61520573000007</v>
      </c>
      <c r="AA610" s="5">
        <v>894.61520573000007</v>
      </c>
      <c r="AB610" s="5">
        <v>894.61520573000007</v>
      </c>
      <c r="AC610" s="5">
        <v>894.61520573000007</v>
      </c>
      <c r="AD610" s="5">
        <v>894.61520573000007</v>
      </c>
      <c r="AE610" s="5">
        <v>894.61520573000007</v>
      </c>
      <c r="AF610" s="5">
        <v>894.61520573000007</v>
      </c>
      <c r="AG610" s="5">
        <v>894.61520573000007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408.44161690999999</v>
      </c>
      <c r="I612" s="5">
        <v>1000</v>
      </c>
      <c r="J612" s="5">
        <v>1106.0748821499999</v>
      </c>
      <c r="K612" s="5">
        <v>1132.03186553</v>
      </c>
      <c r="L612" s="5">
        <v>1132.03186553</v>
      </c>
      <c r="M612" s="5">
        <v>1132.03186553</v>
      </c>
      <c r="N612" s="5">
        <v>1132.03186553</v>
      </c>
      <c r="O612" s="5">
        <v>1132.03186553</v>
      </c>
      <c r="P612" s="5">
        <v>1132.03186553</v>
      </c>
      <c r="Q612" s="5">
        <v>1132.03186553</v>
      </c>
      <c r="R612" s="5">
        <v>1132.03186553</v>
      </c>
      <c r="S612" s="5">
        <v>1132.03186553</v>
      </c>
      <c r="T612" s="5">
        <v>1166.04651784</v>
      </c>
      <c r="U612" s="5">
        <v>1166.04651784</v>
      </c>
      <c r="V612" s="5">
        <v>1166.04651784</v>
      </c>
      <c r="W612" s="5">
        <v>1166.04651784</v>
      </c>
      <c r="X612" s="5">
        <v>1166.04651784</v>
      </c>
      <c r="Y612" s="5">
        <v>1478.23431592</v>
      </c>
      <c r="Z612" s="5">
        <v>1607.8759015000001</v>
      </c>
      <c r="AA612" s="5">
        <v>1743.0123712700001</v>
      </c>
      <c r="AB612" s="5">
        <v>1743.0123712700001</v>
      </c>
      <c r="AC612" s="5">
        <v>1749.07098524</v>
      </c>
      <c r="AD612" s="5">
        <v>1810.14852372</v>
      </c>
      <c r="AE612" s="5">
        <v>2327.7115297099999</v>
      </c>
      <c r="AF612" s="5">
        <v>2327.7115297099999</v>
      </c>
      <c r="AG612" s="5">
        <v>2327.7115297099999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104.48540835</v>
      </c>
      <c r="J613" s="5">
        <v>108.07381314</v>
      </c>
      <c r="K613" s="5">
        <v>108.85849446</v>
      </c>
      <c r="L613" s="5">
        <v>108.85849446</v>
      </c>
      <c r="M613" s="5">
        <v>108.85849446</v>
      </c>
      <c r="N613" s="5">
        <v>108.85849446</v>
      </c>
      <c r="O613" s="5">
        <v>108.85849446</v>
      </c>
      <c r="P613" s="5">
        <v>108.85849446</v>
      </c>
      <c r="Q613" s="5">
        <v>108.85849446</v>
      </c>
      <c r="R613" s="5">
        <v>108.85849446</v>
      </c>
      <c r="S613" s="5">
        <v>108.85849446</v>
      </c>
      <c r="T613" s="5">
        <v>113.02616589</v>
      </c>
      <c r="U613" s="5">
        <v>113.02616589</v>
      </c>
      <c r="V613" s="5">
        <v>113.02616589</v>
      </c>
      <c r="W613" s="5">
        <v>113.02616589</v>
      </c>
      <c r="X613" s="5">
        <v>113.02616589</v>
      </c>
      <c r="Y613" s="5">
        <v>113.02616589</v>
      </c>
      <c r="Z613" s="5">
        <v>113.02616589</v>
      </c>
      <c r="AA613" s="5">
        <v>113.02616589</v>
      </c>
      <c r="AB613" s="5">
        <v>113.02616589</v>
      </c>
      <c r="AC613" s="5">
        <v>113.02616589</v>
      </c>
      <c r="AD613" s="5">
        <v>122.54618093000001</v>
      </c>
      <c r="AE613" s="5">
        <v>124.87310689</v>
      </c>
      <c r="AF613" s="5">
        <v>124.87310689</v>
      </c>
      <c r="AG613" s="5">
        <v>124.87310689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900</v>
      </c>
      <c r="H614" s="5">
        <v>900</v>
      </c>
      <c r="I614" s="5">
        <v>1470.9775456900002</v>
      </c>
      <c r="J614" s="5">
        <v>1832.0813377499999</v>
      </c>
      <c r="K614" s="5">
        <v>1832.0813377499999</v>
      </c>
      <c r="L614" s="5">
        <v>1850.9579732900002</v>
      </c>
      <c r="M614" s="5">
        <v>2594.3929101700001</v>
      </c>
      <c r="N614" s="5">
        <v>2943.3815064199998</v>
      </c>
      <c r="O614" s="5">
        <v>3288.0574348099999</v>
      </c>
      <c r="P614" s="5">
        <v>3290.1111896799998</v>
      </c>
      <c r="Q614" s="5">
        <v>3290.1111896799998</v>
      </c>
      <c r="R614" s="5">
        <v>3290.1111896799998</v>
      </c>
      <c r="S614" s="5">
        <v>3290.1111896799998</v>
      </c>
      <c r="T614" s="5">
        <v>3340.4521648</v>
      </c>
      <c r="U614" s="5">
        <v>3340.4521648</v>
      </c>
      <c r="V614" s="5">
        <v>3340.4521648</v>
      </c>
      <c r="W614" s="5">
        <v>3340.4521648</v>
      </c>
      <c r="X614" s="5">
        <v>3500</v>
      </c>
      <c r="Y614" s="5">
        <v>3500</v>
      </c>
      <c r="Z614" s="5">
        <v>3500</v>
      </c>
      <c r="AA614" s="5">
        <v>3500</v>
      </c>
      <c r="AB614" s="5">
        <v>3500</v>
      </c>
      <c r="AC614" s="5">
        <v>3500</v>
      </c>
      <c r="AD614" s="5">
        <v>3500</v>
      </c>
      <c r="AE614" s="5">
        <v>3500</v>
      </c>
      <c r="AF614" s="5">
        <v>3500</v>
      </c>
      <c r="AG614" s="5">
        <v>3500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286.44682520999999</v>
      </c>
      <c r="J615" s="5">
        <v>300</v>
      </c>
      <c r="K615" s="5">
        <v>300</v>
      </c>
      <c r="L615" s="5">
        <v>300</v>
      </c>
      <c r="M615" s="5">
        <v>495.46719510000003</v>
      </c>
      <c r="N615" s="5">
        <v>579.49666724000008</v>
      </c>
      <c r="O615" s="5">
        <v>655.76726807</v>
      </c>
      <c r="P615" s="5">
        <v>662.29265856999996</v>
      </c>
      <c r="Q615" s="5">
        <v>685.23790793000001</v>
      </c>
      <c r="R615" s="5">
        <v>685.23790793000001</v>
      </c>
      <c r="S615" s="5">
        <v>712.90366394</v>
      </c>
      <c r="T615" s="5">
        <v>720.76014430999999</v>
      </c>
      <c r="U615" s="5">
        <v>720.76014430999999</v>
      </c>
      <c r="V615" s="5">
        <v>787.64552570000001</v>
      </c>
      <c r="W615" s="5">
        <v>847.56152512000006</v>
      </c>
      <c r="X615" s="5">
        <v>847.56152512000006</v>
      </c>
      <c r="Y615" s="5">
        <v>933.18417364000004</v>
      </c>
      <c r="Z615" s="5">
        <v>976.73627396999996</v>
      </c>
      <c r="AA615" s="5">
        <v>976.73627396999996</v>
      </c>
      <c r="AB615" s="5">
        <v>1044.9193693</v>
      </c>
      <c r="AC615" s="5">
        <v>1044.9193693</v>
      </c>
      <c r="AD615" s="5">
        <v>1044.9193693</v>
      </c>
      <c r="AE615" s="5">
        <v>1044.9193693</v>
      </c>
      <c r="AF615" s="5">
        <v>1044.9193693</v>
      </c>
      <c r="AG615" s="5">
        <v>1044.9193693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1852.9739999999999</v>
      </c>
      <c r="H616" s="5">
        <v>3115.7680118199996</v>
      </c>
      <c r="I616" s="5">
        <v>3888.69776555</v>
      </c>
      <c r="J616" s="5">
        <v>3888.69776555</v>
      </c>
      <c r="K616" s="5">
        <v>3888.69776555</v>
      </c>
      <c r="L616" s="5">
        <v>3888.69776555</v>
      </c>
      <c r="M616" s="5">
        <v>4032.6065924200002</v>
      </c>
      <c r="N616" s="5">
        <v>4237.41339315</v>
      </c>
      <c r="O616" s="5">
        <v>4350.3955537599995</v>
      </c>
      <c r="P616" s="5">
        <v>4350.3955537599995</v>
      </c>
      <c r="Q616" s="5">
        <v>4486.1082417600001</v>
      </c>
      <c r="R616" s="5">
        <v>4486.1082417600001</v>
      </c>
      <c r="S616" s="5">
        <v>4486.1082417600001</v>
      </c>
      <c r="T616" s="5">
        <v>4611.2823268499997</v>
      </c>
      <c r="U616" s="5">
        <v>4709.5689529900001</v>
      </c>
      <c r="V616" s="5">
        <v>4709.5689529900001</v>
      </c>
      <c r="W616" s="5">
        <v>4759.7063198699998</v>
      </c>
      <c r="X616" s="5">
        <v>4899.4813229700003</v>
      </c>
      <c r="Y616" s="5">
        <v>5238.8960941300002</v>
      </c>
      <c r="Z616" s="5">
        <v>5802.4133152699997</v>
      </c>
      <c r="AA616" s="5">
        <v>5512.6770590400001</v>
      </c>
      <c r="AB616" s="5">
        <v>5600</v>
      </c>
      <c r="AC616" s="5">
        <v>5600</v>
      </c>
      <c r="AD616" s="5">
        <v>5600</v>
      </c>
      <c r="AE616" s="5">
        <v>5600</v>
      </c>
      <c r="AF616" s="5">
        <v>5600</v>
      </c>
      <c r="AG616" s="5">
        <v>5600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19.13024244</v>
      </c>
      <c r="K617" s="5">
        <v>95.284222069999998</v>
      </c>
      <c r="L617" s="5">
        <v>95.284222069999998</v>
      </c>
      <c r="M617" s="5">
        <v>178.52916611000001</v>
      </c>
      <c r="N617" s="5">
        <v>187.88799994999999</v>
      </c>
      <c r="O617" s="5">
        <v>200.46287391999999</v>
      </c>
      <c r="P617" s="5">
        <v>209.05108557</v>
      </c>
      <c r="Q617" s="5">
        <v>211.0901776</v>
      </c>
      <c r="R617" s="5">
        <v>211.0901776</v>
      </c>
      <c r="S617" s="5">
        <v>222.80744543</v>
      </c>
      <c r="T617" s="5">
        <v>231.06586856999999</v>
      </c>
      <c r="U617" s="5">
        <v>231.06586856999999</v>
      </c>
      <c r="V617" s="5">
        <v>231.06586856999999</v>
      </c>
      <c r="W617" s="5">
        <v>247.32119577</v>
      </c>
      <c r="X617" s="5">
        <v>252.65558732</v>
      </c>
      <c r="Y617" s="5">
        <v>288.69892390000001</v>
      </c>
      <c r="Z617" s="5">
        <v>298.90399187999998</v>
      </c>
      <c r="AA617" s="5">
        <v>298.90399187999998</v>
      </c>
      <c r="AB617" s="5">
        <v>306.24429044999999</v>
      </c>
      <c r="AC617" s="5">
        <v>306.24429044999999</v>
      </c>
      <c r="AD617" s="5">
        <v>311.55067467999999</v>
      </c>
      <c r="AE617" s="5">
        <v>311.55067467999999</v>
      </c>
      <c r="AF617" s="5">
        <v>311.55067467999999</v>
      </c>
      <c r="AG617" s="5">
        <v>311.55067467999999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896.20846496000001</v>
      </c>
      <c r="G618" s="5">
        <v>896.20846496000001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653.64944602000003</v>
      </c>
      <c r="G620" s="5">
        <v>653.64944602000003</v>
      </c>
      <c r="H620" s="5">
        <v>674.30949108000004</v>
      </c>
      <c r="I620" s="5">
        <v>685.92809553000006</v>
      </c>
      <c r="J620" s="5">
        <v>716.16891581999994</v>
      </c>
      <c r="K620" s="5">
        <v>785.02886354999998</v>
      </c>
      <c r="L620" s="5">
        <v>785.02886354999998</v>
      </c>
      <c r="M620" s="5">
        <v>843.60777687000007</v>
      </c>
      <c r="N620" s="5">
        <v>843.60777687000007</v>
      </c>
      <c r="O620" s="5">
        <v>866.79372857999999</v>
      </c>
      <c r="P620" s="5">
        <v>873.18581405999998</v>
      </c>
      <c r="Q620" s="5">
        <v>882.29223237999997</v>
      </c>
      <c r="R620" s="5">
        <v>882.29223237999997</v>
      </c>
      <c r="S620" s="5">
        <v>897.19415529000003</v>
      </c>
      <c r="T620" s="5">
        <v>930.70152583000004</v>
      </c>
      <c r="U620" s="5">
        <v>897.57738171999995</v>
      </c>
      <c r="V620" s="5">
        <v>938.19853220999994</v>
      </c>
      <c r="W620" s="5">
        <v>971.36956342999997</v>
      </c>
      <c r="X620" s="5">
        <v>1010.26118723</v>
      </c>
      <c r="Y620" s="5">
        <v>1056.53326324</v>
      </c>
      <c r="Z620" s="5">
        <v>1004.55399936</v>
      </c>
      <c r="AA620" s="5">
        <v>1057.01225888</v>
      </c>
      <c r="AB620" s="5">
        <v>1057.01225888</v>
      </c>
      <c r="AC620" s="5">
        <v>1071.0357195700001</v>
      </c>
      <c r="AD620" s="5">
        <v>1100.5540230199999</v>
      </c>
      <c r="AE620" s="5">
        <v>1100.5540230199999</v>
      </c>
      <c r="AF620" s="5">
        <v>1100.5540230199999</v>
      </c>
      <c r="AG620" s="5">
        <v>1100.5540230199999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3113.19</v>
      </c>
      <c r="G621" s="5">
        <v>3113.19</v>
      </c>
      <c r="H621" s="5">
        <v>3113.19</v>
      </c>
      <c r="I621" s="5">
        <v>3623.2222960499998</v>
      </c>
      <c r="J621" s="5">
        <v>3623.2222960499998</v>
      </c>
      <c r="K621" s="5">
        <v>4559.9199964199997</v>
      </c>
      <c r="L621" s="5">
        <v>4581.3580411700004</v>
      </c>
      <c r="M621" s="5">
        <v>4581.3580411700004</v>
      </c>
      <c r="N621" s="5">
        <v>4676.9239289500001</v>
      </c>
      <c r="O621" s="5">
        <v>4676.9239289500001</v>
      </c>
      <c r="P621" s="5">
        <v>4968.0622565499998</v>
      </c>
      <c r="Q621" s="5">
        <v>5026.3147781200005</v>
      </c>
      <c r="R621" s="5">
        <v>5026.3147781200005</v>
      </c>
      <c r="S621" s="5">
        <v>5026.3147781200005</v>
      </c>
      <c r="T621" s="5">
        <v>5269.3946765100009</v>
      </c>
      <c r="U621" s="5">
        <v>5336.8606554899998</v>
      </c>
      <c r="V621" s="5">
        <v>5642.9901085799993</v>
      </c>
      <c r="W621" s="5">
        <v>5868.4841551699992</v>
      </c>
      <c r="X621" s="5">
        <v>5868.4841551699992</v>
      </c>
      <c r="Y621" s="5">
        <v>5868.4841551699992</v>
      </c>
      <c r="Z621" s="5">
        <v>5868.4841551699992</v>
      </c>
      <c r="AA621" s="5">
        <v>6029.2323135799998</v>
      </c>
      <c r="AB621" s="5">
        <v>6281.8596740699995</v>
      </c>
      <c r="AC621" s="5">
        <v>6281.8596740699995</v>
      </c>
      <c r="AD621" s="5">
        <v>6282.9684071499996</v>
      </c>
      <c r="AE621" s="5">
        <v>6282.9684071499996</v>
      </c>
      <c r="AF621" s="5">
        <v>6556.77941139</v>
      </c>
      <c r="AG621" s="5">
        <v>6556.77941139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198.012</v>
      </c>
      <c r="G622" s="5">
        <v>198.012</v>
      </c>
      <c r="H622" s="5">
        <v>221.35316639999999</v>
      </c>
      <c r="I622" s="5">
        <v>276.82182342999999</v>
      </c>
      <c r="J622" s="5">
        <v>276.82182342999999</v>
      </c>
      <c r="K622" s="5">
        <v>301.14420769000003</v>
      </c>
      <c r="L622" s="5">
        <v>301.14420769000003</v>
      </c>
      <c r="M622" s="5">
        <v>320.52934829999998</v>
      </c>
      <c r="N622" s="5">
        <v>320.52934829999998</v>
      </c>
      <c r="O622" s="5">
        <v>320.52934829999998</v>
      </c>
      <c r="P622" s="5">
        <v>320.52934829999998</v>
      </c>
      <c r="Q622" s="5">
        <v>320.52934829999998</v>
      </c>
      <c r="R622" s="5">
        <v>324.35478137000001</v>
      </c>
      <c r="S622" s="5">
        <v>325.67353029999998</v>
      </c>
      <c r="T622" s="5">
        <v>330.77510441999999</v>
      </c>
      <c r="U622" s="5">
        <v>330.77510441999999</v>
      </c>
      <c r="V622" s="5">
        <v>345.75061769000001</v>
      </c>
      <c r="W622" s="5">
        <v>345.75061769000001</v>
      </c>
      <c r="X622" s="5">
        <v>380.86694947000001</v>
      </c>
      <c r="Y622" s="5">
        <v>380.86694947000001</v>
      </c>
      <c r="Z622" s="5">
        <v>423.70487973999997</v>
      </c>
      <c r="AA622" s="5">
        <v>423.70487973999997</v>
      </c>
      <c r="AB622" s="5">
        <v>423.70487973999997</v>
      </c>
      <c r="AC622" s="5">
        <v>439.42938783</v>
      </c>
      <c r="AD622" s="5">
        <v>461.73597892999999</v>
      </c>
      <c r="AE622" s="5">
        <v>461.73597892999999</v>
      </c>
      <c r="AF622" s="5">
        <v>461.73597892999999</v>
      </c>
      <c r="AG622" s="5">
        <v>463.41234985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251.15150315</v>
      </c>
      <c r="L623" s="5">
        <v>1045.47742485</v>
      </c>
      <c r="M623" s="5">
        <v>1045.47742485</v>
      </c>
      <c r="N623" s="5">
        <v>1357.5591540400001</v>
      </c>
      <c r="O623" s="5">
        <v>1357.5591540400001</v>
      </c>
      <c r="P623" s="5">
        <v>1357.5591540400001</v>
      </c>
      <c r="Q623" s="5">
        <v>1485.00085287</v>
      </c>
      <c r="R623" s="5">
        <v>1485.00085287</v>
      </c>
      <c r="S623" s="5">
        <v>1596.4526494500001</v>
      </c>
      <c r="T623" s="5">
        <v>1609.8403045800001</v>
      </c>
      <c r="U623" s="5">
        <v>1609.8403045800001</v>
      </c>
      <c r="V623" s="5">
        <v>1708.69634395</v>
      </c>
      <c r="W623" s="5">
        <v>1729.6219478600001</v>
      </c>
      <c r="X623" s="5">
        <v>1842.39386362</v>
      </c>
      <c r="Y623" s="5">
        <v>1933.4631000499999</v>
      </c>
      <c r="Z623" s="5">
        <v>1933.4631000499999</v>
      </c>
      <c r="AA623" s="5">
        <v>1933.4631000499999</v>
      </c>
      <c r="AB623" s="5">
        <v>1972.03991907</v>
      </c>
      <c r="AC623" s="5">
        <v>2041.5587987399999</v>
      </c>
      <c r="AD623" s="5">
        <v>2091.57095579</v>
      </c>
      <c r="AE623" s="5">
        <v>2091.57095579</v>
      </c>
      <c r="AF623" s="5">
        <v>2091.57095579</v>
      </c>
      <c r="AG623" s="5">
        <v>2091.57095579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300</v>
      </c>
      <c r="O624" s="5">
        <v>300</v>
      </c>
      <c r="P624" s="5">
        <v>881.78980521999995</v>
      </c>
      <c r="Q624" s="5">
        <v>1002.39661285</v>
      </c>
      <c r="R624" s="5">
        <v>1002.39661285</v>
      </c>
      <c r="S624" s="5">
        <v>1002.39661285</v>
      </c>
      <c r="T624" s="5">
        <v>1154.5606883299999</v>
      </c>
      <c r="U624" s="5">
        <v>1154.5606883299999</v>
      </c>
      <c r="V624" s="5">
        <v>1477.2484027400001</v>
      </c>
      <c r="W624" s="5">
        <v>1550.1597106700001</v>
      </c>
      <c r="X624" s="5">
        <v>1550.1597106700001</v>
      </c>
      <c r="Y624" s="5">
        <v>1557.2130905199999</v>
      </c>
      <c r="Z624" s="5">
        <v>1557.2130905199999</v>
      </c>
      <c r="AA624" s="5">
        <v>1635.91563088</v>
      </c>
      <c r="AB624" s="5">
        <v>1669.2638342499999</v>
      </c>
      <c r="AC624" s="5">
        <v>1793.0672476100001</v>
      </c>
      <c r="AD624" s="5">
        <v>1793.0672476100001</v>
      </c>
      <c r="AE624" s="5">
        <v>1793.0672476100001</v>
      </c>
      <c r="AF624" s="5">
        <v>1793.0672476100001</v>
      </c>
      <c r="AG624" s="5">
        <v>1850.39518905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411.09016797000004</v>
      </c>
      <c r="G626" s="5">
        <v>411.09016797000004</v>
      </c>
      <c r="H626" s="5">
        <v>413.6</v>
      </c>
      <c r="I626" s="5">
        <v>425.79862686000001</v>
      </c>
      <c r="J626" s="5">
        <v>429.17450280000003</v>
      </c>
      <c r="K626" s="5">
        <v>431.53639827000001</v>
      </c>
      <c r="L626" s="5">
        <v>431.53639827000001</v>
      </c>
      <c r="M626" s="5">
        <v>448.44076214</v>
      </c>
      <c r="N626" s="5">
        <v>448.44076214</v>
      </c>
      <c r="O626" s="5">
        <v>448.44076214</v>
      </c>
      <c r="P626" s="5">
        <v>448.44076214</v>
      </c>
      <c r="Q626" s="5">
        <v>465.99307465000004</v>
      </c>
      <c r="R626" s="5">
        <v>465.99307465000004</v>
      </c>
      <c r="S626" s="5">
        <v>465.99307465000004</v>
      </c>
      <c r="T626" s="5">
        <v>485.34154231000002</v>
      </c>
      <c r="U626" s="5">
        <v>485.34154231000002</v>
      </c>
      <c r="V626" s="5">
        <v>491.09558240000001</v>
      </c>
      <c r="W626" s="5">
        <v>478.95273804999999</v>
      </c>
      <c r="X626" s="5">
        <v>498.06306068999999</v>
      </c>
      <c r="Y626" s="5">
        <v>511.96335062999998</v>
      </c>
      <c r="Z626" s="5">
        <v>511.96335062999998</v>
      </c>
      <c r="AA626" s="5">
        <v>537.08685609000008</v>
      </c>
      <c r="AB626" s="5">
        <v>579.9071758</v>
      </c>
      <c r="AC626" s="5">
        <v>579.9071758</v>
      </c>
      <c r="AD626" s="5">
        <v>579.9071758</v>
      </c>
      <c r="AE626" s="5">
        <v>579.9071758</v>
      </c>
      <c r="AF626" s="5">
        <v>602.47134179</v>
      </c>
      <c r="AG626" s="5">
        <v>602.47134179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1E-3</v>
      </c>
      <c r="J627" s="5">
        <v>1E-3</v>
      </c>
      <c r="K627" s="5">
        <v>1E-3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2083.0351779499997</v>
      </c>
      <c r="M630" s="5">
        <v>2203.1428386100001</v>
      </c>
      <c r="N630" s="5">
        <v>2339.7002416</v>
      </c>
      <c r="O630" s="5">
        <v>2404.8834880999998</v>
      </c>
      <c r="P630" s="5">
        <v>2370.1216254699998</v>
      </c>
      <c r="Q630" s="5">
        <v>2390.0000000099999</v>
      </c>
      <c r="R630" s="5">
        <v>2390.0000000099999</v>
      </c>
      <c r="S630" s="5">
        <v>2390.0000000099999</v>
      </c>
      <c r="T630" s="5">
        <v>2390.0000000099999</v>
      </c>
      <c r="U630" s="5">
        <v>2390.0000000099999</v>
      </c>
      <c r="V630" s="5">
        <v>2390.0000000099999</v>
      </c>
      <c r="W630" s="5">
        <v>2390.0000000099999</v>
      </c>
      <c r="X630" s="5">
        <v>2390.0000000099999</v>
      </c>
      <c r="Y630" s="5">
        <v>2384.52684456</v>
      </c>
      <c r="Z630" s="5">
        <v>2492.7554915299997</v>
      </c>
      <c r="AA630" s="5">
        <v>2372.20912168</v>
      </c>
      <c r="AB630" s="5">
        <v>2606.0616129</v>
      </c>
      <c r="AC630" s="5">
        <v>2606.0616129</v>
      </c>
      <c r="AD630" s="5">
        <v>2604.1199707599999</v>
      </c>
      <c r="AE630" s="5">
        <v>2716.2517248899999</v>
      </c>
      <c r="AF630" s="5">
        <v>2639.3894774999999</v>
      </c>
      <c r="AG630" s="5">
        <v>2639.3894774999999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2081.9215712199998</v>
      </c>
      <c r="H631" s="5">
        <v>2846.44715034</v>
      </c>
      <c r="I631" s="5">
        <v>2933.3047852199998</v>
      </c>
      <c r="J631" s="5">
        <v>2933.3047852199998</v>
      </c>
      <c r="K631" s="5">
        <v>2933.3047852199998</v>
      </c>
      <c r="L631" s="5">
        <v>3653.5723097800001</v>
      </c>
      <c r="M631" s="5">
        <v>3780.6936317199998</v>
      </c>
      <c r="N631" s="5">
        <v>4095.57953911</v>
      </c>
      <c r="O631" s="5">
        <v>4228.6825353799995</v>
      </c>
      <c r="P631" s="5">
        <v>4415.8827964399998</v>
      </c>
      <c r="Q631" s="5">
        <v>4415.8827964399998</v>
      </c>
      <c r="R631" s="5">
        <v>4415.8827964399998</v>
      </c>
      <c r="S631" s="5">
        <v>4415.8827964399998</v>
      </c>
      <c r="T631" s="5">
        <v>4459.2692996699998</v>
      </c>
      <c r="U631" s="5">
        <v>4488.7728252299994</v>
      </c>
      <c r="V631" s="5">
        <v>4488.7728252299994</v>
      </c>
      <c r="W631" s="5">
        <v>4559.0425389699994</v>
      </c>
      <c r="X631" s="5">
        <v>4691.66</v>
      </c>
      <c r="Y631" s="5">
        <v>4810.7853958599999</v>
      </c>
      <c r="Z631" s="5">
        <v>4643.66</v>
      </c>
      <c r="AA631" s="5">
        <v>4643.66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500</v>
      </c>
      <c r="H632" s="5">
        <v>500</v>
      </c>
      <c r="I632" s="5">
        <v>1552.5843081099999</v>
      </c>
      <c r="J632" s="5">
        <v>1552.5843081099999</v>
      </c>
      <c r="K632" s="5">
        <v>1934.2400149800001</v>
      </c>
      <c r="L632" s="5">
        <v>2000.0000000099999</v>
      </c>
      <c r="M632" s="5">
        <v>2000.0000000099999</v>
      </c>
      <c r="N632" s="5">
        <v>2000.0000000099999</v>
      </c>
      <c r="O632" s="5">
        <v>2000.0000000099999</v>
      </c>
      <c r="P632" s="5">
        <v>2000.0000000099999</v>
      </c>
      <c r="Q632" s="5">
        <v>2000.0000000099999</v>
      </c>
      <c r="R632" s="5">
        <v>2000.0000000099999</v>
      </c>
      <c r="S632" s="5">
        <v>2000.0000000099999</v>
      </c>
      <c r="T632" s="5">
        <v>2000.0000000099999</v>
      </c>
      <c r="U632" s="5">
        <v>2000.0000000099999</v>
      </c>
      <c r="V632" s="5">
        <v>2000.0000000099999</v>
      </c>
      <c r="W632" s="5">
        <v>2000.0000000099999</v>
      </c>
      <c r="X632" s="5">
        <v>2000.0000000099999</v>
      </c>
      <c r="Y632" s="5">
        <v>2000.0000000099999</v>
      </c>
      <c r="Z632" s="5">
        <v>2000.0000000099999</v>
      </c>
      <c r="AA632" s="5">
        <v>2000.0000000099999</v>
      </c>
      <c r="AB632" s="5">
        <v>2000.0000000099999</v>
      </c>
      <c r="AC632" s="5">
        <v>2000.0000000099999</v>
      </c>
      <c r="AD632" s="5">
        <v>2000.0000000099999</v>
      </c>
      <c r="AE632" s="5">
        <v>2000.0000000099999</v>
      </c>
      <c r="AF632" s="5">
        <v>2000.0000000099999</v>
      </c>
      <c r="AG632" s="5">
        <v>2000.0000000099999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715.95869943999992</v>
      </c>
      <c r="M633" s="5">
        <v>715.95869943999992</v>
      </c>
      <c r="N633" s="5">
        <v>815.25266555999997</v>
      </c>
      <c r="O633" s="5">
        <v>844.86183305999998</v>
      </c>
      <c r="P633" s="5">
        <v>940.94998996000004</v>
      </c>
      <c r="Q633" s="5">
        <v>940.94998996000004</v>
      </c>
      <c r="R633" s="5">
        <v>940.94998996000004</v>
      </c>
      <c r="S633" s="5">
        <v>940.94998996000004</v>
      </c>
      <c r="T633" s="5">
        <v>940.94998996000004</v>
      </c>
      <c r="U633" s="5">
        <v>940.94998996000004</v>
      </c>
      <c r="V633" s="5">
        <v>1041.0517509000001</v>
      </c>
      <c r="W633" s="5">
        <v>1041.0517509000001</v>
      </c>
      <c r="X633" s="5">
        <v>1051.7520277200001</v>
      </c>
      <c r="Y633" s="5">
        <v>1079.4318405700001</v>
      </c>
      <c r="Z633" s="5">
        <v>1097.7357560800001</v>
      </c>
      <c r="AA633" s="5">
        <v>1204.42521788</v>
      </c>
      <c r="AB633" s="5">
        <v>1254.97722322</v>
      </c>
      <c r="AC633" s="5">
        <v>1254.97722322</v>
      </c>
      <c r="AD633" s="5">
        <v>1254.97722322</v>
      </c>
      <c r="AE633" s="5">
        <v>1329.9148838800002</v>
      </c>
      <c r="AF633" s="5">
        <v>1329.9148838800002</v>
      </c>
      <c r="AG633" s="5">
        <v>1372.7726028699999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483.30948912999997</v>
      </c>
      <c r="H634" s="5">
        <v>483.30948912999997</v>
      </c>
      <c r="I634" s="5">
        <v>521.98422384000003</v>
      </c>
      <c r="J634" s="5">
        <v>521.98422384000003</v>
      </c>
      <c r="K634" s="5">
        <v>553.26815740000006</v>
      </c>
      <c r="L634" s="5">
        <v>580.70283498999993</v>
      </c>
      <c r="M634" s="5">
        <v>574.13945187000002</v>
      </c>
      <c r="N634" s="5">
        <v>623.97848699999997</v>
      </c>
      <c r="O634" s="5">
        <v>627.43541234000008</v>
      </c>
      <c r="P634" s="5">
        <v>627.43541234000008</v>
      </c>
      <c r="Q634" s="5">
        <v>674.18772228</v>
      </c>
      <c r="R634" s="5">
        <v>598.87143818000004</v>
      </c>
      <c r="S634" s="5">
        <v>622.28741732999993</v>
      </c>
      <c r="T634" s="5">
        <v>693.43131114999994</v>
      </c>
      <c r="U634" s="5">
        <v>598.51657209999996</v>
      </c>
      <c r="V634" s="5">
        <v>598.51657209999996</v>
      </c>
      <c r="W634" s="5">
        <v>667.79934286000002</v>
      </c>
      <c r="X634" s="5">
        <v>667.79934286000002</v>
      </c>
      <c r="Y634" s="5">
        <v>724.78914312000006</v>
      </c>
      <c r="Z634" s="5">
        <v>745.36217084999998</v>
      </c>
      <c r="AA634" s="5">
        <v>885.01835367000001</v>
      </c>
      <c r="AB634" s="5">
        <v>885.01835367000001</v>
      </c>
      <c r="AC634" s="5">
        <v>885.01835367000001</v>
      </c>
      <c r="AD634" s="5">
        <v>885.01835367000001</v>
      </c>
      <c r="AE634" s="5">
        <v>894.63197602000002</v>
      </c>
      <c r="AF634" s="5">
        <v>913.06440584999996</v>
      </c>
      <c r="AG634" s="5">
        <v>913.06440584999996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594.93506798999999</v>
      </c>
      <c r="N635" s="5">
        <v>594.93506798999999</v>
      </c>
      <c r="O635" s="5">
        <v>594.93506798999999</v>
      </c>
      <c r="P635" s="5">
        <v>607.82755658999997</v>
      </c>
      <c r="Q635" s="5">
        <v>1032.3376552099999</v>
      </c>
      <c r="R635" s="5">
        <v>1103.2214505699999</v>
      </c>
      <c r="S635" s="5">
        <v>1124.1908810099999</v>
      </c>
      <c r="T635" s="5">
        <v>1161.64090605</v>
      </c>
      <c r="U635" s="5">
        <v>1161.64090605</v>
      </c>
      <c r="V635" s="5">
        <v>1312.27067874</v>
      </c>
      <c r="W635" s="5">
        <v>1335.7700067999999</v>
      </c>
      <c r="X635" s="5">
        <v>1400.0000000099999</v>
      </c>
      <c r="Y635" s="5">
        <v>1400.0000000099999</v>
      </c>
      <c r="Z635" s="5">
        <v>1400.0000000099999</v>
      </c>
      <c r="AA635" s="5">
        <v>1400.0000000099999</v>
      </c>
      <c r="AB635" s="5">
        <v>1400.0000000099999</v>
      </c>
      <c r="AC635" s="5">
        <v>1400.0000000099999</v>
      </c>
      <c r="AD635" s="5">
        <v>1400.0000000099999</v>
      </c>
      <c r="AE635" s="5">
        <v>1400.0000000099999</v>
      </c>
      <c r="AF635" s="5">
        <v>1400.0000000099999</v>
      </c>
      <c r="AG635" s="5">
        <v>1400.0000000099999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1887.3960281799998</v>
      </c>
      <c r="H636" s="5">
        <v>2535.1349999999998</v>
      </c>
      <c r="I636" s="5">
        <v>2534.9349999999999</v>
      </c>
      <c r="J636" s="5">
        <v>2534.9349999999999</v>
      </c>
      <c r="K636" s="5">
        <v>2534.9349999999999</v>
      </c>
      <c r="L636" s="5">
        <v>2534.9349999999999</v>
      </c>
      <c r="M636" s="5">
        <v>2685.1178180100001</v>
      </c>
      <c r="N636" s="5">
        <v>2866.5588832600001</v>
      </c>
      <c r="O636" s="5">
        <v>2998.0840739</v>
      </c>
      <c r="P636" s="5">
        <v>2899.3840739000002</v>
      </c>
      <c r="Q636" s="5">
        <v>2903.3658709600004</v>
      </c>
      <c r="R636" s="5">
        <v>2910.5502820900001</v>
      </c>
      <c r="S636" s="5">
        <v>3015.6735453000006</v>
      </c>
      <c r="T636" s="5">
        <v>3015.6735453000006</v>
      </c>
      <c r="U636" s="5">
        <v>3015.6735453000006</v>
      </c>
      <c r="V636" s="5">
        <v>3185.2996027100003</v>
      </c>
      <c r="W636" s="5">
        <v>3185.2996027100003</v>
      </c>
      <c r="X636" s="5">
        <v>3396.3450660200001</v>
      </c>
      <c r="Y636" s="5">
        <v>3454.3453423200003</v>
      </c>
      <c r="Z636" s="5">
        <v>3452.5035722500002</v>
      </c>
      <c r="AA636" s="5">
        <v>3569.9125604600003</v>
      </c>
      <c r="AB636" s="5">
        <v>3701.3093649000002</v>
      </c>
      <c r="AC636" s="5">
        <v>3701.3093649000002</v>
      </c>
      <c r="AD636" s="5">
        <v>4027.5041143999997</v>
      </c>
      <c r="AE636" s="5">
        <v>4095.8532710600002</v>
      </c>
      <c r="AF636" s="5">
        <v>4095.8532710600002</v>
      </c>
      <c r="AG636" s="5">
        <v>4200.2629969899999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90.75</v>
      </c>
      <c r="I637" s="5">
        <v>106.33110442</v>
      </c>
      <c r="J637" s="5">
        <v>106.33110442</v>
      </c>
      <c r="K637" s="5">
        <v>113.81936605</v>
      </c>
      <c r="L637" s="5">
        <v>126.06478867999999</v>
      </c>
      <c r="M637" s="5">
        <v>126.06478867999999</v>
      </c>
      <c r="N637" s="5">
        <v>126.06478867999999</v>
      </c>
      <c r="O637" s="5">
        <v>126.06478867999999</v>
      </c>
      <c r="P637" s="5">
        <v>129.36754142000001</v>
      </c>
      <c r="Q637" s="5">
        <v>132.71796626</v>
      </c>
      <c r="R637" s="5">
        <v>132.71796626</v>
      </c>
      <c r="S637" s="5">
        <v>132.71796626</v>
      </c>
      <c r="T637" s="5">
        <v>134.73657521999999</v>
      </c>
      <c r="U637" s="5">
        <v>134.73657521999999</v>
      </c>
      <c r="V637" s="5">
        <v>143.59573928999998</v>
      </c>
      <c r="W637" s="5">
        <v>153.57235331999999</v>
      </c>
      <c r="X637" s="5">
        <v>153.57235331999999</v>
      </c>
      <c r="Y637" s="5">
        <v>167.44099068</v>
      </c>
      <c r="Z637" s="5">
        <v>174.37543893999998</v>
      </c>
      <c r="AA637" s="5">
        <v>205.18555452000001</v>
      </c>
      <c r="AB637" s="5">
        <v>205.18555452000001</v>
      </c>
      <c r="AC637" s="5">
        <v>205.18555452000001</v>
      </c>
      <c r="AD637" s="5">
        <v>206.59040684000001</v>
      </c>
      <c r="AE637" s="5">
        <v>214.59650798999999</v>
      </c>
      <c r="AF637" s="5">
        <v>214.59650798999999</v>
      </c>
      <c r="AG637" s="5">
        <v>217.98500014000001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385.93688275</v>
      </c>
      <c r="L641" s="5">
        <v>406.59012561999998</v>
      </c>
      <c r="M641" s="5">
        <v>351.53126637999998</v>
      </c>
      <c r="N641" s="5">
        <v>351.53126637999998</v>
      </c>
      <c r="O641" s="5">
        <v>351.53126637999998</v>
      </c>
      <c r="P641" s="5">
        <v>384.17122112999999</v>
      </c>
      <c r="Q641" s="5">
        <v>398.11099718999998</v>
      </c>
      <c r="R641" s="5">
        <v>328.11099718999998</v>
      </c>
      <c r="S641" s="5">
        <v>345.78594986000002</v>
      </c>
      <c r="T641" s="5">
        <v>345.78594986000002</v>
      </c>
      <c r="U641" s="5">
        <v>345.78594986000002</v>
      </c>
      <c r="V641" s="5">
        <v>377.34589655000002</v>
      </c>
      <c r="W641" s="5">
        <v>377.34589655000002</v>
      </c>
      <c r="X641" s="5">
        <v>377.34589655000002</v>
      </c>
      <c r="Y641" s="5">
        <v>380.3202387</v>
      </c>
      <c r="Z641" s="5">
        <v>380.97274787999999</v>
      </c>
      <c r="AA641" s="5">
        <v>403.52892773000002</v>
      </c>
      <c r="AB641" s="5">
        <v>406.69215062000001</v>
      </c>
      <c r="AC641" s="5">
        <v>406.69215062000001</v>
      </c>
      <c r="AD641" s="5">
        <v>417.28588911999998</v>
      </c>
      <c r="AE641" s="5">
        <v>417.28588911999998</v>
      </c>
      <c r="AF641" s="5">
        <v>417.28588911999998</v>
      </c>
      <c r="AG641" s="5">
        <v>441.69955049999999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168</v>
      </c>
      <c r="J643" s="5">
        <v>168</v>
      </c>
      <c r="K643" s="5">
        <v>259.41793655999999</v>
      </c>
      <c r="L643" s="5">
        <v>358.67111646000001</v>
      </c>
      <c r="M643" s="5">
        <v>358.67111646000001</v>
      </c>
      <c r="N643" s="5">
        <v>358.67111646000001</v>
      </c>
      <c r="O643" s="5">
        <v>358.67111646000001</v>
      </c>
      <c r="P643" s="5">
        <v>440.38178278999999</v>
      </c>
      <c r="Q643" s="5">
        <v>509.61805106999998</v>
      </c>
      <c r="R643" s="5">
        <v>571.52684684999997</v>
      </c>
      <c r="S643" s="5">
        <v>602.29925675000004</v>
      </c>
      <c r="T643" s="5">
        <v>709.07662176999997</v>
      </c>
      <c r="U643" s="5">
        <v>710.61973574000001</v>
      </c>
      <c r="V643" s="5">
        <v>710.61973574000001</v>
      </c>
      <c r="W643" s="5">
        <v>710.61973574000001</v>
      </c>
      <c r="X643" s="5">
        <v>710.61973574000001</v>
      </c>
      <c r="Y643" s="5">
        <v>710.61973574000001</v>
      </c>
      <c r="Z643" s="5">
        <v>710.61973574000001</v>
      </c>
      <c r="AA643" s="5">
        <v>710.61973574000001</v>
      </c>
      <c r="AB643" s="5">
        <v>710.61973574000001</v>
      </c>
      <c r="AC643" s="5">
        <v>710.61973574000001</v>
      </c>
      <c r="AD643" s="5">
        <v>710.61973574000001</v>
      </c>
      <c r="AE643" s="5">
        <v>710.61973574000001</v>
      </c>
      <c r="AF643" s="5">
        <v>710.61973574000001</v>
      </c>
      <c r="AG643" s="5">
        <v>542.61973574000001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370.78362314999998</v>
      </c>
      <c r="N644" s="5">
        <v>622.20648663999998</v>
      </c>
      <c r="O644" s="5">
        <v>622.20648663999998</v>
      </c>
      <c r="P644" s="5">
        <v>622.20648663999998</v>
      </c>
      <c r="Q644" s="5">
        <v>622.20648663999998</v>
      </c>
      <c r="R644" s="5">
        <v>677.05000671000005</v>
      </c>
      <c r="S644" s="5">
        <v>697.19697642999995</v>
      </c>
      <c r="T644" s="5">
        <v>713.47343836999994</v>
      </c>
      <c r="U644" s="5">
        <v>730.35712116000002</v>
      </c>
      <c r="V644" s="5">
        <v>750.82198002999996</v>
      </c>
      <c r="W644" s="5">
        <v>750.82198002999996</v>
      </c>
      <c r="X644" s="5">
        <v>750.82198002999996</v>
      </c>
      <c r="Y644" s="5">
        <v>750.82198002999996</v>
      </c>
      <c r="Z644" s="5">
        <v>750.82198002999996</v>
      </c>
      <c r="AA644" s="5">
        <v>750.82198002999996</v>
      </c>
      <c r="AB644" s="5">
        <v>750.82198002999996</v>
      </c>
      <c r="AC644" s="5">
        <v>750.82198002999996</v>
      </c>
      <c r="AD644" s="5">
        <v>750.82198002999996</v>
      </c>
      <c r="AE644" s="5">
        <v>750.82198002999996</v>
      </c>
      <c r="AF644" s="5">
        <v>750.82198002999996</v>
      </c>
      <c r="AG644" s="5">
        <v>611.07198002999996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356.14608081</v>
      </c>
      <c r="H645" s="5">
        <v>670.91199317999997</v>
      </c>
      <c r="I645" s="5">
        <v>670.91199317999997</v>
      </c>
      <c r="J645" s="5">
        <v>670.91199317999997</v>
      </c>
      <c r="K645" s="5">
        <v>670.91199317999997</v>
      </c>
      <c r="L645" s="5">
        <v>696.36779014000001</v>
      </c>
      <c r="M645" s="5">
        <v>696.36779014000001</v>
      </c>
      <c r="N645" s="5">
        <v>696.36779014000001</v>
      </c>
      <c r="O645" s="5">
        <v>696.36779014000001</v>
      </c>
      <c r="P645" s="5">
        <v>740.95210496000004</v>
      </c>
      <c r="Q645" s="5">
        <v>797.86239881999995</v>
      </c>
      <c r="R645" s="5">
        <v>806.98179111000002</v>
      </c>
      <c r="S645" s="5">
        <v>883.13939090999997</v>
      </c>
      <c r="T645" s="5">
        <v>887.30584326000007</v>
      </c>
      <c r="U645" s="5">
        <v>963.46122070000001</v>
      </c>
      <c r="V645" s="5">
        <v>963.46122070000001</v>
      </c>
      <c r="W645" s="5">
        <v>963.46122070000001</v>
      </c>
      <c r="X645" s="5">
        <v>963.46122070000001</v>
      </c>
      <c r="Y645" s="5">
        <v>963.46122070000001</v>
      </c>
      <c r="Z645" s="5">
        <v>963.46122070000001</v>
      </c>
      <c r="AA645" s="5">
        <v>819.46122070000001</v>
      </c>
      <c r="AB645" s="5">
        <v>819.46122070000001</v>
      </c>
      <c r="AC645" s="5">
        <v>819.46122070000001</v>
      </c>
      <c r="AD645" s="5">
        <v>819.46122070000001</v>
      </c>
      <c r="AE645" s="5">
        <v>819.46122070000001</v>
      </c>
      <c r="AF645" s="5">
        <v>819.46122070000001</v>
      </c>
      <c r="AG645" s="5">
        <v>819.46122070000001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36.290270669999998</v>
      </c>
      <c r="W647" s="5">
        <v>444.20201975999998</v>
      </c>
      <c r="X647" s="5">
        <v>910.33737263</v>
      </c>
      <c r="Y647" s="5">
        <v>2137.4133947300002</v>
      </c>
      <c r="Z647" s="5">
        <v>4749.0367800900003</v>
      </c>
      <c r="AA647" s="5">
        <v>4749.0367800900003</v>
      </c>
      <c r="AB647" s="5">
        <v>5359.8962100099998</v>
      </c>
      <c r="AC647" s="5">
        <v>5359.8962100099998</v>
      </c>
      <c r="AD647" s="5">
        <v>7146.5543919700003</v>
      </c>
      <c r="AE647" s="5">
        <v>7924.3140148000002</v>
      </c>
      <c r="AF647" s="5">
        <v>8306.5219103500003</v>
      </c>
      <c r="AG647" s="5">
        <v>8918.6140866299993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1049.44045147</v>
      </c>
      <c r="W648" s="5">
        <v>1049.44045147</v>
      </c>
      <c r="X648" s="5">
        <v>1056.1360979200001</v>
      </c>
      <c r="Y648" s="5">
        <v>1071.9459204499999</v>
      </c>
      <c r="Z648" s="5">
        <v>1071.9459204499999</v>
      </c>
      <c r="AA648" s="5">
        <v>1071.9459204499999</v>
      </c>
      <c r="AB648" s="5">
        <v>1085.33127747</v>
      </c>
      <c r="AC648" s="5">
        <v>1098.9434665900001</v>
      </c>
      <c r="AD648" s="5">
        <v>1098.9434665900001</v>
      </c>
      <c r="AE648" s="5">
        <v>1107.9043435399999</v>
      </c>
      <c r="AF648" s="5">
        <v>1107.9043435399999</v>
      </c>
      <c r="AG648" s="5">
        <v>1107.9043435399999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21.827349760000001</v>
      </c>
      <c r="Y649" s="5">
        <v>21.827349760000001</v>
      </c>
      <c r="Z649" s="5">
        <v>233.02557275000001</v>
      </c>
      <c r="AA649" s="5">
        <v>327.66732814</v>
      </c>
      <c r="AB649" s="5">
        <v>412.06691367000002</v>
      </c>
      <c r="AC649" s="5">
        <v>531.64665517000003</v>
      </c>
      <c r="AD649" s="5">
        <v>542.06823947999999</v>
      </c>
      <c r="AE649" s="5">
        <v>599.83774291999998</v>
      </c>
      <c r="AF649" s="5">
        <v>599.83774291999998</v>
      </c>
      <c r="AG649" s="5">
        <v>599.83774291999998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202.81137742825004</v>
      </c>
      <c r="G5" s="5">
        <v>176.37094343224996</v>
      </c>
      <c r="H5" s="5">
        <v>202.01754033699996</v>
      </c>
      <c r="I5" s="5">
        <v>202.12378496449998</v>
      </c>
      <c r="J5" s="5">
        <v>197.92523900725001</v>
      </c>
      <c r="K5" s="5">
        <v>196.44623321375002</v>
      </c>
      <c r="L5" s="5">
        <v>192.54242936850005</v>
      </c>
      <c r="M5" s="5">
        <v>181.26116534307008</v>
      </c>
      <c r="N5" s="5">
        <v>182.11599857774996</v>
      </c>
      <c r="O5" s="5">
        <v>167.23599115325004</v>
      </c>
      <c r="P5" s="5">
        <v>178.71134544424996</v>
      </c>
      <c r="Q5" s="5">
        <v>174.93545519649999</v>
      </c>
      <c r="R5" s="5">
        <v>177.58379324799998</v>
      </c>
      <c r="S5" s="5">
        <v>178.91917181196996</v>
      </c>
      <c r="T5" s="5">
        <v>398.42393466577983</v>
      </c>
      <c r="U5" s="5">
        <v>663.00905891153002</v>
      </c>
      <c r="V5" s="5">
        <v>706.15022044101011</v>
      </c>
      <c r="W5" s="5">
        <v>655.09896029201468</v>
      </c>
      <c r="X5" s="5">
        <v>1914.2491280367055</v>
      </c>
      <c r="Y5" s="5">
        <v>1935.0805065602249</v>
      </c>
      <c r="Z5" s="5">
        <v>3270.9179199789651</v>
      </c>
      <c r="AA5" s="5">
        <v>3293.7383899519609</v>
      </c>
      <c r="AB5" s="5">
        <v>3154.5406865938157</v>
      </c>
      <c r="AC5" s="5">
        <v>3194.8461685973684</v>
      </c>
      <c r="AD5" s="5">
        <v>3545.3087791360758</v>
      </c>
      <c r="AE5" s="5">
        <v>3467.4284705756259</v>
      </c>
      <c r="AF5" s="5">
        <v>3001.4881669153579</v>
      </c>
      <c r="AG5" s="5">
        <v>2890.1431014724003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1017.1144342755499</v>
      </c>
      <c r="G6" s="5">
        <v>964.87763115684538</v>
      </c>
      <c r="H6" s="5">
        <v>1063.88861349118</v>
      </c>
      <c r="I6" s="5">
        <v>1073.4083839865298</v>
      </c>
      <c r="J6" s="5">
        <v>1034.9516309210949</v>
      </c>
      <c r="K6" s="5">
        <v>1029.3587319893802</v>
      </c>
      <c r="L6" s="5">
        <v>1004.8294146287348</v>
      </c>
      <c r="M6" s="5">
        <v>1016.7038584828598</v>
      </c>
      <c r="N6" s="5">
        <v>1016.8747541319201</v>
      </c>
      <c r="O6" s="5">
        <v>817.76156887802517</v>
      </c>
      <c r="P6" s="5">
        <v>936.99965383148992</v>
      </c>
      <c r="Q6" s="5">
        <v>949.18123432393986</v>
      </c>
      <c r="R6" s="5">
        <v>947.05221598249057</v>
      </c>
      <c r="S6" s="5">
        <v>1010.7594572208152</v>
      </c>
      <c r="T6" s="5">
        <v>1025.9589453845249</v>
      </c>
      <c r="U6" s="5">
        <v>1011.2103319289652</v>
      </c>
      <c r="V6" s="5">
        <v>1048.6097043919901</v>
      </c>
      <c r="W6" s="5">
        <v>1021.8452724015599</v>
      </c>
      <c r="X6" s="5">
        <v>1155.7096095998002</v>
      </c>
      <c r="Y6" s="5">
        <v>883.22991307203017</v>
      </c>
      <c r="Z6" s="5">
        <v>661.91433701177493</v>
      </c>
      <c r="AA6" s="5">
        <v>805.82352286656533</v>
      </c>
      <c r="AB6" s="5">
        <v>832.07129886823964</v>
      </c>
      <c r="AC6" s="5">
        <v>836.22701225071546</v>
      </c>
      <c r="AD6" s="5">
        <v>671.23527108433495</v>
      </c>
      <c r="AE6" s="5">
        <v>608.42797757626488</v>
      </c>
      <c r="AF6" s="5">
        <v>403.11860892111503</v>
      </c>
      <c r="AG6" s="5">
        <v>319.60304137892979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1411.5879700727003</v>
      </c>
      <c r="G7" s="5">
        <v>1314.1051014876352</v>
      </c>
      <c r="H7" s="5">
        <v>1469.5744315512252</v>
      </c>
      <c r="I7" s="5">
        <v>1471.5375478324506</v>
      </c>
      <c r="J7" s="5">
        <v>1402.40026487092</v>
      </c>
      <c r="K7" s="5">
        <v>1457.5165566685596</v>
      </c>
      <c r="L7" s="5">
        <v>1426.4402222424549</v>
      </c>
      <c r="M7" s="5">
        <v>1428.8674558049954</v>
      </c>
      <c r="N7" s="5">
        <v>1445.14373454207</v>
      </c>
      <c r="O7" s="5">
        <v>1177.3290227494049</v>
      </c>
      <c r="P7" s="5">
        <v>1333.7248874357401</v>
      </c>
      <c r="Q7" s="5">
        <v>1371.7043526371751</v>
      </c>
      <c r="R7" s="5">
        <v>1393.45636408005</v>
      </c>
      <c r="S7" s="5">
        <v>1473.9368037998649</v>
      </c>
      <c r="T7" s="5">
        <v>1437.2882800663554</v>
      </c>
      <c r="U7" s="5">
        <v>1403.1157142606548</v>
      </c>
      <c r="V7" s="5">
        <v>1503.5510770611099</v>
      </c>
      <c r="W7" s="5">
        <v>1474.7769870849352</v>
      </c>
      <c r="X7" s="5">
        <v>1507.8137312495853</v>
      </c>
      <c r="Y7" s="5">
        <v>1489.4459890856947</v>
      </c>
      <c r="Z7" s="5">
        <v>1178.36827620386</v>
      </c>
      <c r="AA7" s="5">
        <v>1219.6071564747099</v>
      </c>
      <c r="AB7" s="5">
        <v>1256.2375553178001</v>
      </c>
      <c r="AC7" s="5">
        <v>1285.87933827611</v>
      </c>
      <c r="AD7" s="5">
        <v>1333.7178445391849</v>
      </c>
      <c r="AE7" s="5">
        <v>387.78022769518498</v>
      </c>
      <c r="AF7" s="5">
        <v>62.747359752999948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35.959709401000033</v>
      </c>
      <c r="G8" s="5">
        <v>24.502515666999994</v>
      </c>
      <c r="H8" s="5">
        <v>28.316432529000004</v>
      </c>
      <c r="I8" s="5">
        <v>28.513128216999998</v>
      </c>
      <c r="J8" s="5">
        <v>27.628124944000007</v>
      </c>
      <c r="K8" s="5">
        <v>28.920424932000007</v>
      </c>
      <c r="L8" s="5">
        <v>27.614525049999987</v>
      </c>
      <c r="M8" s="5">
        <v>122.88980136873003</v>
      </c>
      <c r="N8" s="5">
        <v>124.25649000398499</v>
      </c>
      <c r="O8" s="5">
        <v>126.01664698257505</v>
      </c>
      <c r="P8" s="5">
        <v>128.93985859058498</v>
      </c>
      <c r="Q8" s="5">
        <v>112.48021559245001</v>
      </c>
      <c r="R8" s="5">
        <v>117.85815105902003</v>
      </c>
      <c r="S8" s="5">
        <v>112.103417087335</v>
      </c>
      <c r="T8" s="5">
        <v>84.185202577830012</v>
      </c>
      <c r="U8" s="5">
        <v>77.886459089809975</v>
      </c>
      <c r="V8" s="5">
        <v>91.414209781540052</v>
      </c>
      <c r="W8" s="5">
        <v>87.147877318754979</v>
      </c>
      <c r="X8" s="5">
        <v>79.452796007989974</v>
      </c>
      <c r="Y8" s="5">
        <v>82.597714681544986</v>
      </c>
      <c r="Z8" s="5">
        <v>72.835388994159914</v>
      </c>
      <c r="AA8" s="5">
        <v>79.568676673604983</v>
      </c>
      <c r="AB8" s="5">
        <v>74.11336224668004</v>
      </c>
      <c r="AC8" s="5">
        <v>73.641974009889992</v>
      </c>
      <c r="AD8" s="5">
        <v>90.567630707605034</v>
      </c>
      <c r="AE8" s="5">
        <v>75.314132711114993</v>
      </c>
      <c r="AF8" s="5">
        <v>63.648291882145017</v>
      </c>
      <c r="AG8" s="5">
        <v>59.745888023209993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747.7952305559154</v>
      </c>
      <c r="G9" s="5">
        <v>688.1521590764554</v>
      </c>
      <c r="H9" s="5">
        <v>747.83500608212489</v>
      </c>
      <c r="I9" s="5">
        <v>776.65494936821494</v>
      </c>
      <c r="J9" s="5">
        <v>750.99825005590048</v>
      </c>
      <c r="K9" s="5">
        <v>755.8825874885996</v>
      </c>
      <c r="L9" s="5">
        <v>742.2063659989002</v>
      </c>
      <c r="M9" s="5">
        <v>4333.339991154563</v>
      </c>
      <c r="N9" s="5">
        <v>4205.0742397917529</v>
      </c>
      <c r="O9" s="5">
        <v>3592.8978709349685</v>
      </c>
      <c r="P9" s="5">
        <v>5871.6046997087869</v>
      </c>
      <c r="Q9" s="5">
        <v>5966.7410101349078</v>
      </c>
      <c r="R9" s="5">
        <v>6368.1662131118337</v>
      </c>
      <c r="S9" s="5">
        <v>8019.3829661445507</v>
      </c>
      <c r="T9" s="5">
        <v>10225.204643721352</v>
      </c>
      <c r="U9" s="5">
        <v>9815.9850145560449</v>
      </c>
      <c r="V9" s="5">
        <v>12827.45197741463</v>
      </c>
      <c r="W9" s="5">
        <v>13197.861714761548</v>
      </c>
      <c r="X9" s="5">
        <v>13701.639018384676</v>
      </c>
      <c r="Y9" s="5">
        <v>13058.541240460147</v>
      </c>
      <c r="Z9" s="5">
        <v>10653.201794313729</v>
      </c>
      <c r="AA9" s="5">
        <v>11944.491088179844</v>
      </c>
      <c r="AB9" s="5">
        <v>12282.832219141788</v>
      </c>
      <c r="AC9" s="5">
        <v>13085.737832792076</v>
      </c>
      <c r="AD9" s="5">
        <v>13069.33281137915</v>
      </c>
      <c r="AE9" s="5">
        <v>15747.139473622978</v>
      </c>
      <c r="AF9" s="5">
        <v>15090.205512141698</v>
      </c>
      <c r="AG9" s="5">
        <v>15396.363479204845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1098.1655331539553</v>
      </c>
      <c r="G10" s="5">
        <v>873.13412585566005</v>
      </c>
      <c r="H10" s="5">
        <v>1030.96985202475</v>
      </c>
      <c r="I10" s="5">
        <v>1125.0828567783003</v>
      </c>
      <c r="J10" s="5">
        <v>1091.4325501831502</v>
      </c>
      <c r="K10" s="5">
        <v>1145.4465602361952</v>
      </c>
      <c r="L10" s="5">
        <v>1091.6730434330898</v>
      </c>
      <c r="M10" s="5">
        <v>990.68993298690475</v>
      </c>
      <c r="N10" s="5">
        <v>981.93285110507475</v>
      </c>
      <c r="O10" s="5">
        <v>908.5828360278349</v>
      </c>
      <c r="P10" s="5">
        <v>990.70398579508469</v>
      </c>
      <c r="Q10" s="5">
        <v>978.595997307875</v>
      </c>
      <c r="R10" s="5">
        <v>1025.1329750803002</v>
      </c>
      <c r="S10" s="5">
        <v>983.21620152233504</v>
      </c>
      <c r="T10" s="5">
        <v>999.05840473668491</v>
      </c>
      <c r="U10" s="5">
        <v>980.84183731960968</v>
      </c>
      <c r="V10" s="5">
        <v>1089.3180911195395</v>
      </c>
      <c r="W10" s="5">
        <v>1134.1089826871503</v>
      </c>
      <c r="X10" s="5">
        <v>1087.0497319961853</v>
      </c>
      <c r="Y10" s="5">
        <v>1364.1188696560798</v>
      </c>
      <c r="Z10" s="5">
        <v>1389.40983905087</v>
      </c>
      <c r="AA10" s="5">
        <v>1302.48362752705</v>
      </c>
      <c r="AB10" s="5">
        <v>1239.6168158795797</v>
      </c>
      <c r="AC10" s="5">
        <v>1703.3770420001799</v>
      </c>
      <c r="AD10" s="5">
        <v>1667.8048812693301</v>
      </c>
      <c r="AE10" s="5">
        <v>2833.2418685041052</v>
      </c>
      <c r="AF10" s="5">
        <v>2810.8864727273785</v>
      </c>
      <c r="AG10" s="5">
        <v>2553.1238044228498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2691.19930830567</v>
      </c>
      <c r="G11" s="5">
        <v>3143.5578636271393</v>
      </c>
      <c r="H11" s="5">
        <v>3094.3413688960254</v>
      </c>
      <c r="I11" s="5">
        <v>3145.9194282297353</v>
      </c>
      <c r="J11" s="5">
        <v>3162.5684703411048</v>
      </c>
      <c r="K11" s="5">
        <v>3226.7507311325753</v>
      </c>
      <c r="L11" s="5">
        <v>3246.988893250641</v>
      </c>
      <c r="M11" s="5">
        <v>3242.3262526045455</v>
      </c>
      <c r="N11" s="5">
        <v>3075.1079381494606</v>
      </c>
      <c r="O11" s="5">
        <v>3647.4876375234498</v>
      </c>
      <c r="P11" s="5">
        <v>4020.2856041784798</v>
      </c>
      <c r="Q11" s="5">
        <v>4807.1804287360019</v>
      </c>
      <c r="R11" s="5">
        <v>5347.9137602354431</v>
      </c>
      <c r="S11" s="5">
        <v>5829.1821144542791</v>
      </c>
      <c r="T11" s="5">
        <v>7903.163860057597</v>
      </c>
      <c r="U11" s="5">
        <v>9152.4376062307729</v>
      </c>
      <c r="V11" s="5">
        <v>13036.099887854753</v>
      </c>
      <c r="W11" s="5">
        <v>13240.591714507207</v>
      </c>
      <c r="X11" s="5">
        <v>15526.015443567432</v>
      </c>
      <c r="Y11" s="5">
        <v>15666.588331927693</v>
      </c>
      <c r="Z11" s="5">
        <v>13635.582716812722</v>
      </c>
      <c r="AA11" s="5">
        <v>14665.565304801399</v>
      </c>
      <c r="AB11" s="5">
        <v>16969.5067595648</v>
      </c>
      <c r="AC11" s="5">
        <v>17446.638821822344</v>
      </c>
      <c r="AD11" s="5">
        <v>17506.895615161797</v>
      </c>
      <c r="AE11" s="5">
        <v>19223.462762200204</v>
      </c>
      <c r="AF11" s="5">
        <v>22770.239032579579</v>
      </c>
      <c r="AG11" s="5">
        <v>23547.886806991151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54.00071100599498</v>
      </c>
      <c r="N12" s="5">
        <v>52.499649206369995</v>
      </c>
      <c r="O12" s="5">
        <v>158.85373960200988</v>
      </c>
      <c r="P12" s="5">
        <v>168.72146458393499</v>
      </c>
      <c r="Q12" s="5">
        <v>146.57976200376001</v>
      </c>
      <c r="R12" s="5">
        <v>196.9860515763549</v>
      </c>
      <c r="S12" s="5">
        <v>191.23319679464009</v>
      </c>
      <c r="T12" s="5">
        <v>172.10378616312485</v>
      </c>
      <c r="U12" s="5">
        <v>164.95106319133504</v>
      </c>
      <c r="V12" s="5">
        <v>206.84321691603489</v>
      </c>
      <c r="W12" s="5">
        <v>723.82529602364468</v>
      </c>
      <c r="X12" s="5">
        <v>1391.9039695224492</v>
      </c>
      <c r="Y12" s="5">
        <v>6017.2748069172194</v>
      </c>
      <c r="Z12" s="5">
        <v>5560.3846505714646</v>
      </c>
      <c r="AA12" s="5">
        <v>5605.2463472659674</v>
      </c>
      <c r="AB12" s="5">
        <v>5269.2968084956483</v>
      </c>
      <c r="AC12" s="5">
        <v>7733.3559037359282</v>
      </c>
      <c r="AD12" s="5">
        <v>8032.3747185584652</v>
      </c>
      <c r="AE12" s="5">
        <v>12754.401991958073</v>
      </c>
      <c r="AF12" s="5">
        <v>12287.213293641007</v>
      </c>
      <c r="AG12" s="5">
        <v>12659.725003872249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6.3921697499999997E-4</v>
      </c>
      <c r="V13" s="5">
        <v>8.7583557500000003E-4</v>
      </c>
      <c r="W13" s="5">
        <v>7.7973260499999996E-4</v>
      </c>
      <c r="X13" s="5">
        <v>6.2641918499999993E-4</v>
      </c>
      <c r="Y13" s="5">
        <v>5.5078294000000024E-4</v>
      </c>
      <c r="Z13" s="5">
        <v>391.95850803132021</v>
      </c>
      <c r="AA13" s="5">
        <v>316.00669420687012</v>
      </c>
      <c r="AB13" s="5">
        <v>344.85954412335997</v>
      </c>
      <c r="AC13" s="5">
        <v>1136.9463702217556</v>
      </c>
      <c r="AD13" s="5">
        <v>1961.2139735859807</v>
      </c>
      <c r="AE13" s="5">
        <v>1802.5959114136156</v>
      </c>
      <c r="AF13" s="5">
        <v>1773.9666980337201</v>
      </c>
      <c r="AG13" s="5">
        <v>1991.4431304211591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302.6265021381252</v>
      </c>
      <c r="G14" s="5">
        <v>260.68549851723486</v>
      </c>
      <c r="H14" s="5">
        <v>322.53036815676006</v>
      </c>
      <c r="I14" s="5">
        <v>332.69693426054511</v>
      </c>
      <c r="J14" s="5">
        <v>362.69901225121015</v>
      </c>
      <c r="K14" s="5">
        <v>400.91794778760004</v>
      </c>
      <c r="L14" s="5">
        <v>385.43268310158993</v>
      </c>
      <c r="M14" s="5">
        <v>357.94342587613482</v>
      </c>
      <c r="N14" s="5">
        <v>365.26565329643518</v>
      </c>
      <c r="O14" s="5">
        <v>330.24444892553004</v>
      </c>
      <c r="P14" s="5">
        <v>336.05327961929021</v>
      </c>
      <c r="Q14" s="5">
        <v>341.33400314609014</v>
      </c>
      <c r="R14" s="5">
        <v>337.70900232244986</v>
      </c>
      <c r="S14" s="5">
        <v>324.17801337008007</v>
      </c>
      <c r="T14" s="5">
        <v>309.18816143027504</v>
      </c>
      <c r="U14" s="5">
        <v>289.7402147594251</v>
      </c>
      <c r="V14" s="5">
        <v>361.43583759513979</v>
      </c>
      <c r="W14" s="5">
        <v>361.39443125972991</v>
      </c>
      <c r="X14" s="5">
        <v>268.28765276905494</v>
      </c>
      <c r="Y14" s="5">
        <v>306.32861966526514</v>
      </c>
      <c r="Z14" s="5">
        <v>357.400364091445</v>
      </c>
      <c r="AA14" s="5">
        <v>323.65491840043018</v>
      </c>
      <c r="AB14" s="5">
        <v>313.86364728044498</v>
      </c>
      <c r="AC14" s="5">
        <v>292.80467715457496</v>
      </c>
      <c r="AD14" s="5">
        <v>289.67824984945503</v>
      </c>
      <c r="AE14" s="5">
        <v>252.9524912111749</v>
      </c>
      <c r="AF14" s="5">
        <v>258.98964197353007</v>
      </c>
      <c r="AG14" s="5">
        <v>284.45016005569005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997.65988942129547</v>
      </c>
      <c r="G15" s="5">
        <v>1061.2045914741698</v>
      </c>
      <c r="H15" s="5">
        <v>1103.2933846656401</v>
      </c>
      <c r="I15" s="5">
        <v>1134.9445325408899</v>
      </c>
      <c r="J15" s="5">
        <v>1150.2311020720388</v>
      </c>
      <c r="K15" s="5">
        <v>4344.5909605150782</v>
      </c>
      <c r="L15" s="5">
        <v>4299.3764054091589</v>
      </c>
      <c r="M15" s="5">
        <v>4153.2158592695378</v>
      </c>
      <c r="N15" s="5">
        <v>4071.5274569522435</v>
      </c>
      <c r="O15" s="5">
        <v>3315.2436335509387</v>
      </c>
      <c r="P15" s="5">
        <v>3512.1037247403056</v>
      </c>
      <c r="Q15" s="5">
        <v>4369.8772890801984</v>
      </c>
      <c r="R15" s="5">
        <v>4678.2417784109448</v>
      </c>
      <c r="S15" s="5">
        <v>6433.2533610411001</v>
      </c>
      <c r="T15" s="5">
        <v>7498.2608022499744</v>
      </c>
      <c r="U15" s="5">
        <v>6987.1656497885697</v>
      </c>
      <c r="V15" s="5">
        <v>7530.2131143617262</v>
      </c>
      <c r="W15" s="5">
        <v>7528.7057172205132</v>
      </c>
      <c r="X15" s="5">
        <v>9672.2566880574577</v>
      </c>
      <c r="Y15" s="5">
        <v>9559.7250292047665</v>
      </c>
      <c r="Z15" s="5">
        <v>8493.5208053842107</v>
      </c>
      <c r="AA15" s="5">
        <v>8873.8813723582989</v>
      </c>
      <c r="AB15" s="5">
        <v>10431.753329452938</v>
      </c>
      <c r="AC15" s="5">
        <v>13009.515456018136</v>
      </c>
      <c r="AD15" s="5">
        <v>12880.221581305392</v>
      </c>
      <c r="AE15" s="5">
        <v>14151.744894390848</v>
      </c>
      <c r="AF15" s="5">
        <v>13671.290442129761</v>
      </c>
      <c r="AG15" s="5">
        <v>14194.774916419776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1703.2506365071104</v>
      </c>
      <c r="G16" s="5">
        <v>1694.5172961370095</v>
      </c>
      <c r="H16" s="5">
        <v>1707.949173462946</v>
      </c>
      <c r="I16" s="5">
        <v>3988.0597035716673</v>
      </c>
      <c r="J16" s="5">
        <v>3936.2190589080992</v>
      </c>
      <c r="K16" s="5">
        <v>5984.4310106798866</v>
      </c>
      <c r="L16" s="5">
        <v>6501.6646670875007</v>
      </c>
      <c r="M16" s="5">
        <v>6096.9785398942859</v>
      </c>
      <c r="N16" s="5">
        <v>6575.679518594824</v>
      </c>
      <c r="O16" s="5">
        <v>6388.0981543452435</v>
      </c>
      <c r="P16" s="5">
        <v>6774.4679467736059</v>
      </c>
      <c r="Q16" s="5">
        <v>8192.5909397198484</v>
      </c>
      <c r="R16" s="5">
        <v>7924.3294460275383</v>
      </c>
      <c r="S16" s="5">
        <v>7757.1218819249243</v>
      </c>
      <c r="T16" s="5">
        <v>7340.3013209243973</v>
      </c>
      <c r="U16" s="5">
        <v>8821.9621844344347</v>
      </c>
      <c r="V16" s="5">
        <v>10341.584906849081</v>
      </c>
      <c r="W16" s="5">
        <v>11440.645744177033</v>
      </c>
      <c r="X16" s="5">
        <v>12495.116112893491</v>
      </c>
      <c r="Y16" s="5">
        <v>12509.81655986947</v>
      </c>
      <c r="Z16" s="5">
        <v>12005.161298488752</v>
      </c>
      <c r="AA16" s="5">
        <v>12881.692417461283</v>
      </c>
      <c r="AB16" s="5">
        <v>13881.001790031307</v>
      </c>
      <c r="AC16" s="5">
        <v>14116.512708427657</v>
      </c>
      <c r="AD16" s="5">
        <v>14680.417198566918</v>
      </c>
      <c r="AE16" s="5">
        <v>15072.402678937715</v>
      </c>
      <c r="AF16" s="5">
        <v>16303.778415766837</v>
      </c>
      <c r="AG16" s="5">
        <v>18207.530645672072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120.80041800999992</v>
      </c>
      <c r="G17" s="5">
        <v>112.5636071055001</v>
      </c>
      <c r="H17" s="5">
        <v>338.54739202286504</v>
      </c>
      <c r="I17" s="5">
        <v>317.85427084129509</v>
      </c>
      <c r="J17" s="5">
        <v>323.47156768148494</v>
      </c>
      <c r="K17" s="5">
        <v>335.56477441859465</v>
      </c>
      <c r="L17" s="5">
        <v>410.19512078955529</v>
      </c>
      <c r="M17" s="5">
        <v>473.08267270152515</v>
      </c>
      <c r="N17" s="5">
        <v>449.02658737545494</v>
      </c>
      <c r="O17" s="5">
        <v>404.09633517846009</v>
      </c>
      <c r="P17" s="5">
        <v>411.17544558231526</v>
      </c>
      <c r="Q17" s="5">
        <v>411.46376105325493</v>
      </c>
      <c r="R17" s="5">
        <v>379.5423937126651</v>
      </c>
      <c r="S17" s="5">
        <v>386.96356007623007</v>
      </c>
      <c r="T17" s="5">
        <v>265.11227959027508</v>
      </c>
      <c r="U17" s="5">
        <v>358.32023273763491</v>
      </c>
      <c r="V17" s="5">
        <v>413.98027633814013</v>
      </c>
      <c r="W17" s="5">
        <v>427.99710112932001</v>
      </c>
      <c r="X17" s="5">
        <v>369.57698104010507</v>
      </c>
      <c r="Y17" s="5">
        <v>346.12532255629969</v>
      </c>
      <c r="Z17" s="5">
        <v>465.83539727557024</v>
      </c>
      <c r="AA17" s="5">
        <v>499.14823473502497</v>
      </c>
      <c r="AB17" s="5">
        <v>476.90021673878022</v>
      </c>
      <c r="AC17" s="5">
        <v>425.3474896760797</v>
      </c>
      <c r="AD17" s="5">
        <v>434.23099734894527</v>
      </c>
      <c r="AE17" s="5">
        <v>353.96411530084987</v>
      </c>
      <c r="AF17" s="5">
        <v>357.04468258474475</v>
      </c>
      <c r="AG17" s="5">
        <v>357.5390016270303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1916.01181196479</v>
      </c>
      <c r="G18" s="5">
        <v>1793.7902449968153</v>
      </c>
      <c r="H18" s="5">
        <v>2579.11863426952</v>
      </c>
      <c r="I18" s="5">
        <v>2584.2076507808142</v>
      </c>
      <c r="J18" s="5">
        <v>2575.3322612996449</v>
      </c>
      <c r="K18" s="5">
        <v>2683.9529488681546</v>
      </c>
      <c r="L18" s="5">
        <v>2728.1302694522801</v>
      </c>
      <c r="M18" s="5">
        <v>2713.7868647415107</v>
      </c>
      <c r="N18" s="5">
        <v>2684.9091776064406</v>
      </c>
      <c r="O18" s="5">
        <v>2379.9232285085945</v>
      </c>
      <c r="P18" s="5">
        <v>2524.9228270594854</v>
      </c>
      <c r="Q18" s="5">
        <v>2600.3383582502806</v>
      </c>
      <c r="R18" s="5">
        <v>2483.677369979931</v>
      </c>
      <c r="S18" s="5">
        <v>2487.904130077955</v>
      </c>
      <c r="T18" s="5">
        <v>2411.998492980189</v>
      </c>
      <c r="U18" s="5">
        <v>2338.0989159766004</v>
      </c>
      <c r="V18" s="5">
        <v>2600.8364914304302</v>
      </c>
      <c r="W18" s="5">
        <v>2574.5243535350705</v>
      </c>
      <c r="X18" s="5">
        <v>2317.5019189866107</v>
      </c>
      <c r="Y18" s="5">
        <v>2504.0154802049192</v>
      </c>
      <c r="Z18" s="5">
        <v>2807.6754450924254</v>
      </c>
      <c r="AA18" s="5">
        <v>2988.4231650357979</v>
      </c>
      <c r="AB18" s="5">
        <v>2937.0425229915199</v>
      </c>
      <c r="AC18" s="5">
        <v>2383.1308809577549</v>
      </c>
      <c r="AD18" s="5">
        <v>2500.3814509696545</v>
      </c>
      <c r="AE18" s="5">
        <v>2200.1031589543354</v>
      </c>
      <c r="AF18" s="5">
        <v>2211.4430262797805</v>
      </c>
      <c r="AG18" s="5">
        <v>2243.6500575105947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551.50060384439519</v>
      </c>
      <c r="G19" s="5">
        <v>531.88573412658991</v>
      </c>
      <c r="H19" s="5">
        <v>546.73220026576996</v>
      </c>
      <c r="I19" s="5">
        <v>540.36945596443525</v>
      </c>
      <c r="J19" s="5">
        <v>538.14639132383513</v>
      </c>
      <c r="K19" s="5">
        <v>565.30999672248038</v>
      </c>
      <c r="L19" s="5">
        <v>460.87253307840518</v>
      </c>
      <c r="M19" s="5">
        <v>549.98699610589506</v>
      </c>
      <c r="N19" s="5">
        <v>818.54522054637971</v>
      </c>
      <c r="O19" s="5">
        <v>2567.993534797215</v>
      </c>
      <c r="P19" s="5">
        <v>2675.3790855860148</v>
      </c>
      <c r="Q19" s="5">
        <v>2790.4325773560272</v>
      </c>
      <c r="R19" s="5">
        <v>2696.650980678794</v>
      </c>
      <c r="S19" s="5">
        <v>2757.1027383877386</v>
      </c>
      <c r="T19" s="5">
        <v>2804.4388288515756</v>
      </c>
      <c r="U19" s="5">
        <v>2744.1024472609101</v>
      </c>
      <c r="V19" s="5">
        <v>2925.9875627362749</v>
      </c>
      <c r="W19" s="5">
        <v>2968.2384636364641</v>
      </c>
      <c r="X19" s="5">
        <v>2864.0725656227332</v>
      </c>
      <c r="Y19" s="5">
        <v>2942.0239003053439</v>
      </c>
      <c r="Z19" s="5">
        <v>2515.0436268705607</v>
      </c>
      <c r="AA19" s="5">
        <v>2804.1898011067647</v>
      </c>
      <c r="AB19" s="5">
        <v>2927.3506900836614</v>
      </c>
      <c r="AC19" s="5">
        <v>2806.2409165369786</v>
      </c>
      <c r="AD19" s="5">
        <v>2947.4712253642588</v>
      </c>
      <c r="AE19" s="5">
        <v>2901.7350242841303</v>
      </c>
      <c r="AF19" s="5">
        <v>2786.082806754896</v>
      </c>
      <c r="AG19" s="5">
        <v>2337.9074504464106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5.3107149999999988E-4</v>
      </c>
      <c r="Z22" s="5">
        <v>6.1609681499999957E-4</v>
      </c>
      <c r="AA22" s="5">
        <v>1.5400762750000007E-3</v>
      </c>
      <c r="AB22" s="5">
        <v>1.6411278549999997E-3</v>
      </c>
      <c r="AC22" s="5">
        <v>1.5994707499999998E-3</v>
      </c>
      <c r="AD22" s="5">
        <v>1.5834745199999997E-3</v>
      </c>
      <c r="AE22" s="5">
        <v>1.576519450000001E-3</v>
      </c>
      <c r="AF22" s="5">
        <v>1.6109890600000012E-3</v>
      </c>
      <c r="AG22" s="5">
        <v>1.7664524099999992E-3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765.99329816297973</v>
      </c>
      <c r="Z23" s="5">
        <v>819.70239330554477</v>
      </c>
      <c r="AA23" s="5">
        <v>901.08043977609532</v>
      </c>
      <c r="AB23" s="5">
        <v>915.10824771125033</v>
      </c>
      <c r="AC23" s="5">
        <v>866.07221605970062</v>
      </c>
      <c r="AD23" s="5">
        <v>906.64100120138528</v>
      </c>
      <c r="AE23" s="5">
        <v>840.28805655119527</v>
      </c>
      <c r="AF23" s="5">
        <v>849.64333947853402</v>
      </c>
      <c r="AG23" s="5">
        <v>943.69184730300526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1128.211744835035</v>
      </c>
      <c r="G24" s="5">
        <v>1092.5184402288253</v>
      </c>
      <c r="H24" s="5">
        <v>1158.2729409274802</v>
      </c>
      <c r="I24" s="5">
        <v>1145.1717362762699</v>
      </c>
      <c r="J24" s="5">
        <v>1154.3085976519803</v>
      </c>
      <c r="K24" s="5">
        <v>1165.1920129074301</v>
      </c>
      <c r="L24" s="5">
        <v>1216.7501091955953</v>
      </c>
      <c r="M24" s="5">
        <v>1192.1839104076798</v>
      </c>
      <c r="N24" s="5">
        <v>1181.4025064708101</v>
      </c>
      <c r="O24" s="5">
        <v>4201.8560698045803</v>
      </c>
      <c r="P24" s="5">
        <v>4509.5119904083558</v>
      </c>
      <c r="Q24" s="5">
        <v>4665.6512958578605</v>
      </c>
      <c r="R24" s="5">
        <v>4295.0917002708984</v>
      </c>
      <c r="S24" s="5">
        <v>4971.5550227076992</v>
      </c>
      <c r="T24" s="5">
        <v>4688.2330915502962</v>
      </c>
      <c r="U24" s="5">
        <v>5325.1255845165815</v>
      </c>
      <c r="V24" s="5">
        <v>5855.3540296837582</v>
      </c>
      <c r="W24" s="5">
        <v>6024.2665677990781</v>
      </c>
      <c r="X24" s="5">
        <v>5865.5186207559273</v>
      </c>
      <c r="Y24" s="5">
        <v>6129.8817591077523</v>
      </c>
      <c r="Z24" s="5">
        <v>5915.1696969905242</v>
      </c>
      <c r="AA24" s="5">
        <v>6242.8685650921298</v>
      </c>
      <c r="AB24" s="5">
        <v>6284.8251082824836</v>
      </c>
      <c r="AC24" s="5">
        <v>5803.8743338575332</v>
      </c>
      <c r="AD24" s="5">
        <v>7453.7606527068074</v>
      </c>
      <c r="AE24" s="5">
        <v>7303.4282554465235</v>
      </c>
      <c r="AF24" s="5">
        <v>7499.5399031993747</v>
      </c>
      <c r="AG24" s="5">
        <v>8316.4977518123851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503.65690637442992</v>
      </c>
      <c r="W25" s="5">
        <v>525.59590174922437</v>
      </c>
      <c r="X25" s="5">
        <v>422.39836410450977</v>
      </c>
      <c r="Y25" s="5">
        <v>392.26800324724996</v>
      </c>
      <c r="Z25" s="5">
        <v>439.52560904892493</v>
      </c>
      <c r="AA25" s="5">
        <v>677.79627605112546</v>
      </c>
      <c r="AB25" s="5">
        <v>679.07238249166016</v>
      </c>
      <c r="AC25" s="5">
        <v>591.72372010794936</v>
      </c>
      <c r="AD25" s="5">
        <v>685.01164907838984</v>
      </c>
      <c r="AE25" s="5">
        <v>1593.4344270817762</v>
      </c>
      <c r="AF25" s="5">
        <v>7021.410753919472</v>
      </c>
      <c r="AG25" s="5">
        <v>7588.0493740110287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543.34572899999989</v>
      </c>
      <c r="Z27" s="5">
        <v>583.30350475</v>
      </c>
      <c r="AA27" s="5">
        <v>762.41446275943099</v>
      </c>
      <c r="AB27" s="5">
        <v>807.23952573273516</v>
      </c>
      <c r="AC27" s="5">
        <v>796.8202513114353</v>
      </c>
      <c r="AD27" s="5">
        <v>801.64963822181039</v>
      </c>
      <c r="AE27" s="5">
        <v>772.92435959620047</v>
      </c>
      <c r="AF27" s="5">
        <v>802.13924646959015</v>
      </c>
      <c r="AG27" s="5">
        <v>874.78180985997972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601.01932108904998</v>
      </c>
      <c r="G28" s="5">
        <v>564.94651901370003</v>
      </c>
      <c r="H28" s="5">
        <v>599.28053117326999</v>
      </c>
      <c r="I28" s="5">
        <v>599.04270574013481</v>
      </c>
      <c r="J28" s="5">
        <v>579.20954888845517</v>
      </c>
      <c r="K28" s="5">
        <v>594.67115105980986</v>
      </c>
      <c r="L28" s="5">
        <v>609.53035204343507</v>
      </c>
      <c r="M28" s="5">
        <v>600.85970511661515</v>
      </c>
      <c r="N28" s="5">
        <v>593.11602907493989</v>
      </c>
      <c r="O28" s="5">
        <v>554.53159412834987</v>
      </c>
      <c r="P28" s="5">
        <v>593.39549757361999</v>
      </c>
      <c r="Q28" s="5">
        <v>603.17744471450976</v>
      </c>
      <c r="R28" s="5">
        <v>539.96553622222518</v>
      </c>
      <c r="S28" s="5">
        <v>582.23620996467002</v>
      </c>
      <c r="T28" s="5">
        <v>581.35292665549503</v>
      </c>
      <c r="U28" s="5">
        <v>554.0778793722003</v>
      </c>
      <c r="V28" s="5">
        <v>637.39868373238482</v>
      </c>
      <c r="W28" s="5">
        <v>623.02987211861978</v>
      </c>
      <c r="X28" s="5">
        <v>989.20193647433007</v>
      </c>
      <c r="Y28" s="5">
        <v>1651.3117378667848</v>
      </c>
      <c r="Z28" s="5">
        <v>1671.7638177606796</v>
      </c>
      <c r="AA28" s="5">
        <v>1562.5726687485451</v>
      </c>
      <c r="AB28" s="5">
        <v>1735.7178976568853</v>
      </c>
      <c r="AC28" s="5">
        <v>1539.9454506171348</v>
      </c>
      <c r="AD28" s="5">
        <v>3407.4307883327692</v>
      </c>
      <c r="AE28" s="5">
        <v>3463.7151608427566</v>
      </c>
      <c r="AF28" s="5">
        <v>2706.077333604062</v>
      </c>
      <c r="AG28" s="5">
        <v>2951.8996132675707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279.68420216714503</v>
      </c>
      <c r="G29" s="5">
        <v>224.05730572986002</v>
      </c>
      <c r="H29" s="5">
        <v>256.04208909735991</v>
      </c>
      <c r="I29" s="5">
        <v>257.42467357024987</v>
      </c>
      <c r="J29" s="5">
        <v>250.79675505880991</v>
      </c>
      <c r="K29" s="5">
        <v>268.34075102788012</v>
      </c>
      <c r="L29" s="5">
        <v>277.83817814291524</v>
      </c>
      <c r="M29" s="5">
        <v>259.5344394812052</v>
      </c>
      <c r="N29" s="5">
        <v>250.16363198575493</v>
      </c>
      <c r="O29" s="5">
        <v>227.59710249019008</v>
      </c>
      <c r="P29" s="5">
        <v>247.97296126972509</v>
      </c>
      <c r="Q29" s="5">
        <v>258.06220118741999</v>
      </c>
      <c r="R29" s="5">
        <v>234.25473039854006</v>
      </c>
      <c r="S29" s="5">
        <v>244.45631059779993</v>
      </c>
      <c r="T29" s="5">
        <v>261.02106006000997</v>
      </c>
      <c r="U29" s="5">
        <v>260.05872665267498</v>
      </c>
      <c r="V29" s="5">
        <v>255.15127566779501</v>
      </c>
      <c r="W29" s="5">
        <v>280.00282002461012</v>
      </c>
      <c r="X29" s="5">
        <v>259.88434905042516</v>
      </c>
      <c r="Y29" s="5">
        <v>250.61944346408001</v>
      </c>
      <c r="Z29" s="5">
        <v>217.57992190116016</v>
      </c>
      <c r="AA29" s="5">
        <v>209.58624091725</v>
      </c>
      <c r="AB29" s="5">
        <v>223.93086351935506</v>
      </c>
      <c r="AC29" s="5">
        <v>220.96867401885009</v>
      </c>
      <c r="AD29" s="5">
        <v>218.49496166110009</v>
      </c>
      <c r="AE29" s="5">
        <v>222.17060830506992</v>
      </c>
      <c r="AF29" s="5">
        <v>74.071174977750019</v>
      </c>
      <c r="AG29" s="5">
        <v>75.257283636444981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41.96949656073501</v>
      </c>
      <c r="G30" s="5">
        <v>32.408484364915005</v>
      </c>
      <c r="H30" s="5">
        <v>38.880281203564977</v>
      </c>
      <c r="I30" s="5">
        <v>38.608223883730012</v>
      </c>
      <c r="J30" s="5">
        <v>36.892152245449992</v>
      </c>
      <c r="K30" s="5">
        <v>36.024218001949997</v>
      </c>
      <c r="L30" s="5">
        <v>38.538027567914995</v>
      </c>
      <c r="M30" s="5">
        <v>37.354742686744991</v>
      </c>
      <c r="N30" s="5">
        <v>27.025970343929984</v>
      </c>
      <c r="O30" s="5">
        <v>25.022272732475006</v>
      </c>
      <c r="P30" s="5">
        <v>25.535580576885003</v>
      </c>
      <c r="Q30" s="5">
        <v>26.297986539675001</v>
      </c>
      <c r="R30" s="5">
        <v>24.679576976515008</v>
      </c>
      <c r="S30" s="5">
        <v>25.220350705789983</v>
      </c>
      <c r="T30" s="5">
        <v>23.000958325790005</v>
      </c>
      <c r="U30" s="5">
        <v>1789.0319666716998</v>
      </c>
      <c r="V30" s="5">
        <v>2034.6675454261447</v>
      </c>
      <c r="W30" s="5">
        <v>2286.5197385658926</v>
      </c>
      <c r="X30" s="5">
        <v>2105.980933615609</v>
      </c>
      <c r="Y30" s="5">
        <v>2024.5219548240759</v>
      </c>
      <c r="Z30" s="5">
        <v>1882.6384347676642</v>
      </c>
      <c r="AA30" s="5">
        <v>1714.426978478104</v>
      </c>
      <c r="AB30" s="5">
        <v>1677.5805667943112</v>
      </c>
      <c r="AC30" s="5">
        <v>1431.9540833106507</v>
      </c>
      <c r="AD30" s="5">
        <v>1660.812730875055</v>
      </c>
      <c r="AE30" s="5">
        <v>1408.8117536148438</v>
      </c>
      <c r="AF30" s="5">
        <v>2891.0044228703987</v>
      </c>
      <c r="AG30" s="5">
        <v>3051.3519129856563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752.06103612204492</v>
      </c>
      <c r="G33" s="5">
        <v>665.93954983161029</v>
      </c>
      <c r="H33" s="5">
        <v>733.86644197544501</v>
      </c>
      <c r="I33" s="5">
        <v>718.82200612831025</v>
      </c>
      <c r="J33" s="5">
        <v>720.87931195295005</v>
      </c>
      <c r="K33" s="5">
        <v>681.13327420477481</v>
      </c>
      <c r="L33" s="5">
        <v>712.3450871010449</v>
      </c>
      <c r="M33" s="5">
        <v>710.30318303834008</v>
      </c>
      <c r="N33" s="5">
        <v>682.65742011102532</v>
      </c>
      <c r="O33" s="5">
        <v>637.53119864886503</v>
      </c>
      <c r="P33" s="5">
        <v>647.17867754757003</v>
      </c>
      <c r="Q33" s="5">
        <v>645.98863210596505</v>
      </c>
      <c r="R33" s="5">
        <v>611.63688455112037</v>
      </c>
      <c r="S33" s="5">
        <v>634.18136658405524</v>
      </c>
      <c r="T33" s="5">
        <v>572.15194788213967</v>
      </c>
      <c r="U33" s="5">
        <v>528.75538446510018</v>
      </c>
      <c r="V33" s="5">
        <v>633.29091118559995</v>
      </c>
      <c r="W33" s="5">
        <v>680.20241311529969</v>
      </c>
      <c r="X33" s="5">
        <v>625.94115743879979</v>
      </c>
      <c r="Y33" s="5">
        <v>583.33021848090027</v>
      </c>
      <c r="Z33" s="5">
        <v>773.65883683244488</v>
      </c>
      <c r="AA33" s="5">
        <v>527.60206934446501</v>
      </c>
      <c r="AB33" s="5">
        <v>504.5315070623551</v>
      </c>
      <c r="AC33" s="5">
        <v>443.42934173657477</v>
      </c>
      <c r="AD33" s="5">
        <v>345.13305116673007</v>
      </c>
      <c r="AE33" s="5">
        <v>2247.4462362930444</v>
      </c>
      <c r="AF33" s="5">
        <v>2221.7592138890832</v>
      </c>
      <c r="AG33" s="5">
        <v>2177.6728981988349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235.13847178718007</v>
      </c>
      <c r="Y34" s="5">
        <v>765.22625512623006</v>
      </c>
      <c r="Z34" s="5">
        <v>2766.5575902592509</v>
      </c>
      <c r="AA34" s="5">
        <v>3122.821251624559</v>
      </c>
      <c r="AB34" s="5">
        <v>3300.7714021145575</v>
      </c>
      <c r="AC34" s="5">
        <v>3261.9553606365153</v>
      </c>
      <c r="AD34" s="5">
        <v>3882.6914170831155</v>
      </c>
      <c r="AE34" s="5">
        <v>4586.0540519939204</v>
      </c>
      <c r="AF34" s="5">
        <v>4737.5135076439974</v>
      </c>
      <c r="AG34" s="5">
        <v>4858.3582776179455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236.79870851073491</v>
      </c>
      <c r="U35" s="5">
        <v>868.07257609763496</v>
      </c>
      <c r="V35" s="5">
        <v>928.89530636065967</v>
      </c>
      <c r="W35" s="5">
        <v>1007.442448004434</v>
      </c>
      <c r="X35" s="5">
        <v>951.88330851076466</v>
      </c>
      <c r="Y35" s="5">
        <v>1057.6065380458801</v>
      </c>
      <c r="Z35" s="5">
        <v>962.91217529250048</v>
      </c>
      <c r="AA35" s="5">
        <v>1044.725883270625</v>
      </c>
      <c r="AB35" s="5">
        <v>998.85019037860002</v>
      </c>
      <c r="AC35" s="5">
        <v>942.27272638867487</v>
      </c>
      <c r="AD35" s="5">
        <v>938.81683410276958</v>
      </c>
      <c r="AE35" s="5">
        <v>848.69937321174098</v>
      </c>
      <c r="AF35" s="5">
        <v>1008.5078494554657</v>
      </c>
      <c r="AG35" s="5">
        <v>903.67169288336072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1416.9625181742349</v>
      </c>
      <c r="G42" s="5">
        <v>3520.5829661980733</v>
      </c>
      <c r="H42" s="5">
        <v>3817.9749540458079</v>
      </c>
      <c r="I42" s="5">
        <v>3507.012596101129</v>
      </c>
      <c r="J42" s="5">
        <v>3550.366110247719</v>
      </c>
      <c r="K42" s="5">
        <v>4892.9803162496355</v>
      </c>
      <c r="L42" s="5">
        <v>5040.9811039776796</v>
      </c>
      <c r="M42" s="5">
        <v>5698.4416984684503</v>
      </c>
      <c r="N42" s="5">
        <v>6685.2213323336418</v>
      </c>
      <c r="O42" s="5">
        <v>7184.5898174923777</v>
      </c>
      <c r="P42" s="5">
        <v>7579.5126818926828</v>
      </c>
      <c r="Q42" s="5">
        <v>8126.8606517977487</v>
      </c>
      <c r="R42" s="5">
        <v>8191.8199326369231</v>
      </c>
      <c r="S42" s="5">
        <v>8943.7241281564602</v>
      </c>
      <c r="T42" s="5">
        <v>7945.0917173675662</v>
      </c>
      <c r="U42" s="5">
        <v>8121.7836142414908</v>
      </c>
      <c r="V42" s="5">
        <v>9753.1089905726203</v>
      </c>
      <c r="W42" s="5">
        <v>10121.473616928135</v>
      </c>
      <c r="X42" s="5">
        <v>8871.4318203562179</v>
      </c>
      <c r="Y42" s="5">
        <v>9784.2011205305625</v>
      </c>
      <c r="Z42" s="5">
        <v>9344.3753946442084</v>
      </c>
      <c r="AA42" s="5">
        <v>9182.6401334479324</v>
      </c>
      <c r="AB42" s="5">
        <v>9635.2655333311741</v>
      </c>
      <c r="AC42" s="5">
        <v>9605.3840346992547</v>
      </c>
      <c r="AD42" s="5">
        <v>9980.9682083075713</v>
      </c>
      <c r="AE42" s="5">
        <v>8596.2996538355928</v>
      </c>
      <c r="AF42" s="5">
        <v>8855.0471700509188</v>
      </c>
      <c r="AG42" s="5">
        <v>9407.8775621978257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107.17150847760006</v>
      </c>
      <c r="G43" s="5">
        <v>2735.4211805489795</v>
      </c>
      <c r="H43" s="5">
        <v>2643.7641488670392</v>
      </c>
      <c r="I43" s="5">
        <v>2345.0131148492787</v>
      </c>
      <c r="J43" s="5">
        <v>2665.4699462489311</v>
      </c>
      <c r="K43" s="5">
        <v>2789.4290224571851</v>
      </c>
      <c r="L43" s="5">
        <v>2849.112843146459</v>
      </c>
      <c r="M43" s="5">
        <v>2482.6335241098345</v>
      </c>
      <c r="N43" s="5">
        <v>2643.6718963725789</v>
      </c>
      <c r="O43" s="5">
        <v>3189.18546611085</v>
      </c>
      <c r="P43" s="5">
        <v>3083.4227648567444</v>
      </c>
      <c r="Q43" s="5">
        <v>3066.4872823090095</v>
      </c>
      <c r="R43" s="5">
        <v>3212.2001809226635</v>
      </c>
      <c r="S43" s="5">
        <v>2971.8979937820991</v>
      </c>
      <c r="T43" s="5">
        <v>2562.8945667624912</v>
      </c>
      <c r="U43" s="5">
        <v>6500.4470658549308</v>
      </c>
      <c r="V43" s="5">
        <v>7557.4361129809749</v>
      </c>
      <c r="W43" s="5">
        <v>7701.9057680373671</v>
      </c>
      <c r="X43" s="5">
        <v>6921.8995688587829</v>
      </c>
      <c r="Y43" s="5">
        <v>7352.3142807492741</v>
      </c>
      <c r="Z43" s="5">
        <v>9150.7722165756422</v>
      </c>
      <c r="AA43" s="5">
        <v>8637.7898368886854</v>
      </c>
      <c r="AB43" s="5">
        <v>8731.0769486077752</v>
      </c>
      <c r="AC43" s="5">
        <v>8817.3604104557307</v>
      </c>
      <c r="AD43" s="5">
        <v>8568.2668108328853</v>
      </c>
      <c r="AE43" s="5">
        <v>7749.2913273642062</v>
      </c>
      <c r="AF43" s="5">
        <v>8868.400591048221</v>
      </c>
      <c r="AG43" s="5">
        <v>8941.2424449177724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1110.5761397727708</v>
      </c>
      <c r="L45" s="5">
        <v>2833.42969031448</v>
      </c>
      <c r="M45" s="5">
        <v>2608.1185568538058</v>
      </c>
      <c r="N45" s="5">
        <v>2875.7466707608796</v>
      </c>
      <c r="O45" s="5">
        <v>3126.7233317497894</v>
      </c>
      <c r="P45" s="5">
        <v>3100.9196618966639</v>
      </c>
      <c r="Q45" s="5">
        <v>3250.7656046482862</v>
      </c>
      <c r="R45" s="5">
        <v>3333.182802650465</v>
      </c>
      <c r="S45" s="5">
        <v>3121.7330516904394</v>
      </c>
      <c r="T45" s="5">
        <v>2947.4927667710158</v>
      </c>
      <c r="U45" s="5">
        <v>3073.54644623684</v>
      </c>
      <c r="V45" s="5">
        <v>2962.8308025355354</v>
      </c>
      <c r="W45" s="5">
        <v>3381.3327440077369</v>
      </c>
      <c r="X45" s="5">
        <v>2862.8424700826613</v>
      </c>
      <c r="Y45" s="5">
        <v>3138.4556883604855</v>
      </c>
      <c r="Z45" s="5">
        <v>3112.9603932639397</v>
      </c>
      <c r="AA45" s="5">
        <v>3057.8428155949155</v>
      </c>
      <c r="AB45" s="5">
        <v>3238.6573273865961</v>
      </c>
      <c r="AC45" s="5">
        <v>3277.9653790977627</v>
      </c>
      <c r="AD45" s="5">
        <v>3161.4366694678693</v>
      </c>
      <c r="AE45" s="5">
        <v>2892.1406706883058</v>
      </c>
      <c r="AF45" s="5">
        <v>3036.3788209437093</v>
      </c>
      <c r="AG45" s="5">
        <v>2868.3633089571194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47.264956270014984</v>
      </c>
      <c r="N46" s="5">
        <v>55.097654793240046</v>
      </c>
      <c r="O46" s="5">
        <v>51.803800982835043</v>
      </c>
      <c r="P46" s="5">
        <v>252.29985907711</v>
      </c>
      <c r="Q46" s="5">
        <v>257.92467785935992</v>
      </c>
      <c r="R46" s="5">
        <v>267.00716635760023</v>
      </c>
      <c r="S46" s="5">
        <v>271.04801312269501</v>
      </c>
      <c r="T46" s="5">
        <v>221.55571888984991</v>
      </c>
      <c r="U46" s="5">
        <v>207.668819001695</v>
      </c>
      <c r="V46" s="5">
        <v>222.26173788004007</v>
      </c>
      <c r="W46" s="5">
        <v>230.08243681734987</v>
      </c>
      <c r="X46" s="5">
        <v>180.92674817240001</v>
      </c>
      <c r="Y46" s="5">
        <v>200.03449335038994</v>
      </c>
      <c r="Z46" s="5">
        <v>166.93642475678993</v>
      </c>
      <c r="AA46" s="5">
        <v>210.2454970656249</v>
      </c>
      <c r="AB46" s="5">
        <v>201.04494313745514</v>
      </c>
      <c r="AC46" s="5">
        <v>200.16158625094005</v>
      </c>
      <c r="AD46" s="5">
        <v>226.70691390450514</v>
      </c>
      <c r="AE46" s="5">
        <v>206.92488379025008</v>
      </c>
      <c r="AF46" s="5">
        <v>188.28218621499983</v>
      </c>
      <c r="AG46" s="5">
        <v>192.0801640486101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1215.8574704378193</v>
      </c>
      <c r="I47" s="5">
        <v>2687.5976562956157</v>
      </c>
      <c r="J47" s="5">
        <v>2671.1909281056483</v>
      </c>
      <c r="K47" s="5">
        <v>2610.9545047415695</v>
      </c>
      <c r="L47" s="5">
        <v>2861.3204697163437</v>
      </c>
      <c r="M47" s="5">
        <v>2596.3669886511807</v>
      </c>
      <c r="N47" s="5">
        <v>2722.4690604144125</v>
      </c>
      <c r="O47" s="5">
        <v>2865.8342833205752</v>
      </c>
      <c r="P47" s="5">
        <v>2946.8804192561543</v>
      </c>
      <c r="Q47" s="5">
        <v>2878.1594157320947</v>
      </c>
      <c r="R47" s="5">
        <v>2854.3494554784979</v>
      </c>
      <c r="S47" s="5">
        <v>2686.8957755271867</v>
      </c>
      <c r="T47" s="5">
        <v>2789.1853704000018</v>
      </c>
      <c r="U47" s="5">
        <v>2798.2230036358274</v>
      </c>
      <c r="V47" s="5">
        <v>2775.414076588148</v>
      </c>
      <c r="W47" s="5">
        <v>3072.1671746999978</v>
      </c>
      <c r="X47" s="5">
        <v>2742.249633713056</v>
      </c>
      <c r="Y47" s="5">
        <v>2889.2220178500024</v>
      </c>
      <c r="Z47" s="5">
        <v>2978.2741396500001</v>
      </c>
      <c r="AA47" s="5">
        <v>2593.3429641994753</v>
      </c>
      <c r="AB47" s="5">
        <v>2556.379429521397</v>
      </c>
      <c r="AC47" s="5">
        <v>2567.1629676797997</v>
      </c>
      <c r="AD47" s="5">
        <v>2646.9834109369594</v>
      </c>
      <c r="AE47" s="5">
        <v>2579.0038957191096</v>
      </c>
      <c r="AF47" s="5">
        <v>2360.6399626325847</v>
      </c>
      <c r="AG47" s="5">
        <v>2191.3176296317893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944.27940257902469</v>
      </c>
      <c r="N48" s="5">
        <v>1049.0174877755651</v>
      </c>
      <c r="O48" s="5">
        <v>1240.94857774513</v>
      </c>
      <c r="P48" s="5">
        <v>1473.3038618853247</v>
      </c>
      <c r="Q48" s="5">
        <v>1419.2938318426307</v>
      </c>
      <c r="R48" s="5">
        <v>1305.3045118187847</v>
      </c>
      <c r="S48" s="5">
        <v>1340.2486223169901</v>
      </c>
      <c r="T48" s="5">
        <v>1470.0809321228448</v>
      </c>
      <c r="U48" s="5">
        <v>1346.6023733855054</v>
      </c>
      <c r="V48" s="5">
        <v>1511.6436620112001</v>
      </c>
      <c r="W48" s="5">
        <v>1531.1992397902002</v>
      </c>
      <c r="X48" s="5">
        <v>1393.1607692994205</v>
      </c>
      <c r="Y48" s="5">
        <v>2084.5026789424396</v>
      </c>
      <c r="Z48" s="5">
        <v>2238.5349745426788</v>
      </c>
      <c r="AA48" s="5">
        <v>2562.279249008951</v>
      </c>
      <c r="AB48" s="5">
        <v>3194.5583992419756</v>
      </c>
      <c r="AC48" s="5">
        <v>2954.5255959057122</v>
      </c>
      <c r="AD48" s="5">
        <v>3223.5637192526665</v>
      </c>
      <c r="AE48" s="5">
        <v>4378.7269620800089</v>
      </c>
      <c r="AF48" s="5">
        <v>4391.632360386835</v>
      </c>
      <c r="AG48" s="5">
        <v>4359.3179228858025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1458.3885487504058</v>
      </c>
      <c r="G49" s="5">
        <v>4220.9761114342073</v>
      </c>
      <c r="H49" s="5">
        <v>6090.5448310239999</v>
      </c>
      <c r="I49" s="5">
        <v>6047.057703677945</v>
      </c>
      <c r="J49" s="5">
        <v>7632.9979744028087</v>
      </c>
      <c r="K49" s="5">
        <v>11348.90920876358</v>
      </c>
      <c r="L49" s="5">
        <v>12846.908369435923</v>
      </c>
      <c r="M49" s="5">
        <v>13354.225543119022</v>
      </c>
      <c r="N49" s="5">
        <v>14054.069290828485</v>
      </c>
      <c r="O49" s="5">
        <v>14213.896720138642</v>
      </c>
      <c r="P49" s="5">
        <v>14813.516176496432</v>
      </c>
      <c r="Q49" s="5">
        <v>15161.508004812942</v>
      </c>
      <c r="R49" s="5">
        <v>14761.884160164396</v>
      </c>
      <c r="S49" s="5">
        <v>16233.399556800468</v>
      </c>
      <c r="T49" s="5">
        <v>17422.019703725189</v>
      </c>
      <c r="U49" s="5">
        <v>16693.475688901512</v>
      </c>
      <c r="V49" s="5">
        <v>16454.301125348527</v>
      </c>
      <c r="W49" s="5">
        <v>17040.138514643724</v>
      </c>
      <c r="X49" s="5">
        <v>16017.876359101872</v>
      </c>
      <c r="Y49" s="5">
        <v>20447.892317343234</v>
      </c>
      <c r="Z49" s="5">
        <v>23274.238142258029</v>
      </c>
      <c r="AA49" s="5">
        <v>21240.159591188036</v>
      </c>
      <c r="AB49" s="5">
        <v>21399.008053764759</v>
      </c>
      <c r="AC49" s="5">
        <v>20682.867295872151</v>
      </c>
      <c r="AD49" s="5">
        <v>21754.684533004962</v>
      </c>
      <c r="AE49" s="5">
        <v>26893.0568901513</v>
      </c>
      <c r="AF49" s="5">
        <v>24471.676139332711</v>
      </c>
      <c r="AG49" s="5">
        <v>24886.605997152525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428.58940963558501</v>
      </c>
      <c r="Q50" s="5">
        <v>415.88092020438506</v>
      </c>
      <c r="R50" s="5">
        <v>416.48109079246512</v>
      </c>
      <c r="S50" s="5">
        <v>401.43729433964984</v>
      </c>
      <c r="T50" s="5">
        <v>360.37734639276022</v>
      </c>
      <c r="U50" s="5">
        <v>316.01940533295004</v>
      </c>
      <c r="V50" s="5">
        <v>349.9841975780401</v>
      </c>
      <c r="W50" s="5">
        <v>1284.9780617509696</v>
      </c>
      <c r="X50" s="5">
        <v>2011.5955816109861</v>
      </c>
      <c r="Y50" s="5">
        <v>7489.2469906037786</v>
      </c>
      <c r="Z50" s="5">
        <v>7853.6104390107648</v>
      </c>
      <c r="AA50" s="5">
        <v>8213.3252312348977</v>
      </c>
      <c r="AB50" s="5">
        <v>8469.6150550593084</v>
      </c>
      <c r="AC50" s="5">
        <v>7789.8617155906904</v>
      </c>
      <c r="AD50" s="5">
        <v>8509.0167508409831</v>
      </c>
      <c r="AE50" s="5">
        <v>7580.1499892979673</v>
      </c>
      <c r="AF50" s="5">
        <v>7837.3326619250274</v>
      </c>
      <c r="AG50" s="5">
        <v>7828.8054872144794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3.0700664050000008E-3</v>
      </c>
      <c r="G51" s="5">
        <v>660.15620615726039</v>
      </c>
      <c r="H51" s="5">
        <v>1244.0106056849556</v>
      </c>
      <c r="I51" s="5">
        <v>1269.9080388147811</v>
      </c>
      <c r="J51" s="5">
        <v>1170.3164621294845</v>
      </c>
      <c r="K51" s="5">
        <v>1215.1504322098394</v>
      </c>
      <c r="L51" s="5">
        <v>1697.3718601782507</v>
      </c>
      <c r="M51" s="5">
        <v>5059.0343064138615</v>
      </c>
      <c r="N51" s="5">
        <v>4876.8416291501699</v>
      </c>
      <c r="O51" s="5">
        <v>5305.2099486077186</v>
      </c>
      <c r="P51" s="5">
        <v>5001.7075518610818</v>
      </c>
      <c r="Q51" s="5">
        <v>4903.2280735292816</v>
      </c>
      <c r="R51" s="5">
        <v>4808.4853409718862</v>
      </c>
      <c r="S51" s="5">
        <v>4764.8087818254062</v>
      </c>
      <c r="T51" s="5">
        <v>5307.0831474502611</v>
      </c>
      <c r="U51" s="5">
        <v>4859.7192103464959</v>
      </c>
      <c r="V51" s="5">
        <v>5255.7523140102476</v>
      </c>
      <c r="W51" s="5">
        <v>5210.0888915713331</v>
      </c>
      <c r="X51" s="5">
        <v>5245.0379708379241</v>
      </c>
      <c r="Y51" s="5">
        <v>5086.4326733602193</v>
      </c>
      <c r="Z51" s="5">
        <v>5487.7972635952638</v>
      </c>
      <c r="AA51" s="5">
        <v>5271.3389337363515</v>
      </c>
      <c r="AB51" s="5">
        <v>5289.5654762955373</v>
      </c>
      <c r="AC51" s="5">
        <v>5189.953348452028</v>
      </c>
      <c r="AD51" s="5">
        <v>5184.9428958721546</v>
      </c>
      <c r="AE51" s="5">
        <v>5424.0064527967752</v>
      </c>
      <c r="AF51" s="5">
        <v>4963.3324641701247</v>
      </c>
      <c r="AG51" s="5">
        <v>5348.8370067636079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1744.4509017815158</v>
      </c>
      <c r="G53" s="5">
        <v>1686.1565523366846</v>
      </c>
      <c r="H53" s="5">
        <v>1876.8429301250701</v>
      </c>
      <c r="I53" s="5">
        <v>1815.9426395330602</v>
      </c>
      <c r="J53" s="5">
        <v>12600.999470102219</v>
      </c>
      <c r="K53" s="5">
        <v>13636.932064426139</v>
      </c>
      <c r="L53" s="5">
        <v>13322.974213332716</v>
      </c>
      <c r="M53" s="5">
        <v>12900.408658387123</v>
      </c>
      <c r="N53" s="5">
        <v>13840.990852927685</v>
      </c>
      <c r="O53" s="5">
        <v>14852.858953132087</v>
      </c>
      <c r="P53" s="5">
        <v>14415.289084267617</v>
      </c>
      <c r="Q53" s="5">
        <v>15570.126284794083</v>
      </c>
      <c r="R53" s="5">
        <v>16981.517659489087</v>
      </c>
      <c r="S53" s="5">
        <v>23725.141755081557</v>
      </c>
      <c r="T53" s="5">
        <v>22635.680444593505</v>
      </c>
      <c r="U53" s="5">
        <v>23150.017864914822</v>
      </c>
      <c r="V53" s="5">
        <v>25293.793867855758</v>
      </c>
      <c r="W53" s="5">
        <v>24459.090246197484</v>
      </c>
      <c r="X53" s="5">
        <v>23074.275557373665</v>
      </c>
      <c r="Y53" s="5">
        <v>23836.992132098447</v>
      </c>
      <c r="Z53" s="5">
        <v>25510.47845618047</v>
      </c>
      <c r="AA53" s="5">
        <v>24170.248287774964</v>
      </c>
      <c r="AB53" s="5">
        <v>24457.585892834009</v>
      </c>
      <c r="AC53" s="5">
        <v>22603.682708718363</v>
      </c>
      <c r="AD53" s="5">
        <v>23803.279163286083</v>
      </c>
      <c r="AE53" s="5">
        <v>22680.66637790329</v>
      </c>
      <c r="AF53" s="5">
        <v>22942.81954210209</v>
      </c>
      <c r="AG53" s="5">
        <v>24570.249824314695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2716.5105075119891</v>
      </c>
      <c r="G54" s="5">
        <v>2738.3052582633959</v>
      </c>
      <c r="H54" s="5">
        <v>4747.59698126478</v>
      </c>
      <c r="I54" s="5">
        <v>6301.1649192963196</v>
      </c>
      <c r="J54" s="5">
        <v>5974.3028313722843</v>
      </c>
      <c r="K54" s="5">
        <v>7324.292102802885</v>
      </c>
      <c r="L54" s="5">
        <v>9370.9189861411523</v>
      </c>
      <c r="M54" s="5">
        <v>9288.9739315720653</v>
      </c>
      <c r="N54" s="5">
        <v>9127.8214720251817</v>
      </c>
      <c r="O54" s="5">
        <v>10776.888990995874</v>
      </c>
      <c r="P54" s="5">
        <v>11420.701272671116</v>
      </c>
      <c r="Q54" s="5">
        <v>11082.214100812398</v>
      </c>
      <c r="R54" s="5">
        <v>10641.753392943976</v>
      </c>
      <c r="S54" s="5">
        <v>10716.105876780515</v>
      </c>
      <c r="T54" s="5">
        <v>10452.996940718436</v>
      </c>
      <c r="U54" s="5">
        <v>9753.4376309038744</v>
      </c>
      <c r="V54" s="5">
        <v>10557.850133868722</v>
      </c>
      <c r="W54" s="5">
        <v>14467.491451155955</v>
      </c>
      <c r="X54" s="5">
        <v>15640.974547942489</v>
      </c>
      <c r="Y54" s="5">
        <v>16200.414439959815</v>
      </c>
      <c r="Z54" s="5">
        <v>17912.034619434431</v>
      </c>
      <c r="AA54" s="5">
        <v>17526.441675078771</v>
      </c>
      <c r="AB54" s="5">
        <v>16821.673415008998</v>
      </c>
      <c r="AC54" s="5">
        <v>15821.212491027421</v>
      </c>
      <c r="AD54" s="5">
        <v>17487.085302067229</v>
      </c>
      <c r="AE54" s="5">
        <v>19802.369435356202</v>
      </c>
      <c r="AF54" s="5">
        <v>21817.749357967499</v>
      </c>
      <c r="AG54" s="5">
        <v>22747.075885514263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660.35977466108466</v>
      </c>
      <c r="G55" s="5">
        <v>665.99973560613512</v>
      </c>
      <c r="H55" s="5">
        <v>689.92971973823546</v>
      </c>
      <c r="I55" s="5">
        <v>669.49309351023953</v>
      </c>
      <c r="J55" s="5">
        <v>627.8796953260802</v>
      </c>
      <c r="K55" s="5">
        <v>673.21724562383599</v>
      </c>
      <c r="L55" s="5">
        <v>645.89563297056077</v>
      </c>
      <c r="M55" s="5">
        <v>591.38034792403482</v>
      </c>
      <c r="N55" s="5">
        <v>664.8372155685505</v>
      </c>
      <c r="O55" s="5">
        <v>666.60140494966947</v>
      </c>
      <c r="P55" s="5">
        <v>842.60927271941978</v>
      </c>
      <c r="Q55" s="5">
        <v>798.44158159241931</v>
      </c>
      <c r="R55" s="5">
        <v>811.74821621315982</v>
      </c>
      <c r="S55" s="5">
        <v>819.95655409717051</v>
      </c>
      <c r="T55" s="5">
        <v>791.37091467698474</v>
      </c>
      <c r="U55" s="5">
        <v>699.73019609694495</v>
      </c>
      <c r="V55" s="5">
        <v>807.45504258054063</v>
      </c>
      <c r="W55" s="5">
        <v>772.47366012081488</v>
      </c>
      <c r="X55" s="5">
        <v>785.18600059161497</v>
      </c>
      <c r="Y55" s="5">
        <v>835.24586407192533</v>
      </c>
      <c r="Z55" s="5">
        <v>731.29118996321449</v>
      </c>
      <c r="AA55" s="5">
        <v>789.82940049101501</v>
      </c>
      <c r="AB55" s="5">
        <v>775.05820130086943</v>
      </c>
      <c r="AC55" s="5">
        <v>771.29639932514465</v>
      </c>
      <c r="AD55" s="5">
        <v>766.79380304911479</v>
      </c>
      <c r="AE55" s="5">
        <v>747.1434940452051</v>
      </c>
      <c r="AF55" s="5">
        <v>616.57926036339984</v>
      </c>
      <c r="AG55" s="5">
        <v>725.44229205711508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417.2592951454053</v>
      </c>
      <c r="Z56" s="5">
        <v>426.34634643153481</v>
      </c>
      <c r="AA56" s="5">
        <v>582.45839422334996</v>
      </c>
      <c r="AB56" s="5">
        <v>563.74417753335501</v>
      </c>
      <c r="AC56" s="5">
        <v>3143.006723019892</v>
      </c>
      <c r="AD56" s="5">
        <v>3165.9391379363342</v>
      </c>
      <c r="AE56" s="5">
        <v>3154.3048107107152</v>
      </c>
      <c r="AF56" s="5">
        <v>2777.4817253274864</v>
      </c>
      <c r="AG56" s="5">
        <v>3102.8413979675884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619.0950884238099</v>
      </c>
      <c r="AD57" s="5">
        <v>578.6742141672903</v>
      </c>
      <c r="AE57" s="5">
        <v>2268.6917620000013</v>
      </c>
      <c r="AF57" s="5">
        <v>1909.9961696</v>
      </c>
      <c r="AG57" s="5">
        <v>2158.7465836499996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1374.3770011947204</v>
      </c>
      <c r="G59" s="5">
        <v>1379.9693455182205</v>
      </c>
      <c r="H59" s="5">
        <v>1332.3804545528253</v>
      </c>
      <c r="I59" s="5">
        <v>1392.8041388817696</v>
      </c>
      <c r="J59" s="5">
        <v>1388.9528441583795</v>
      </c>
      <c r="K59" s="5">
        <v>1419.8817431028842</v>
      </c>
      <c r="L59" s="5">
        <v>1391.4972142208794</v>
      </c>
      <c r="M59" s="5">
        <v>1401.4467241371044</v>
      </c>
      <c r="N59" s="5">
        <v>1345.5945937792349</v>
      </c>
      <c r="O59" s="5">
        <v>1751.4723168895043</v>
      </c>
      <c r="P59" s="5">
        <v>3161.224047454999</v>
      </c>
      <c r="Q59" s="5">
        <v>3297.0270634551457</v>
      </c>
      <c r="R59" s="5">
        <v>3284.2470585371721</v>
      </c>
      <c r="S59" s="5">
        <v>3063.5796464674768</v>
      </c>
      <c r="T59" s="5">
        <v>2864.628868324774</v>
      </c>
      <c r="U59" s="5">
        <v>2747.780701169615</v>
      </c>
      <c r="V59" s="5">
        <v>2920.0307228230054</v>
      </c>
      <c r="W59" s="5">
        <v>2627.6710214720156</v>
      </c>
      <c r="X59" s="5">
        <v>2585.6467175869439</v>
      </c>
      <c r="Y59" s="5">
        <v>2604.1002252249709</v>
      </c>
      <c r="Z59" s="5">
        <v>2731.4032823922894</v>
      </c>
      <c r="AA59" s="5">
        <v>2653.8786623208211</v>
      </c>
      <c r="AB59" s="5">
        <v>2837.234439032999</v>
      </c>
      <c r="AC59" s="5">
        <v>2787.7542279727181</v>
      </c>
      <c r="AD59" s="5">
        <v>2564.4560885891647</v>
      </c>
      <c r="AE59" s="5">
        <v>2600.9001010430416</v>
      </c>
      <c r="AF59" s="5">
        <v>2567.2220534368571</v>
      </c>
      <c r="AG59" s="5">
        <v>2639.3438704219407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2.6233562550000019E-3</v>
      </c>
      <c r="L60" s="5">
        <v>339.55258858936986</v>
      </c>
      <c r="M60" s="5">
        <v>311.50405504946997</v>
      </c>
      <c r="N60" s="5">
        <v>269.22769892963998</v>
      </c>
      <c r="O60" s="5">
        <v>268.30578536843478</v>
      </c>
      <c r="P60" s="5">
        <v>1358.7833494569045</v>
      </c>
      <c r="Q60" s="5">
        <v>1221.0170907782344</v>
      </c>
      <c r="R60" s="5">
        <v>1426.1570438162903</v>
      </c>
      <c r="S60" s="5">
        <v>1176.8491617120699</v>
      </c>
      <c r="T60" s="5">
        <v>1294.980890770335</v>
      </c>
      <c r="U60" s="5">
        <v>1240.9299075198403</v>
      </c>
      <c r="V60" s="5">
        <v>1288.308189314065</v>
      </c>
      <c r="W60" s="5">
        <v>1339.4272500157801</v>
      </c>
      <c r="X60" s="5">
        <v>1380.8950347907401</v>
      </c>
      <c r="Y60" s="5">
        <v>1228.6345541550095</v>
      </c>
      <c r="Z60" s="5">
        <v>1250.2085774326649</v>
      </c>
      <c r="AA60" s="5">
        <v>1377.1213139246195</v>
      </c>
      <c r="AB60" s="5">
        <v>1208.9593041209043</v>
      </c>
      <c r="AC60" s="5">
        <v>1411.0660538194354</v>
      </c>
      <c r="AD60" s="5">
        <v>1247.1827039476648</v>
      </c>
      <c r="AE60" s="5">
        <v>1354.7850214833347</v>
      </c>
      <c r="AF60" s="5">
        <v>1226.4040155199302</v>
      </c>
      <c r="AG60" s="5">
        <v>1225.8484650625549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5339.550778018076</v>
      </c>
      <c r="G63" s="5">
        <v>5879.3057166714598</v>
      </c>
      <c r="H63" s="5">
        <v>5493.3134417620422</v>
      </c>
      <c r="I63" s="5">
        <v>5539.9836848843843</v>
      </c>
      <c r="J63" s="5">
        <v>5354.9292723438266</v>
      </c>
      <c r="K63" s="5">
        <v>5692.1285772866895</v>
      </c>
      <c r="L63" s="5">
        <v>5771.6712839974316</v>
      </c>
      <c r="M63" s="5">
        <v>6583.4819181752009</v>
      </c>
      <c r="N63" s="5">
        <v>7323.184211475218</v>
      </c>
      <c r="O63" s="5">
        <v>7436.1591760978754</v>
      </c>
      <c r="P63" s="5">
        <v>8238.6260989082857</v>
      </c>
      <c r="Q63" s="5">
        <v>7130.5256724194069</v>
      </c>
      <c r="R63" s="5">
        <v>8158.6780017929677</v>
      </c>
      <c r="S63" s="5">
        <v>7234.7639933942964</v>
      </c>
      <c r="T63" s="5">
        <v>7362.7317257953055</v>
      </c>
      <c r="U63" s="5">
        <v>6866.3756756835737</v>
      </c>
      <c r="V63" s="5">
        <v>7528.162522256499</v>
      </c>
      <c r="W63" s="5">
        <v>7537.8524354240217</v>
      </c>
      <c r="X63" s="5">
        <v>8140.3540243448606</v>
      </c>
      <c r="Y63" s="5">
        <v>12112.337677068508</v>
      </c>
      <c r="Z63" s="5">
        <v>12189.958106076259</v>
      </c>
      <c r="AA63" s="5">
        <v>12273.158083777425</v>
      </c>
      <c r="AB63" s="5">
        <v>15201.491393333059</v>
      </c>
      <c r="AC63" s="5">
        <v>18498.781690438875</v>
      </c>
      <c r="AD63" s="5">
        <v>16206.138846325779</v>
      </c>
      <c r="AE63" s="5">
        <v>16578.443638464501</v>
      </c>
      <c r="AF63" s="5">
        <v>13208.982559490523</v>
      </c>
      <c r="AG63" s="5">
        <v>14185.015378494005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5676.1885623810531</v>
      </c>
      <c r="G64" s="5">
        <v>6398.3793310727215</v>
      </c>
      <c r="H64" s="5">
        <v>5808.7626839413688</v>
      </c>
      <c r="I64" s="5">
        <v>8174.7001018266355</v>
      </c>
      <c r="J64" s="5">
        <v>7832.9881606066128</v>
      </c>
      <c r="K64" s="5">
        <v>8714.6901824069082</v>
      </c>
      <c r="L64" s="5">
        <v>9133.3146362866701</v>
      </c>
      <c r="M64" s="5">
        <v>9822.9206623878999</v>
      </c>
      <c r="N64" s="5">
        <v>8898.0840683973602</v>
      </c>
      <c r="O64" s="5">
        <v>8848.8972169358258</v>
      </c>
      <c r="P64" s="5">
        <v>12450.683481275502</v>
      </c>
      <c r="Q64" s="5">
        <v>11488.108694937488</v>
      </c>
      <c r="R64" s="5">
        <v>13133.446892429669</v>
      </c>
      <c r="S64" s="5">
        <v>11251.314600126145</v>
      </c>
      <c r="T64" s="5">
        <v>16007.170782282337</v>
      </c>
      <c r="U64" s="5">
        <v>14734.046302457651</v>
      </c>
      <c r="V64" s="5">
        <v>15724.180761927813</v>
      </c>
      <c r="W64" s="5">
        <v>15925.274205594204</v>
      </c>
      <c r="X64" s="5">
        <v>16043.355874530447</v>
      </c>
      <c r="Y64" s="5">
        <v>14718.075054478599</v>
      </c>
      <c r="Z64" s="5">
        <v>14706.413931311286</v>
      </c>
      <c r="AA64" s="5">
        <v>15500.679764751807</v>
      </c>
      <c r="AB64" s="5">
        <v>11792.433416867581</v>
      </c>
      <c r="AC64" s="5">
        <v>13383.547582142401</v>
      </c>
      <c r="AD64" s="5">
        <v>11690.52525454661</v>
      </c>
      <c r="AE64" s="5">
        <v>12405.022231811963</v>
      </c>
      <c r="AF64" s="5">
        <v>11807.350943579801</v>
      </c>
      <c r="AG64" s="5">
        <v>11421.679556044684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1799.9999999999993</v>
      </c>
      <c r="H65" s="5">
        <v>1652.8042995000003</v>
      </c>
      <c r="I65" s="5">
        <v>1671.8209817499992</v>
      </c>
      <c r="J65" s="5">
        <v>1616.43229615719</v>
      </c>
      <c r="K65" s="5">
        <v>1617.2926270000003</v>
      </c>
      <c r="L65" s="5">
        <v>3659.4284844547778</v>
      </c>
      <c r="M65" s="5">
        <v>6246.1201583791044</v>
      </c>
      <c r="N65" s="5">
        <v>5765.8126353689977</v>
      </c>
      <c r="O65" s="5">
        <v>5600.9005994797371</v>
      </c>
      <c r="P65" s="5">
        <v>5930.7407109817923</v>
      </c>
      <c r="Q65" s="5">
        <v>5536.6530304615781</v>
      </c>
      <c r="R65" s="5">
        <v>6367.7267920536578</v>
      </c>
      <c r="S65" s="5">
        <v>5605.5580202155215</v>
      </c>
      <c r="T65" s="5">
        <v>6035.4134185236326</v>
      </c>
      <c r="U65" s="5">
        <v>5764.8381149958441</v>
      </c>
      <c r="V65" s="5">
        <v>5945.9668483702535</v>
      </c>
      <c r="W65" s="5">
        <v>5952.8982534067363</v>
      </c>
      <c r="X65" s="5">
        <v>6316.6863052277004</v>
      </c>
      <c r="Y65" s="5">
        <v>5900.3590305211492</v>
      </c>
      <c r="Z65" s="5">
        <v>5736.8343553751383</v>
      </c>
      <c r="AA65" s="5">
        <v>6017.7418808186758</v>
      </c>
      <c r="AB65" s="5">
        <v>5732.7234393106437</v>
      </c>
      <c r="AC65" s="5">
        <v>6576.1812902769097</v>
      </c>
      <c r="AD65" s="5">
        <v>5813.3901043501055</v>
      </c>
      <c r="AE65" s="5">
        <v>6111.0248553126148</v>
      </c>
      <c r="AF65" s="5">
        <v>5592.0800847491018</v>
      </c>
      <c r="AG65" s="5">
        <v>5694.2090701109528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1167.0236108000004</v>
      </c>
      <c r="O66" s="5">
        <v>1123.6421040000007</v>
      </c>
      <c r="P66" s="5">
        <v>1119.574334200001</v>
      </c>
      <c r="Q66" s="5">
        <v>1120.9606366000007</v>
      </c>
      <c r="R66" s="5">
        <v>1165.0987556</v>
      </c>
      <c r="S66" s="5">
        <v>1176.0333862000002</v>
      </c>
      <c r="T66" s="5">
        <v>1128.319928599999</v>
      </c>
      <c r="U66" s="5">
        <v>1007.1186389341145</v>
      </c>
      <c r="V66" s="5">
        <v>1132.3420469999996</v>
      </c>
      <c r="W66" s="5">
        <v>1152.9625996961299</v>
      </c>
      <c r="X66" s="5">
        <v>1106.6946820653045</v>
      </c>
      <c r="Y66" s="5">
        <v>2032.3858212700902</v>
      </c>
      <c r="Z66" s="5">
        <v>2010.0515601092106</v>
      </c>
      <c r="AA66" s="5">
        <v>2128.8301687316116</v>
      </c>
      <c r="AB66" s="5">
        <v>2176.3259480089155</v>
      </c>
      <c r="AC66" s="5">
        <v>2222.1043898027146</v>
      </c>
      <c r="AD66" s="5">
        <v>3959.158945207656</v>
      </c>
      <c r="AE66" s="5">
        <v>3901.32942624929</v>
      </c>
      <c r="AF66" s="5">
        <v>3430.5027790159347</v>
      </c>
      <c r="AG66" s="5">
        <v>3896.8742640965179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776.65592219205041</v>
      </c>
      <c r="G67" s="5">
        <v>791.00093498006436</v>
      </c>
      <c r="H67" s="5">
        <v>738.13959635346498</v>
      </c>
      <c r="I67" s="5">
        <v>1048.4321700699597</v>
      </c>
      <c r="J67" s="5">
        <v>1003.5748630724199</v>
      </c>
      <c r="K67" s="5">
        <v>3137.4051219428839</v>
      </c>
      <c r="L67" s="5">
        <v>3089.0478627339098</v>
      </c>
      <c r="M67" s="5">
        <v>3220.7968857325341</v>
      </c>
      <c r="N67" s="5">
        <v>3043.4828787017977</v>
      </c>
      <c r="O67" s="5">
        <v>3037.7394730641754</v>
      </c>
      <c r="P67" s="5">
        <v>4956.5322091730422</v>
      </c>
      <c r="Q67" s="5">
        <v>4883.5904474006247</v>
      </c>
      <c r="R67" s="5">
        <v>5636.9634896395892</v>
      </c>
      <c r="S67" s="5">
        <v>4897.3347113391437</v>
      </c>
      <c r="T67" s="5">
        <v>7315.2532325073425</v>
      </c>
      <c r="U67" s="5">
        <v>6259.9282742423275</v>
      </c>
      <c r="V67" s="5">
        <v>7056.4543531023046</v>
      </c>
      <c r="W67" s="5">
        <v>7433.7404254212197</v>
      </c>
      <c r="X67" s="5">
        <v>7251.4772982987615</v>
      </c>
      <c r="Y67" s="5">
        <v>6765.820049527887</v>
      </c>
      <c r="Z67" s="5">
        <v>6683.8453753048207</v>
      </c>
      <c r="AA67" s="5">
        <v>6837.797949697082</v>
      </c>
      <c r="AB67" s="5">
        <v>7928.3132599392065</v>
      </c>
      <c r="AC67" s="5">
        <v>9780.7170204571194</v>
      </c>
      <c r="AD67" s="5">
        <v>8641.1941825280537</v>
      </c>
      <c r="AE67" s="5">
        <v>8983.7715549530349</v>
      </c>
      <c r="AF67" s="5">
        <v>7804.4344743001038</v>
      </c>
      <c r="AG67" s="5">
        <v>8676.8310561781218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3943.7444861372455</v>
      </c>
      <c r="G69" s="5">
        <v>4384.8557616039297</v>
      </c>
      <c r="H69" s="5">
        <v>6416.7220440389956</v>
      </c>
      <c r="I69" s="5">
        <v>6824.9136438154655</v>
      </c>
      <c r="J69" s="5">
        <v>6301.1251827406304</v>
      </c>
      <c r="K69" s="5">
        <v>7974.966654169114</v>
      </c>
      <c r="L69" s="5">
        <v>7744.781241143658</v>
      </c>
      <c r="M69" s="5">
        <v>7899.0704801225866</v>
      </c>
      <c r="N69" s="5">
        <v>7672.8646345637271</v>
      </c>
      <c r="O69" s="5">
        <v>7697.0232902022162</v>
      </c>
      <c r="P69" s="5">
        <v>7498.7481843528867</v>
      </c>
      <c r="Q69" s="5">
        <v>7203.8301993401783</v>
      </c>
      <c r="R69" s="5">
        <v>7492.5470071419013</v>
      </c>
      <c r="S69" s="5">
        <v>7283.5994582783296</v>
      </c>
      <c r="T69" s="5">
        <v>7285.9510767301526</v>
      </c>
      <c r="U69" s="5">
        <v>6528.9022853010665</v>
      </c>
      <c r="V69" s="5">
        <v>7740.174539247706</v>
      </c>
      <c r="W69" s="5">
        <v>7660.1206649221349</v>
      </c>
      <c r="X69" s="5">
        <v>8160.5224957463206</v>
      </c>
      <c r="Y69" s="5">
        <v>7893.7797630836558</v>
      </c>
      <c r="Z69" s="5">
        <v>7201.5618918632508</v>
      </c>
      <c r="AA69" s="5">
        <v>7125.0563106472082</v>
      </c>
      <c r="AB69" s="5">
        <v>6393.7184607134895</v>
      </c>
      <c r="AC69" s="5">
        <v>6715.8949043997736</v>
      </c>
      <c r="AD69" s="5">
        <v>6731.2998646708729</v>
      </c>
      <c r="AE69" s="5">
        <v>6718.3226548060984</v>
      </c>
      <c r="AF69" s="5">
        <v>5675.2355189384889</v>
      </c>
      <c r="AG69" s="5">
        <v>6606.8421272399037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272.74638235458013</v>
      </c>
      <c r="G70" s="5">
        <v>286.11573287740021</v>
      </c>
      <c r="H70" s="5">
        <v>264.20974193625005</v>
      </c>
      <c r="I70" s="5">
        <v>269.4218945426249</v>
      </c>
      <c r="J70" s="5">
        <v>245.86767804637489</v>
      </c>
      <c r="K70" s="5">
        <v>255.58017456855515</v>
      </c>
      <c r="L70" s="5">
        <v>295.33485046109524</v>
      </c>
      <c r="M70" s="5">
        <v>272.17665489757502</v>
      </c>
      <c r="N70" s="5">
        <v>250.92485278830998</v>
      </c>
      <c r="O70" s="5">
        <v>265.80351674117009</v>
      </c>
      <c r="P70" s="5">
        <v>267.85609985690002</v>
      </c>
      <c r="Q70" s="5">
        <v>245.99736775238503</v>
      </c>
      <c r="R70" s="5">
        <v>279.535471831525</v>
      </c>
      <c r="S70" s="5">
        <v>245.29194830682505</v>
      </c>
      <c r="T70" s="5">
        <v>194.93505990428002</v>
      </c>
      <c r="U70" s="5">
        <v>157.76526382992998</v>
      </c>
      <c r="V70" s="5">
        <v>188.28080996270998</v>
      </c>
      <c r="W70" s="5">
        <v>217.44111978299009</v>
      </c>
      <c r="X70" s="5">
        <v>172.81624063469499</v>
      </c>
      <c r="Y70" s="5">
        <v>154.25149667546006</v>
      </c>
      <c r="Z70" s="5">
        <v>145.48112289077005</v>
      </c>
      <c r="AA70" s="5">
        <v>218.93636509288496</v>
      </c>
      <c r="AB70" s="5">
        <v>211.19434619631491</v>
      </c>
      <c r="AC70" s="5">
        <v>189.92585935462995</v>
      </c>
      <c r="AD70" s="5">
        <v>192.79658130537507</v>
      </c>
      <c r="AE70" s="5">
        <v>193.60370521031501</v>
      </c>
      <c r="AF70" s="5">
        <v>153.24075328034502</v>
      </c>
      <c r="AG70" s="5">
        <v>171.75433535250988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1220.7881224798502</v>
      </c>
      <c r="G71" s="5">
        <v>1258.3383471969998</v>
      </c>
      <c r="H71" s="5">
        <v>1228.3468087746048</v>
      </c>
      <c r="I71" s="5">
        <v>1132.3869154651852</v>
      </c>
      <c r="J71" s="5">
        <v>1143.4264799652451</v>
      </c>
      <c r="K71" s="5">
        <v>1200.8025271147853</v>
      </c>
      <c r="L71" s="5">
        <v>1275.3998648642241</v>
      </c>
      <c r="M71" s="5">
        <v>1136.7199485669094</v>
      </c>
      <c r="N71" s="5">
        <v>1200.8786806310648</v>
      </c>
      <c r="O71" s="5">
        <v>1118.0012752704297</v>
      </c>
      <c r="P71" s="5">
        <v>1152.4926543413851</v>
      </c>
      <c r="Q71" s="5">
        <v>1157.3228953281002</v>
      </c>
      <c r="R71" s="5">
        <v>1233.8747324672902</v>
      </c>
      <c r="S71" s="5">
        <v>1178.9037285816948</v>
      </c>
      <c r="T71" s="5">
        <v>1062.6564895869997</v>
      </c>
      <c r="U71" s="5">
        <v>1066.4848421182053</v>
      </c>
      <c r="V71" s="5">
        <v>1182.7579881627046</v>
      </c>
      <c r="W71" s="5">
        <v>1263.2240868943095</v>
      </c>
      <c r="X71" s="5">
        <v>1116.2602955513248</v>
      </c>
      <c r="Y71" s="5">
        <v>1155.4525400411999</v>
      </c>
      <c r="Z71" s="5">
        <v>1094.7662217899999</v>
      </c>
      <c r="AA71" s="5">
        <v>1146.3732976787956</v>
      </c>
      <c r="AB71" s="5">
        <v>645.29778139905989</v>
      </c>
      <c r="AC71" s="5">
        <v>660.99855364978964</v>
      </c>
      <c r="AD71" s="5">
        <v>661.68093545515001</v>
      </c>
      <c r="AE71" s="5">
        <v>543.56126573845995</v>
      </c>
      <c r="AF71" s="5">
        <v>582.98656993499992</v>
      </c>
      <c r="AG71" s="5">
        <v>585.77365545249472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568.32306451456486</v>
      </c>
      <c r="Y72" s="5">
        <v>2145.7888854598855</v>
      </c>
      <c r="Z72" s="5">
        <v>5549.9160226504882</v>
      </c>
      <c r="AA72" s="5">
        <v>6062.331419227784</v>
      </c>
      <c r="AB72" s="5">
        <v>5709.6739246590087</v>
      </c>
      <c r="AC72" s="5">
        <v>5252.2863507740985</v>
      </c>
      <c r="AD72" s="5">
        <v>6708.0381923783807</v>
      </c>
      <c r="AE72" s="5">
        <v>6231.9871994845398</v>
      </c>
      <c r="AF72" s="5">
        <v>5749.6347453076505</v>
      </c>
      <c r="AG72" s="5">
        <v>6037.4240246464633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366.66510822846516</v>
      </c>
      <c r="G74" s="5">
        <v>389.40723826644466</v>
      </c>
      <c r="H74" s="5">
        <v>351.14528604000003</v>
      </c>
      <c r="I74" s="5">
        <v>355.79393265155494</v>
      </c>
      <c r="J74" s="5">
        <v>316.50178024853994</v>
      </c>
      <c r="K74" s="5">
        <v>349.74684271497995</v>
      </c>
      <c r="L74" s="5">
        <v>338.59664298682503</v>
      </c>
      <c r="M74" s="5">
        <v>276.08517270986499</v>
      </c>
      <c r="N74" s="5">
        <v>302.25587185443015</v>
      </c>
      <c r="O74" s="5">
        <v>294.59484601317479</v>
      </c>
      <c r="P74" s="5">
        <v>919.87492769224446</v>
      </c>
      <c r="Q74" s="5">
        <v>887.7620898534999</v>
      </c>
      <c r="R74" s="5">
        <v>770.81034309047982</v>
      </c>
      <c r="S74" s="5">
        <v>725.68294376578581</v>
      </c>
      <c r="T74" s="5">
        <v>624.62207186609487</v>
      </c>
      <c r="U74" s="5">
        <v>530.91522210323478</v>
      </c>
      <c r="V74" s="5">
        <v>612.73878436654502</v>
      </c>
      <c r="W74" s="5">
        <v>634.29779156304005</v>
      </c>
      <c r="X74" s="5">
        <v>568.24937934241973</v>
      </c>
      <c r="Y74" s="5">
        <v>577.30908562889033</v>
      </c>
      <c r="Z74" s="5">
        <v>493.19768083802484</v>
      </c>
      <c r="AA74" s="5">
        <v>654.90289660264023</v>
      </c>
      <c r="AB74" s="5">
        <v>651.11948181329512</v>
      </c>
      <c r="AC74" s="5">
        <v>614.63852707775527</v>
      </c>
      <c r="AD74" s="5">
        <v>616.12028917554983</v>
      </c>
      <c r="AE74" s="5">
        <v>590.90958570783494</v>
      </c>
      <c r="AF74" s="5">
        <v>496.85505441726508</v>
      </c>
      <c r="AG74" s="5">
        <v>575.12990509300516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539.79024069600018</v>
      </c>
      <c r="G76" s="5">
        <v>564.28648096799952</v>
      </c>
      <c r="H76" s="5">
        <v>539.66010982799992</v>
      </c>
      <c r="I76" s="5">
        <v>549.01691955599983</v>
      </c>
      <c r="J76" s="5">
        <v>606.07789309199973</v>
      </c>
      <c r="K76" s="5">
        <v>577.60813320000034</v>
      </c>
      <c r="L76" s="5">
        <v>1003.2607735381749</v>
      </c>
      <c r="M76" s="5">
        <v>996.53116619971956</v>
      </c>
      <c r="N76" s="5">
        <v>891.94740749020502</v>
      </c>
      <c r="O76" s="5">
        <v>952.94687563816979</v>
      </c>
      <c r="P76" s="5">
        <v>913.53832655973542</v>
      </c>
      <c r="Q76" s="5">
        <v>864.53480304855952</v>
      </c>
      <c r="R76" s="5">
        <v>895.82837238769434</v>
      </c>
      <c r="S76" s="5">
        <v>880.44386870395488</v>
      </c>
      <c r="T76" s="5">
        <v>852.44152506367982</v>
      </c>
      <c r="U76" s="5">
        <v>886.82559841134491</v>
      </c>
      <c r="V76" s="5">
        <v>880.82640227891557</v>
      </c>
      <c r="W76" s="5">
        <v>969.91742664259004</v>
      </c>
      <c r="X76" s="5">
        <v>913.4334288077896</v>
      </c>
      <c r="Y76" s="5">
        <v>788.35873867394525</v>
      </c>
      <c r="Z76" s="5">
        <v>875.51928534749459</v>
      </c>
      <c r="AA76" s="5">
        <v>832.06726094365513</v>
      </c>
      <c r="AB76" s="5">
        <v>786.95220144127961</v>
      </c>
      <c r="AC76" s="5">
        <v>814.04837034850948</v>
      </c>
      <c r="AD76" s="5">
        <v>802.66971845652029</v>
      </c>
      <c r="AE76" s="5">
        <v>840.27761574424994</v>
      </c>
      <c r="AF76" s="5">
        <v>844.04879614104016</v>
      </c>
      <c r="AG76" s="5">
        <v>275.31531378768011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846.7225745077003</v>
      </c>
      <c r="G77" s="5">
        <v>933.56531434434987</v>
      </c>
      <c r="H77" s="5">
        <v>864.15623306512498</v>
      </c>
      <c r="I77" s="5">
        <v>840.98274387025003</v>
      </c>
      <c r="J77" s="5">
        <v>875.86185529374984</v>
      </c>
      <c r="K77" s="5">
        <v>1223.9702251717799</v>
      </c>
      <c r="L77" s="5">
        <v>2547.7784560628311</v>
      </c>
      <c r="M77" s="5">
        <v>2638.5843124482553</v>
      </c>
      <c r="N77" s="5">
        <v>5419.0546940986833</v>
      </c>
      <c r="O77" s="5">
        <v>5433.7874601811636</v>
      </c>
      <c r="P77" s="5">
        <v>5229.4079999498354</v>
      </c>
      <c r="Q77" s="5">
        <v>5024.4333018832258</v>
      </c>
      <c r="R77" s="5">
        <v>5564.6999022992732</v>
      </c>
      <c r="S77" s="5">
        <v>5353.5654437979074</v>
      </c>
      <c r="T77" s="5">
        <v>5121.4341197779868</v>
      </c>
      <c r="U77" s="5">
        <v>5156.3775283535242</v>
      </c>
      <c r="V77" s="5">
        <v>5318.2430933000915</v>
      </c>
      <c r="W77" s="5">
        <v>5344.0910567091632</v>
      </c>
      <c r="X77" s="5">
        <v>5649.2016232596152</v>
      </c>
      <c r="Y77" s="5">
        <v>5256.0422630506591</v>
      </c>
      <c r="Z77" s="5">
        <v>5403.5296106728074</v>
      </c>
      <c r="AA77" s="5">
        <v>5201.0980607469701</v>
      </c>
      <c r="AB77" s="5">
        <v>4994.9586807426813</v>
      </c>
      <c r="AC77" s="5">
        <v>5513.4222975554385</v>
      </c>
      <c r="AD77" s="5">
        <v>5390.3766303889106</v>
      </c>
      <c r="AE77" s="5">
        <v>5172.5175850876976</v>
      </c>
      <c r="AF77" s="5">
        <v>5252.4851640445904</v>
      </c>
      <c r="AG77" s="5">
        <v>4822.6235709851853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458.4883975919999</v>
      </c>
      <c r="G78" s="5">
        <v>1935.0143577444851</v>
      </c>
      <c r="H78" s="5">
        <v>3019.7568339428854</v>
      </c>
      <c r="I78" s="5">
        <v>2883.3872205377261</v>
      </c>
      <c r="J78" s="5">
        <v>3014.7783577332598</v>
      </c>
      <c r="K78" s="5">
        <v>3050.7063084724196</v>
      </c>
      <c r="L78" s="5">
        <v>5333.0715643161711</v>
      </c>
      <c r="M78" s="5">
        <v>5490.2821474951043</v>
      </c>
      <c r="N78" s="5">
        <v>7179.8433877459829</v>
      </c>
      <c r="O78" s="5">
        <v>7181.6139442441408</v>
      </c>
      <c r="P78" s="5">
        <v>6957.9536800256192</v>
      </c>
      <c r="Q78" s="5">
        <v>6745.770153952195</v>
      </c>
      <c r="R78" s="5">
        <v>7353.7205841683835</v>
      </c>
      <c r="S78" s="5">
        <v>7048.1748128118188</v>
      </c>
      <c r="T78" s="5">
        <v>6690.4349785354498</v>
      </c>
      <c r="U78" s="5">
        <v>6919.6561130900891</v>
      </c>
      <c r="V78" s="5">
        <v>7065.545677730488</v>
      </c>
      <c r="W78" s="5">
        <v>7366.0736444470949</v>
      </c>
      <c r="X78" s="5">
        <v>7412.4624496744054</v>
      </c>
      <c r="Y78" s="5">
        <v>6949.9628083142916</v>
      </c>
      <c r="Z78" s="5">
        <v>7146.3908820990782</v>
      </c>
      <c r="AA78" s="5">
        <v>6283.8381907018174</v>
      </c>
      <c r="AB78" s="5">
        <v>5983.7824434811573</v>
      </c>
      <c r="AC78" s="5">
        <v>6445.1737254243671</v>
      </c>
      <c r="AD78" s="5">
        <v>6281.7660567654393</v>
      </c>
      <c r="AE78" s="5">
        <v>5959.3564461616261</v>
      </c>
      <c r="AF78" s="5">
        <v>5935.3597200527784</v>
      </c>
      <c r="AG78" s="5">
        <v>6145.0642294912732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202.05303199474002</v>
      </c>
      <c r="G86" s="5">
        <v>178.39602604655494</v>
      </c>
      <c r="H86" s="5">
        <v>205.50265723275001</v>
      </c>
      <c r="I86" s="5">
        <v>201.59828168574995</v>
      </c>
      <c r="J86" s="5">
        <v>202.79025747275003</v>
      </c>
      <c r="K86" s="5">
        <v>198.36102360050009</v>
      </c>
      <c r="L86" s="5">
        <v>192.25462843949998</v>
      </c>
      <c r="M86" s="5">
        <v>182.83109481400012</v>
      </c>
      <c r="N86" s="5">
        <v>180.89345112699999</v>
      </c>
      <c r="O86" s="5">
        <v>164.82664075650007</v>
      </c>
      <c r="P86" s="5">
        <v>176.56511330424996</v>
      </c>
      <c r="Q86" s="5">
        <v>175.52809388424998</v>
      </c>
      <c r="R86" s="5">
        <v>176.80560504874995</v>
      </c>
      <c r="S86" s="5">
        <v>176.34066671599996</v>
      </c>
      <c r="T86" s="5">
        <v>466.33527904215492</v>
      </c>
      <c r="U86" s="5">
        <v>710.68084750489993</v>
      </c>
      <c r="V86" s="5">
        <v>717.63864124111001</v>
      </c>
      <c r="W86" s="5">
        <v>692.1455156488596</v>
      </c>
      <c r="X86" s="5">
        <v>1920.3132774020762</v>
      </c>
      <c r="Y86" s="5">
        <v>1949.9656048760189</v>
      </c>
      <c r="Z86" s="5">
        <v>3289.3701016074915</v>
      </c>
      <c r="AA86" s="5">
        <v>3450.6580687742871</v>
      </c>
      <c r="AB86" s="5">
        <v>3545.7344353827293</v>
      </c>
      <c r="AC86" s="5">
        <v>3492.8176981463253</v>
      </c>
      <c r="AD86" s="5">
        <v>3800.7640496446056</v>
      </c>
      <c r="AE86" s="5">
        <v>3527.0208703151998</v>
      </c>
      <c r="AF86" s="5">
        <v>3279.1118755297493</v>
      </c>
      <c r="AG86" s="5">
        <v>3140.5547533921031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1010.5761413671299</v>
      </c>
      <c r="G87" s="5">
        <v>968.94701701134522</v>
      </c>
      <c r="H87" s="5">
        <v>1065.80723464998</v>
      </c>
      <c r="I87" s="5">
        <v>1076.4458159915648</v>
      </c>
      <c r="J87" s="5">
        <v>1035.3077170490449</v>
      </c>
      <c r="K87" s="5">
        <v>1024.88228469775</v>
      </c>
      <c r="L87" s="5">
        <v>1011.17302288946</v>
      </c>
      <c r="M87" s="5">
        <v>1018.3858284761699</v>
      </c>
      <c r="N87" s="5">
        <v>1018.6172004957652</v>
      </c>
      <c r="O87" s="5">
        <v>821.29175909408514</v>
      </c>
      <c r="P87" s="5">
        <v>934.53868224145992</v>
      </c>
      <c r="Q87" s="5">
        <v>948.56983745057494</v>
      </c>
      <c r="R87" s="5">
        <v>951.57289374956042</v>
      </c>
      <c r="S87" s="5">
        <v>1010.2698751462902</v>
      </c>
      <c r="T87" s="5">
        <v>1025.5462152586249</v>
      </c>
      <c r="U87" s="5">
        <v>998.17026683999984</v>
      </c>
      <c r="V87" s="5">
        <v>1042.0762494618052</v>
      </c>
      <c r="W87" s="5">
        <v>1007.5447493386297</v>
      </c>
      <c r="X87" s="5">
        <v>1148.16993558131</v>
      </c>
      <c r="Y87" s="5">
        <v>898.02434279885495</v>
      </c>
      <c r="Z87" s="5">
        <v>672.17077258943516</v>
      </c>
      <c r="AA87" s="5">
        <v>852.23988789055966</v>
      </c>
      <c r="AB87" s="5">
        <v>881.27175147144453</v>
      </c>
      <c r="AC87" s="5">
        <v>898.03997012887521</v>
      </c>
      <c r="AD87" s="5">
        <v>733.31285966374548</v>
      </c>
      <c r="AE87" s="5">
        <v>651.94351268983507</v>
      </c>
      <c r="AF87" s="5">
        <v>444.26002506650468</v>
      </c>
      <c r="AG87" s="5">
        <v>362.38916974135009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1410.4857844622954</v>
      </c>
      <c r="G88" s="5">
        <v>1310.6011326840751</v>
      </c>
      <c r="H88" s="5">
        <v>1471.855269518225</v>
      </c>
      <c r="I88" s="5">
        <v>1464.7865507730255</v>
      </c>
      <c r="J88" s="5">
        <v>1406.4610007522901</v>
      </c>
      <c r="K88" s="5">
        <v>1463.5164004349595</v>
      </c>
      <c r="L88" s="5">
        <v>1425.51139669551</v>
      </c>
      <c r="M88" s="5">
        <v>1427.0671090958406</v>
      </c>
      <c r="N88" s="5">
        <v>1434.642306992085</v>
      </c>
      <c r="O88" s="5">
        <v>1176.07737544829</v>
      </c>
      <c r="P88" s="5">
        <v>1334.3075104983702</v>
      </c>
      <c r="Q88" s="5">
        <v>1359.9772824732001</v>
      </c>
      <c r="R88" s="5">
        <v>1406.2234308789198</v>
      </c>
      <c r="S88" s="5">
        <v>1461.8208946941797</v>
      </c>
      <c r="T88" s="5">
        <v>1432.4972681528154</v>
      </c>
      <c r="U88" s="5">
        <v>1397.7764245160247</v>
      </c>
      <c r="V88" s="5">
        <v>1499.0956882687449</v>
      </c>
      <c r="W88" s="5">
        <v>1464.4021187837998</v>
      </c>
      <c r="X88" s="5">
        <v>1495.6466127103752</v>
      </c>
      <c r="Y88" s="5">
        <v>1485.07172004315</v>
      </c>
      <c r="Z88" s="5">
        <v>1180.575992509835</v>
      </c>
      <c r="AA88" s="5">
        <v>1248.5318851027846</v>
      </c>
      <c r="AB88" s="5">
        <v>1301.1847073635702</v>
      </c>
      <c r="AC88" s="5">
        <v>1310.4482583192901</v>
      </c>
      <c r="AD88" s="5">
        <v>1400.1230773968048</v>
      </c>
      <c r="AE88" s="5">
        <v>395.55274400874998</v>
      </c>
      <c r="AF88" s="5">
        <v>63.413176423999936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35.791942277000025</v>
      </c>
      <c r="G89" s="5">
        <v>24.390900001999999</v>
      </c>
      <c r="H89" s="5">
        <v>28.488059649</v>
      </c>
      <c r="I89" s="5">
        <v>28.482531420000004</v>
      </c>
      <c r="J89" s="5">
        <v>27.948541264000013</v>
      </c>
      <c r="K89" s="5">
        <v>29.078184198000006</v>
      </c>
      <c r="L89" s="5">
        <v>27.680436664999991</v>
      </c>
      <c r="M89" s="5">
        <v>126.02118164647493</v>
      </c>
      <c r="N89" s="5">
        <v>127.15557502489004</v>
      </c>
      <c r="O89" s="5">
        <v>128.09017781477002</v>
      </c>
      <c r="P89" s="5">
        <v>128.72588669980502</v>
      </c>
      <c r="Q89" s="5">
        <v>113.38234812753501</v>
      </c>
      <c r="R89" s="5">
        <v>118.91597539285502</v>
      </c>
      <c r="S89" s="5">
        <v>114.95214756579006</v>
      </c>
      <c r="T89" s="5">
        <v>95.325539688079985</v>
      </c>
      <c r="U89" s="5">
        <v>86.086391310549985</v>
      </c>
      <c r="V89" s="5">
        <v>98.513781954699965</v>
      </c>
      <c r="W89" s="5">
        <v>92.227466005975032</v>
      </c>
      <c r="X89" s="5">
        <v>85.114381233299994</v>
      </c>
      <c r="Y89" s="5">
        <v>89.458675679094952</v>
      </c>
      <c r="Z89" s="5">
        <v>78.286829123395023</v>
      </c>
      <c r="AA89" s="5">
        <v>83.87406900941005</v>
      </c>
      <c r="AB89" s="5">
        <v>79.977131580580007</v>
      </c>
      <c r="AC89" s="5">
        <v>77.54678671374495</v>
      </c>
      <c r="AD89" s="5">
        <v>94.519689806434997</v>
      </c>
      <c r="AE89" s="5">
        <v>79.76297338890501</v>
      </c>
      <c r="AF89" s="5">
        <v>68.293117609794962</v>
      </c>
      <c r="AG89" s="5">
        <v>64.715462074799987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745.1550630898904</v>
      </c>
      <c r="G90" s="5">
        <v>687.4404323805104</v>
      </c>
      <c r="H90" s="5">
        <v>744.59204270154487</v>
      </c>
      <c r="I90" s="5">
        <v>780.03711386335476</v>
      </c>
      <c r="J90" s="5">
        <v>768.68046642482057</v>
      </c>
      <c r="K90" s="5">
        <v>758.83994029689961</v>
      </c>
      <c r="L90" s="5">
        <v>735.13751432550032</v>
      </c>
      <c r="M90" s="5">
        <v>3995.5684729589439</v>
      </c>
      <c r="N90" s="5">
        <v>3847.2351683037082</v>
      </c>
      <c r="O90" s="5">
        <v>3329.947209598874</v>
      </c>
      <c r="P90" s="5">
        <v>5682.2064306438388</v>
      </c>
      <c r="Q90" s="5">
        <v>5783.3118757691609</v>
      </c>
      <c r="R90" s="5">
        <v>6140.5919216100283</v>
      </c>
      <c r="S90" s="5">
        <v>7927.5046158688183</v>
      </c>
      <c r="T90" s="5">
        <v>10003.386634444481</v>
      </c>
      <c r="U90" s="5">
        <v>9507.0246493401246</v>
      </c>
      <c r="V90" s="5">
        <v>12808.163691914298</v>
      </c>
      <c r="W90" s="5">
        <v>13212.785783173207</v>
      </c>
      <c r="X90" s="5">
        <v>13641.411769332512</v>
      </c>
      <c r="Y90" s="5">
        <v>13040.862815953029</v>
      </c>
      <c r="Z90" s="5">
        <v>10558.64253687157</v>
      </c>
      <c r="AA90" s="5">
        <v>11938.675605570072</v>
      </c>
      <c r="AB90" s="5">
        <v>12220.345105243203</v>
      </c>
      <c r="AC90" s="5">
        <v>12973.107024806712</v>
      </c>
      <c r="AD90" s="5">
        <v>12963.913072778612</v>
      </c>
      <c r="AE90" s="5">
        <v>15715.310550613351</v>
      </c>
      <c r="AF90" s="5">
        <v>15064.376770408806</v>
      </c>
      <c r="AG90" s="5">
        <v>15341.216851983318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1103.3028060332852</v>
      </c>
      <c r="G91" s="5">
        <v>864.75374623721018</v>
      </c>
      <c r="H91" s="5">
        <v>1022.5341956739251</v>
      </c>
      <c r="I91" s="5">
        <v>1121.5260904450804</v>
      </c>
      <c r="J91" s="5">
        <v>1104.5451050442007</v>
      </c>
      <c r="K91" s="5">
        <v>1138.315511829735</v>
      </c>
      <c r="L91" s="5">
        <v>1069.4779440611701</v>
      </c>
      <c r="M91" s="5">
        <v>1003.3617697024897</v>
      </c>
      <c r="N91" s="5">
        <v>967.90216901843974</v>
      </c>
      <c r="O91" s="5">
        <v>922.07520082933479</v>
      </c>
      <c r="P91" s="5">
        <v>990.76371721754458</v>
      </c>
      <c r="Q91" s="5">
        <v>975.73672792822492</v>
      </c>
      <c r="R91" s="5">
        <v>1045.8028842709998</v>
      </c>
      <c r="S91" s="5">
        <v>983.2109901548497</v>
      </c>
      <c r="T91" s="5">
        <v>998.29830409816509</v>
      </c>
      <c r="U91" s="5">
        <v>990.63196450330486</v>
      </c>
      <c r="V91" s="5">
        <v>1096.3461717677194</v>
      </c>
      <c r="W91" s="5">
        <v>1128.5023174894654</v>
      </c>
      <c r="X91" s="5">
        <v>1085.3970307390603</v>
      </c>
      <c r="Y91" s="5">
        <v>1361.4866416716297</v>
      </c>
      <c r="Z91" s="5">
        <v>1381.5877996632346</v>
      </c>
      <c r="AA91" s="5">
        <v>1390.2397708463552</v>
      </c>
      <c r="AB91" s="5">
        <v>1343.9664848489747</v>
      </c>
      <c r="AC91" s="5">
        <v>1872.2396694393653</v>
      </c>
      <c r="AD91" s="5">
        <v>1800.1427890699599</v>
      </c>
      <c r="AE91" s="5">
        <v>3248.3575426072393</v>
      </c>
      <c r="AF91" s="5">
        <v>3073.3815185360959</v>
      </c>
      <c r="AG91" s="5">
        <v>2796.2104990543353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2700.1205331581759</v>
      </c>
      <c r="G92" s="5">
        <v>3148.3813102882846</v>
      </c>
      <c r="H92" s="5">
        <v>3089.7556123461109</v>
      </c>
      <c r="I92" s="5">
        <v>3145.8756715433396</v>
      </c>
      <c r="J92" s="5">
        <v>3164.0329641143248</v>
      </c>
      <c r="K92" s="5">
        <v>3224.8320815218804</v>
      </c>
      <c r="L92" s="5">
        <v>3272.6811733463605</v>
      </c>
      <c r="M92" s="5">
        <v>3204.8925479447003</v>
      </c>
      <c r="N92" s="5">
        <v>3065.5570171109403</v>
      </c>
      <c r="O92" s="5">
        <v>3612.7866739740089</v>
      </c>
      <c r="P92" s="5">
        <v>4000.6339728002699</v>
      </c>
      <c r="Q92" s="5">
        <v>4669.8824244555717</v>
      </c>
      <c r="R92" s="5">
        <v>5373.4353882060523</v>
      </c>
      <c r="S92" s="5">
        <v>5992.1146006630579</v>
      </c>
      <c r="T92" s="5">
        <v>7948.3761439576419</v>
      </c>
      <c r="U92" s="5">
        <v>9155.6422339772889</v>
      </c>
      <c r="V92" s="5">
        <v>12949.906485243602</v>
      </c>
      <c r="W92" s="5">
        <v>13158.611562684126</v>
      </c>
      <c r="X92" s="5">
        <v>15479.930350416598</v>
      </c>
      <c r="Y92" s="5">
        <v>15681.289688481871</v>
      </c>
      <c r="Z92" s="5">
        <v>13681.024978835872</v>
      </c>
      <c r="AA92" s="5">
        <v>14704.850635514827</v>
      </c>
      <c r="AB92" s="5">
        <v>17033.826827075089</v>
      </c>
      <c r="AC92" s="5">
        <v>17526.011570081544</v>
      </c>
      <c r="AD92" s="5">
        <v>17415.089705858871</v>
      </c>
      <c r="AE92" s="5">
        <v>18937.825448408024</v>
      </c>
      <c r="AF92" s="5">
        <v>22832.478903526153</v>
      </c>
      <c r="AG92" s="5">
        <v>23499.198322228498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19.295688277560014</v>
      </c>
      <c r="N93" s="5">
        <v>17.844230358635002</v>
      </c>
      <c r="O93" s="5">
        <v>92.671384810415063</v>
      </c>
      <c r="P93" s="5">
        <v>165.25993419892001</v>
      </c>
      <c r="Q93" s="5">
        <v>140.62111507099499</v>
      </c>
      <c r="R93" s="5">
        <v>189.80561112012981</v>
      </c>
      <c r="S93" s="5">
        <v>195.26672209075016</v>
      </c>
      <c r="T93" s="5">
        <v>170.82561375036011</v>
      </c>
      <c r="U93" s="5">
        <v>165.1910649023348</v>
      </c>
      <c r="V93" s="5">
        <v>204.72790624392502</v>
      </c>
      <c r="W93" s="5">
        <v>744.5975418005653</v>
      </c>
      <c r="X93" s="5">
        <v>1386.4249391295689</v>
      </c>
      <c r="Y93" s="5">
        <v>6060.4134529090843</v>
      </c>
      <c r="Z93" s="5">
        <v>5509.6804186368863</v>
      </c>
      <c r="AA93" s="5">
        <v>5127.4177353523501</v>
      </c>
      <c r="AB93" s="5">
        <v>4783.1136127259579</v>
      </c>
      <c r="AC93" s="5">
        <v>7213.2980992853363</v>
      </c>
      <c r="AD93" s="5">
        <v>7442.7038005492404</v>
      </c>
      <c r="AE93" s="5">
        <v>12095.400067766981</v>
      </c>
      <c r="AF93" s="5">
        <v>12070.521506606268</v>
      </c>
      <c r="AG93" s="5">
        <v>12180.360044789055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7.8163172999999966E-4</v>
      </c>
      <c r="U94" s="5">
        <v>6.3921697499999997E-4</v>
      </c>
      <c r="V94" s="5">
        <v>8.8528974499999999E-4</v>
      </c>
      <c r="W94" s="5">
        <v>7.7928987999999991E-4</v>
      </c>
      <c r="X94" s="5">
        <v>6.2641918499999993E-4</v>
      </c>
      <c r="Y94" s="5">
        <v>5.5078294000000024E-4</v>
      </c>
      <c r="Z94" s="5">
        <v>406.03713604134964</v>
      </c>
      <c r="AA94" s="5">
        <v>347.25471788661991</v>
      </c>
      <c r="AB94" s="5">
        <v>404.760454560955</v>
      </c>
      <c r="AC94" s="5">
        <v>1289.1431437150991</v>
      </c>
      <c r="AD94" s="5">
        <v>2230.3917241525401</v>
      </c>
      <c r="AE94" s="5">
        <v>2054.8519225434907</v>
      </c>
      <c r="AF94" s="5">
        <v>1977.6505052048803</v>
      </c>
      <c r="AG94" s="5">
        <v>2293.9996971239061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302.58443672015011</v>
      </c>
      <c r="G95" s="5">
        <v>260.73177953572485</v>
      </c>
      <c r="H95" s="5">
        <v>322.23962573680006</v>
      </c>
      <c r="I95" s="5">
        <v>339.1244968955051</v>
      </c>
      <c r="J95" s="5">
        <v>365.51857074608517</v>
      </c>
      <c r="K95" s="5">
        <v>402.00109734541007</v>
      </c>
      <c r="L95" s="5">
        <v>388.06828963525993</v>
      </c>
      <c r="M95" s="5">
        <v>348.49184011429486</v>
      </c>
      <c r="N95" s="5">
        <v>345.76237978665034</v>
      </c>
      <c r="O95" s="5">
        <v>319.94461418849511</v>
      </c>
      <c r="P95" s="5">
        <v>332.74885761317523</v>
      </c>
      <c r="Q95" s="5">
        <v>337.72429687392008</v>
      </c>
      <c r="R95" s="5">
        <v>330.9766899384399</v>
      </c>
      <c r="S95" s="5">
        <v>330.25746464686512</v>
      </c>
      <c r="T95" s="5">
        <v>309.31899092474009</v>
      </c>
      <c r="U95" s="5">
        <v>293.52839693205004</v>
      </c>
      <c r="V95" s="5">
        <v>367.72759186378488</v>
      </c>
      <c r="W95" s="5">
        <v>366.39114504235499</v>
      </c>
      <c r="X95" s="5">
        <v>276.03897961066497</v>
      </c>
      <c r="Y95" s="5">
        <v>307.21260057403015</v>
      </c>
      <c r="Z95" s="5">
        <v>362.71756889028995</v>
      </c>
      <c r="AA95" s="5">
        <v>338.51413642475012</v>
      </c>
      <c r="AB95" s="5">
        <v>345.89133470599506</v>
      </c>
      <c r="AC95" s="5">
        <v>304.9495891721449</v>
      </c>
      <c r="AD95" s="5">
        <v>301.45069916185497</v>
      </c>
      <c r="AE95" s="5">
        <v>263.5217936061199</v>
      </c>
      <c r="AF95" s="5">
        <v>269.09783458545996</v>
      </c>
      <c r="AG95" s="5">
        <v>305.11234805898016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987.98882446491552</v>
      </c>
      <c r="G96" s="5">
        <v>1063.0907143218747</v>
      </c>
      <c r="H96" s="5">
        <v>1104.4589879750047</v>
      </c>
      <c r="I96" s="5">
        <v>1135.7363560964745</v>
      </c>
      <c r="J96" s="5">
        <v>1154.0950841774888</v>
      </c>
      <c r="K96" s="5">
        <v>4107.1822113100161</v>
      </c>
      <c r="L96" s="5">
        <v>4098.5013623407813</v>
      </c>
      <c r="M96" s="5">
        <v>3922.7748744376772</v>
      </c>
      <c r="N96" s="5">
        <v>3837.9326019720347</v>
      </c>
      <c r="O96" s="5">
        <v>3089.4198742159797</v>
      </c>
      <c r="P96" s="5">
        <v>3308.4046638058239</v>
      </c>
      <c r="Q96" s="5">
        <v>4303.6921530447653</v>
      </c>
      <c r="R96" s="5">
        <v>4649.787849764366</v>
      </c>
      <c r="S96" s="5">
        <v>6555.8838192722769</v>
      </c>
      <c r="T96" s="5">
        <v>7460.4467595779834</v>
      </c>
      <c r="U96" s="5">
        <v>6867.3892137844314</v>
      </c>
      <c r="V96" s="5">
        <v>7600.9234574183865</v>
      </c>
      <c r="W96" s="5">
        <v>7549.0621462730987</v>
      </c>
      <c r="X96" s="5">
        <v>9565.518536408872</v>
      </c>
      <c r="Y96" s="5">
        <v>9443.9009562560113</v>
      </c>
      <c r="Z96" s="5">
        <v>8496.956335110799</v>
      </c>
      <c r="AA96" s="5">
        <v>8928.5781319624384</v>
      </c>
      <c r="AB96" s="5">
        <v>10549.232686923422</v>
      </c>
      <c r="AC96" s="5">
        <v>13226.939658571568</v>
      </c>
      <c r="AD96" s="5">
        <v>13065.724498437727</v>
      </c>
      <c r="AE96" s="5">
        <v>14265.710746126635</v>
      </c>
      <c r="AF96" s="5">
        <v>14175.160218608007</v>
      </c>
      <c r="AG96" s="5">
        <v>14600.02104526019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1715.0527326228353</v>
      </c>
      <c r="G97" s="5">
        <v>1694.3660866919297</v>
      </c>
      <c r="H97" s="5">
        <v>1704.5889413381908</v>
      </c>
      <c r="I97" s="5">
        <v>4092.6642433253237</v>
      </c>
      <c r="J97" s="5">
        <v>4048.4818176025406</v>
      </c>
      <c r="K97" s="5">
        <v>6218.1570150556236</v>
      </c>
      <c r="L97" s="5">
        <v>6653.9681965860391</v>
      </c>
      <c r="M97" s="5">
        <v>6094.5129904764135</v>
      </c>
      <c r="N97" s="5">
        <v>6914.5142656678054</v>
      </c>
      <c r="O97" s="5">
        <v>5980.8866313840135</v>
      </c>
      <c r="P97" s="5">
        <v>6324.9372086876874</v>
      </c>
      <c r="Q97" s="5">
        <v>7877.599915897239</v>
      </c>
      <c r="R97" s="5">
        <v>7725.9083404556086</v>
      </c>
      <c r="S97" s="5">
        <v>7664.3620958748897</v>
      </c>
      <c r="T97" s="5">
        <v>7605.715689689081</v>
      </c>
      <c r="U97" s="5">
        <v>8953.0249905111668</v>
      </c>
      <c r="V97" s="5">
        <v>10372.999608507898</v>
      </c>
      <c r="W97" s="5">
        <v>11690.185723399705</v>
      </c>
      <c r="X97" s="5">
        <v>12768.650837589188</v>
      </c>
      <c r="Y97" s="5">
        <v>13040.389006024783</v>
      </c>
      <c r="Z97" s="5">
        <v>12556.540338542778</v>
      </c>
      <c r="AA97" s="5">
        <v>13078.480121854696</v>
      </c>
      <c r="AB97" s="5">
        <v>14270.378106851067</v>
      </c>
      <c r="AC97" s="5">
        <v>14018.900062419896</v>
      </c>
      <c r="AD97" s="5">
        <v>14391.713997936162</v>
      </c>
      <c r="AE97" s="5">
        <v>15158.622134294872</v>
      </c>
      <c r="AF97" s="5">
        <v>16274.481744625258</v>
      </c>
      <c r="AG97" s="5">
        <v>18356.129750186439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120.18623328699991</v>
      </c>
      <c r="G98" s="5">
        <v>113.06546816000011</v>
      </c>
      <c r="H98" s="5">
        <v>338.80765719658996</v>
      </c>
      <c r="I98" s="5">
        <v>318.99971243065022</v>
      </c>
      <c r="J98" s="5">
        <v>324.63693097552505</v>
      </c>
      <c r="K98" s="5">
        <v>335.87449145200003</v>
      </c>
      <c r="L98" s="5">
        <v>412.34603134900999</v>
      </c>
      <c r="M98" s="5">
        <v>458.77527312838021</v>
      </c>
      <c r="N98" s="5">
        <v>420.32739321739007</v>
      </c>
      <c r="O98" s="5">
        <v>387.5551735855351</v>
      </c>
      <c r="P98" s="5">
        <v>398.82710128445035</v>
      </c>
      <c r="Q98" s="5">
        <v>402.29827448605459</v>
      </c>
      <c r="R98" s="5">
        <v>368.28489833640492</v>
      </c>
      <c r="S98" s="5">
        <v>386.54215097846009</v>
      </c>
      <c r="T98" s="5">
        <v>269.58116731859019</v>
      </c>
      <c r="U98" s="5">
        <v>365.88096994207979</v>
      </c>
      <c r="V98" s="5">
        <v>416.54894701598516</v>
      </c>
      <c r="W98" s="5">
        <v>434.71357940251482</v>
      </c>
      <c r="X98" s="5">
        <v>382.36218320312497</v>
      </c>
      <c r="Y98" s="5">
        <v>357.07560528072975</v>
      </c>
      <c r="Z98" s="5">
        <v>476.29317105171538</v>
      </c>
      <c r="AA98" s="5">
        <v>495.31443164982488</v>
      </c>
      <c r="AB98" s="5">
        <v>476.06290197616488</v>
      </c>
      <c r="AC98" s="5">
        <v>423.92690359125959</v>
      </c>
      <c r="AD98" s="5">
        <v>418.20470881292516</v>
      </c>
      <c r="AE98" s="5">
        <v>353.30307273898012</v>
      </c>
      <c r="AF98" s="5">
        <v>343.00056401376975</v>
      </c>
      <c r="AG98" s="5">
        <v>344.47505665622037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1915.9963274912657</v>
      </c>
      <c r="G99" s="5">
        <v>1798.1585738212905</v>
      </c>
      <c r="H99" s="5">
        <v>2581.7149567940805</v>
      </c>
      <c r="I99" s="5">
        <v>2578.946270917635</v>
      </c>
      <c r="J99" s="5">
        <v>2570.5238374826999</v>
      </c>
      <c r="K99" s="5">
        <v>2694.8512803799599</v>
      </c>
      <c r="L99" s="5">
        <v>2716.7836215389652</v>
      </c>
      <c r="M99" s="5">
        <v>2624.3815616610354</v>
      </c>
      <c r="N99" s="5">
        <v>2620.6065429702353</v>
      </c>
      <c r="O99" s="5">
        <v>2371.3231313585443</v>
      </c>
      <c r="P99" s="5">
        <v>2544.4452752198254</v>
      </c>
      <c r="Q99" s="5">
        <v>2615.8969220651757</v>
      </c>
      <c r="R99" s="5">
        <v>2480.3513369216112</v>
      </c>
      <c r="S99" s="5">
        <v>2497.7657003900999</v>
      </c>
      <c r="T99" s="5">
        <v>2596.6888016236949</v>
      </c>
      <c r="U99" s="5">
        <v>2435.4563791356054</v>
      </c>
      <c r="V99" s="5">
        <v>2732.1515270408454</v>
      </c>
      <c r="W99" s="5">
        <v>2892.1447224722206</v>
      </c>
      <c r="X99" s="5">
        <v>2721.4097625237155</v>
      </c>
      <c r="Y99" s="5">
        <v>2995.86874563637</v>
      </c>
      <c r="Z99" s="5">
        <v>2936.2709164438697</v>
      </c>
      <c r="AA99" s="5">
        <v>2918.8237039356891</v>
      </c>
      <c r="AB99" s="5">
        <v>2857.1143072594305</v>
      </c>
      <c r="AC99" s="5">
        <v>2389.005688223795</v>
      </c>
      <c r="AD99" s="5">
        <v>2524.8524171823087</v>
      </c>
      <c r="AE99" s="5">
        <v>2164.7920134750802</v>
      </c>
      <c r="AF99" s="5">
        <v>2252.2821536252641</v>
      </c>
      <c r="AG99" s="5">
        <v>2373.0446165441408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552.86759331249516</v>
      </c>
      <c r="G100" s="5">
        <v>527.21558218893506</v>
      </c>
      <c r="H100" s="5">
        <v>553.67835764078006</v>
      </c>
      <c r="I100" s="5">
        <v>547.61596289122019</v>
      </c>
      <c r="J100" s="5">
        <v>539.5787898163552</v>
      </c>
      <c r="K100" s="5">
        <v>566.69692632724036</v>
      </c>
      <c r="L100" s="5">
        <v>456.21545671888515</v>
      </c>
      <c r="M100" s="5">
        <v>541.95137521751019</v>
      </c>
      <c r="N100" s="5">
        <v>554.75880313259995</v>
      </c>
      <c r="O100" s="5">
        <v>2249.4517636572787</v>
      </c>
      <c r="P100" s="5">
        <v>2348.9265608638557</v>
      </c>
      <c r="Q100" s="5">
        <v>2428.8198185455049</v>
      </c>
      <c r="R100" s="5">
        <v>2306.6877401017055</v>
      </c>
      <c r="S100" s="5">
        <v>2409.9524081528807</v>
      </c>
      <c r="T100" s="5">
        <v>1872.9121768118466</v>
      </c>
      <c r="U100" s="5">
        <v>2061.3407972164946</v>
      </c>
      <c r="V100" s="5">
        <v>2187.7357932109967</v>
      </c>
      <c r="W100" s="5">
        <v>2338.9220738832205</v>
      </c>
      <c r="X100" s="5">
        <v>2116.9291444815749</v>
      </c>
      <c r="Y100" s="5">
        <v>2250.8691628787496</v>
      </c>
      <c r="Z100" s="5">
        <v>2247.4050415667202</v>
      </c>
      <c r="AA100" s="5">
        <v>2779.2811350015195</v>
      </c>
      <c r="AB100" s="5">
        <v>2973.031478379246</v>
      </c>
      <c r="AC100" s="5">
        <v>2658.2002253943888</v>
      </c>
      <c r="AD100" s="5">
        <v>2900.6226915462389</v>
      </c>
      <c r="AE100" s="5">
        <v>2787.5021605841607</v>
      </c>
      <c r="AF100" s="5">
        <v>2609.2392862001097</v>
      </c>
      <c r="AG100" s="5">
        <v>1996.4712452505578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5.3107149999999988E-4</v>
      </c>
      <c r="Z103" s="5">
        <v>6.1609681499999957E-4</v>
      </c>
      <c r="AA103" s="5">
        <v>1.5652351050000008E-3</v>
      </c>
      <c r="AB103" s="5">
        <v>1.6972934399999994E-3</v>
      </c>
      <c r="AC103" s="5">
        <v>1.60308267E-3</v>
      </c>
      <c r="AD103" s="5">
        <v>1.6353004850000001E-3</v>
      </c>
      <c r="AE103" s="5">
        <v>1.6309186250000011E-3</v>
      </c>
      <c r="AF103" s="5">
        <v>1.4987183900000015E-3</v>
      </c>
      <c r="AG103" s="5">
        <v>1.6306152099999991E-3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772.93315965734973</v>
      </c>
      <c r="Z104" s="5">
        <v>828.73680787725493</v>
      </c>
      <c r="AA104" s="5">
        <v>914.4548101761701</v>
      </c>
      <c r="AB104" s="5">
        <v>948.17679820074034</v>
      </c>
      <c r="AC104" s="5">
        <v>866.5617408146561</v>
      </c>
      <c r="AD104" s="5">
        <v>931.54115110863006</v>
      </c>
      <c r="AE104" s="5">
        <v>880.61585704432048</v>
      </c>
      <c r="AF104" s="5">
        <v>776.74875411145445</v>
      </c>
      <c r="AG104" s="5">
        <v>889.60640778838024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1185.8802217056254</v>
      </c>
      <c r="G105" s="5">
        <v>1104.1734770344851</v>
      </c>
      <c r="H105" s="5">
        <v>1172.5021657574355</v>
      </c>
      <c r="I105" s="5">
        <v>1160.885142692345</v>
      </c>
      <c r="J105" s="5">
        <v>1171.126710815505</v>
      </c>
      <c r="K105" s="5">
        <v>1202.7602752847101</v>
      </c>
      <c r="L105" s="5">
        <v>1209.95760886383</v>
      </c>
      <c r="M105" s="5">
        <v>1156.9892497241597</v>
      </c>
      <c r="N105" s="5">
        <v>2086.8377100636803</v>
      </c>
      <c r="O105" s="5">
        <v>3807.0883611452045</v>
      </c>
      <c r="P105" s="5">
        <v>4041.8565082472187</v>
      </c>
      <c r="Q105" s="5">
        <v>4219.2898780910446</v>
      </c>
      <c r="R105" s="5">
        <v>3888.3662162980472</v>
      </c>
      <c r="S105" s="5">
        <v>4881.2003707129843</v>
      </c>
      <c r="T105" s="5">
        <v>4706.7453296130025</v>
      </c>
      <c r="U105" s="5">
        <v>5423.4804469751234</v>
      </c>
      <c r="V105" s="5">
        <v>5925.7911586325818</v>
      </c>
      <c r="W105" s="5">
        <v>6051.5846247698846</v>
      </c>
      <c r="X105" s="5">
        <v>5912.537826392424</v>
      </c>
      <c r="Y105" s="5">
        <v>6161.8286639302833</v>
      </c>
      <c r="Z105" s="5">
        <v>5974.3090085448985</v>
      </c>
      <c r="AA105" s="5">
        <v>6183.80502166322</v>
      </c>
      <c r="AB105" s="5">
        <v>6314.4816881919205</v>
      </c>
      <c r="AC105" s="5">
        <v>5823.4380027614852</v>
      </c>
      <c r="AD105" s="5">
        <v>7392.8355035014556</v>
      </c>
      <c r="AE105" s="5">
        <v>7363.4923766239172</v>
      </c>
      <c r="AF105" s="5">
        <v>7689.0622108217894</v>
      </c>
      <c r="AG105" s="5">
        <v>8404.6172753848241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546.37390947491497</v>
      </c>
      <c r="W106" s="5">
        <v>558.69899676719956</v>
      </c>
      <c r="X106" s="5">
        <v>512.13280873198971</v>
      </c>
      <c r="Y106" s="5">
        <v>437.70321052846515</v>
      </c>
      <c r="Z106" s="5">
        <v>499.20257982609979</v>
      </c>
      <c r="AA106" s="5">
        <v>692.38529669435047</v>
      </c>
      <c r="AB106" s="5">
        <v>692.18675933909526</v>
      </c>
      <c r="AC106" s="5">
        <v>602.74710818077949</v>
      </c>
      <c r="AD106" s="5">
        <v>729.82232403343994</v>
      </c>
      <c r="AE106" s="5">
        <v>1720.3661818258445</v>
      </c>
      <c r="AF106" s="5">
        <v>7361.1778678720693</v>
      </c>
      <c r="AG106" s="5">
        <v>8077.8419579964038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552.5559894999999</v>
      </c>
      <c r="Z108" s="5">
        <v>597.58718775000057</v>
      </c>
      <c r="AA108" s="5">
        <v>784.51650615531628</v>
      </c>
      <c r="AB108" s="5">
        <v>845.04196477120468</v>
      </c>
      <c r="AC108" s="5">
        <v>800.96276082427028</v>
      </c>
      <c r="AD108" s="5">
        <v>809.08126931796528</v>
      </c>
      <c r="AE108" s="5">
        <v>804.96196367881066</v>
      </c>
      <c r="AF108" s="5">
        <v>750.78638882837492</v>
      </c>
      <c r="AG108" s="5">
        <v>811.47606741842981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587.61327619960002</v>
      </c>
      <c r="G109" s="5">
        <v>559.35812854090022</v>
      </c>
      <c r="H109" s="5">
        <v>595.80258548994004</v>
      </c>
      <c r="I109" s="5">
        <v>606.61556725678975</v>
      </c>
      <c r="J109" s="5">
        <v>590.4302509723401</v>
      </c>
      <c r="K109" s="5">
        <v>614.92830569284456</v>
      </c>
      <c r="L109" s="5">
        <v>601.26352373809505</v>
      </c>
      <c r="M109" s="5">
        <v>582.44535184753499</v>
      </c>
      <c r="N109" s="5">
        <v>594.73152804695985</v>
      </c>
      <c r="O109" s="5">
        <v>540.93905113047003</v>
      </c>
      <c r="P109" s="5">
        <v>590.10816438168513</v>
      </c>
      <c r="Q109" s="5">
        <v>588.93715353787468</v>
      </c>
      <c r="R109" s="5">
        <v>528.96784475494019</v>
      </c>
      <c r="S109" s="5">
        <v>589.45921888007979</v>
      </c>
      <c r="T109" s="5">
        <v>582.7733133298799</v>
      </c>
      <c r="U109" s="5">
        <v>564.9556824433655</v>
      </c>
      <c r="V109" s="5">
        <v>637.32075118722491</v>
      </c>
      <c r="W109" s="5">
        <v>623.00184698818487</v>
      </c>
      <c r="X109" s="5">
        <v>944.4825174882651</v>
      </c>
      <c r="Y109" s="5">
        <v>1637.7302439528794</v>
      </c>
      <c r="Z109" s="5">
        <v>1625.585502998885</v>
      </c>
      <c r="AA109" s="5">
        <v>1588.0527991669649</v>
      </c>
      <c r="AB109" s="5">
        <v>1734.7348898461687</v>
      </c>
      <c r="AC109" s="5">
        <v>1542.7216161332346</v>
      </c>
      <c r="AD109" s="5">
        <v>3537.9330924568476</v>
      </c>
      <c r="AE109" s="5">
        <v>3509.7887940889295</v>
      </c>
      <c r="AF109" s="5">
        <v>2944.9116281517449</v>
      </c>
      <c r="AG109" s="5">
        <v>3215.1817243172641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279.22278747550001</v>
      </c>
      <c r="G110" s="5">
        <v>224.68410793664</v>
      </c>
      <c r="H110" s="5">
        <v>252.6173154759249</v>
      </c>
      <c r="I110" s="5">
        <v>250.91626805082487</v>
      </c>
      <c r="J110" s="5">
        <v>250.21963909431005</v>
      </c>
      <c r="K110" s="5">
        <v>261.497987806445</v>
      </c>
      <c r="L110" s="5">
        <v>272.17248026951017</v>
      </c>
      <c r="M110" s="5">
        <v>259.07686412467012</v>
      </c>
      <c r="N110" s="5">
        <v>253.58905253547493</v>
      </c>
      <c r="O110" s="5">
        <v>231.09910118852511</v>
      </c>
      <c r="P110" s="5">
        <v>254.44246030335509</v>
      </c>
      <c r="Q110" s="5">
        <v>264.76002532827499</v>
      </c>
      <c r="R110" s="5">
        <v>243.46664381978496</v>
      </c>
      <c r="S110" s="5">
        <v>255.0434360334749</v>
      </c>
      <c r="T110" s="5">
        <v>258.02318797121006</v>
      </c>
      <c r="U110" s="5">
        <v>250.50874871530493</v>
      </c>
      <c r="V110" s="5">
        <v>247.22812113594497</v>
      </c>
      <c r="W110" s="5">
        <v>275.47248750533004</v>
      </c>
      <c r="X110" s="5">
        <v>264.76770782208507</v>
      </c>
      <c r="Y110" s="5">
        <v>243.65051795473988</v>
      </c>
      <c r="Z110" s="5">
        <v>207.76140442924017</v>
      </c>
      <c r="AA110" s="5">
        <v>209.66495140535497</v>
      </c>
      <c r="AB110" s="5">
        <v>220.44530808071511</v>
      </c>
      <c r="AC110" s="5">
        <v>220.31430761777514</v>
      </c>
      <c r="AD110" s="5">
        <v>226.36458899323495</v>
      </c>
      <c r="AE110" s="5">
        <v>228.04093787466002</v>
      </c>
      <c r="AF110" s="5">
        <v>82.618981372110014</v>
      </c>
      <c r="AG110" s="5">
        <v>77.028546874654978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42.44262535642001</v>
      </c>
      <c r="G111" s="5">
        <v>32.481001127024996</v>
      </c>
      <c r="H111" s="5">
        <v>38.576942991669981</v>
      </c>
      <c r="I111" s="5">
        <v>38.237025214835</v>
      </c>
      <c r="J111" s="5">
        <v>37.344384871960003</v>
      </c>
      <c r="K111" s="5">
        <v>36.638663376724992</v>
      </c>
      <c r="L111" s="5">
        <v>38.817779521884994</v>
      </c>
      <c r="M111" s="5">
        <v>36.524553093954978</v>
      </c>
      <c r="N111" s="5">
        <v>26.241988336684987</v>
      </c>
      <c r="O111" s="5">
        <v>24.409823058505012</v>
      </c>
      <c r="P111" s="5">
        <v>25.045600045130001</v>
      </c>
      <c r="Q111" s="5">
        <v>25.430669085354999</v>
      </c>
      <c r="R111" s="5">
        <v>23.933686508375008</v>
      </c>
      <c r="S111" s="5">
        <v>25.616912945889979</v>
      </c>
      <c r="T111" s="5">
        <v>22.805530521280005</v>
      </c>
      <c r="U111" s="5">
        <v>1816.1082749345999</v>
      </c>
      <c r="V111" s="5">
        <v>2015.1116561656588</v>
      </c>
      <c r="W111" s="5">
        <v>2210.4924374268194</v>
      </c>
      <c r="X111" s="5">
        <v>1939.072826156051</v>
      </c>
      <c r="Y111" s="5">
        <v>1899.7730909410038</v>
      </c>
      <c r="Z111" s="5">
        <v>1758.5709021398941</v>
      </c>
      <c r="AA111" s="5">
        <v>1957.4181661630598</v>
      </c>
      <c r="AB111" s="5">
        <v>1892.9648074394654</v>
      </c>
      <c r="AC111" s="5">
        <v>1632.1160218439006</v>
      </c>
      <c r="AD111" s="5">
        <v>1949.1507398106949</v>
      </c>
      <c r="AE111" s="5">
        <v>1840.4165128857976</v>
      </c>
      <c r="AF111" s="5">
        <v>3913.8346659214217</v>
      </c>
      <c r="AG111" s="5">
        <v>3852.3136564252604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753.23519965132493</v>
      </c>
      <c r="G114" s="5">
        <v>667.20931662870021</v>
      </c>
      <c r="H114" s="5">
        <v>733.90770454906499</v>
      </c>
      <c r="I114" s="5">
        <v>717.92260987140037</v>
      </c>
      <c r="J114" s="5">
        <v>715.80702402557995</v>
      </c>
      <c r="K114" s="5">
        <v>696.89563824183483</v>
      </c>
      <c r="L114" s="5">
        <v>714.89482449803495</v>
      </c>
      <c r="M114" s="5">
        <v>691.63364918531477</v>
      </c>
      <c r="N114" s="5">
        <v>647.2804350042303</v>
      </c>
      <c r="O114" s="5">
        <v>616.83402779044002</v>
      </c>
      <c r="P114" s="5">
        <v>636.31846838643014</v>
      </c>
      <c r="Q114" s="5">
        <v>653.01960414453993</v>
      </c>
      <c r="R114" s="5">
        <v>605.75957535935038</v>
      </c>
      <c r="S114" s="5">
        <v>688.93514337949023</v>
      </c>
      <c r="T114" s="5">
        <v>574.39223383204978</v>
      </c>
      <c r="U114" s="5">
        <v>534.72208884120016</v>
      </c>
      <c r="V114" s="5">
        <v>613.24762545269982</v>
      </c>
      <c r="W114" s="5">
        <v>675.92927685509994</v>
      </c>
      <c r="X114" s="5">
        <v>644.74862529599977</v>
      </c>
      <c r="Y114" s="5">
        <v>666.53153630460019</v>
      </c>
      <c r="Z114" s="5">
        <v>816.15826866159</v>
      </c>
      <c r="AA114" s="5">
        <v>533.13778555815009</v>
      </c>
      <c r="AB114" s="5">
        <v>505.60682686914993</v>
      </c>
      <c r="AC114" s="5">
        <v>456.13167031694468</v>
      </c>
      <c r="AD114" s="5">
        <v>334.85525327052471</v>
      </c>
      <c r="AE114" s="5">
        <v>2162.4956929500504</v>
      </c>
      <c r="AF114" s="5">
        <v>2123.7853336511098</v>
      </c>
      <c r="AG114" s="5">
        <v>2072.1752901636946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226.78341680105984</v>
      </c>
      <c r="Y115" s="5">
        <v>757.05405113902054</v>
      </c>
      <c r="Z115" s="5">
        <v>2610.5569424508944</v>
      </c>
      <c r="AA115" s="5">
        <v>2662.8776804681738</v>
      </c>
      <c r="AB115" s="5">
        <v>2706.0882374647954</v>
      </c>
      <c r="AC115" s="5">
        <v>2571.1511486745835</v>
      </c>
      <c r="AD115" s="5">
        <v>3147.3802837494454</v>
      </c>
      <c r="AE115" s="5">
        <v>3649.6016051261345</v>
      </c>
      <c r="AF115" s="5">
        <v>3376.5358272282615</v>
      </c>
      <c r="AG115" s="5">
        <v>3533.0299423422739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247.34871449334008</v>
      </c>
      <c r="U116" s="5">
        <v>784.07347377170481</v>
      </c>
      <c r="V116" s="5">
        <v>865.01258592274019</v>
      </c>
      <c r="W116" s="5">
        <v>955.53565607239977</v>
      </c>
      <c r="X116" s="5">
        <v>907.15667523857985</v>
      </c>
      <c r="Y116" s="5">
        <v>1013.9909474773308</v>
      </c>
      <c r="Z116" s="5">
        <v>1011.2123820512454</v>
      </c>
      <c r="AA116" s="5">
        <v>1052.3152053347649</v>
      </c>
      <c r="AB116" s="5">
        <v>1009.3165542702602</v>
      </c>
      <c r="AC116" s="5">
        <v>942.51296462387995</v>
      </c>
      <c r="AD116" s="5">
        <v>1006.9136633107649</v>
      </c>
      <c r="AE116" s="5">
        <v>870.61691476198087</v>
      </c>
      <c r="AF116" s="5">
        <v>822.90780219842054</v>
      </c>
      <c r="AG116" s="5">
        <v>774.35298943298528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1413.8634226528545</v>
      </c>
      <c r="G123" s="5">
        <v>3533.9282859757891</v>
      </c>
      <c r="H123" s="5">
        <v>3818.3074947144778</v>
      </c>
      <c r="I123" s="5">
        <v>3501.618915931866</v>
      </c>
      <c r="J123" s="5">
        <v>3548.6793075500855</v>
      </c>
      <c r="K123" s="5">
        <v>4695.7221670716845</v>
      </c>
      <c r="L123" s="5">
        <v>4838.0688462675953</v>
      </c>
      <c r="M123" s="5">
        <v>5480.1205490587618</v>
      </c>
      <c r="N123" s="5">
        <v>6833.1102882151627</v>
      </c>
      <c r="O123" s="5">
        <v>7241.2486816095388</v>
      </c>
      <c r="P123" s="5">
        <v>7803.8257681540726</v>
      </c>
      <c r="Q123" s="5">
        <v>8401.799363591741</v>
      </c>
      <c r="R123" s="5">
        <v>8415.4941545503934</v>
      </c>
      <c r="S123" s="5">
        <v>9087.6931742322922</v>
      </c>
      <c r="T123" s="5">
        <v>8115.9548943804848</v>
      </c>
      <c r="U123" s="5">
        <v>8310.7270380713271</v>
      </c>
      <c r="V123" s="5">
        <v>9803.2505299634504</v>
      </c>
      <c r="W123" s="5">
        <v>10184.281980042892</v>
      </c>
      <c r="X123" s="5">
        <v>9001.7432756182025</v>
      </c>
      <c r="Y123" s="5">
        <v>9819.4311523518081</v>
      </c>
      <c r="Z123" s="5">
        <v>9553.7463869917192</v>
      </c>
      <c r="AA123" s="5">
        <v>9497.3459777066273</v>
      </c>
      <c r="AB123" s="5">
        <v>10064.315482117179</v>
      </c>
      <c r="AC123" s="5">
        <v>9940.0812521079952</v>
      </c>
      <c r="AD123" s="5">
        <v>10381.590922770898</v>
      </c>
      <c r="AE123" s="5">
        <v>8956.6671191995429</v>
      </c>
      <c r="AF123" s="5">
        <v>9226.5722002506536</v>
      </c>
      <c r="AG123" s="5">
        <v>9720.4680872910649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107.02675653120008</v>
      </c>
      <c r="G124" s="5">
        <v>2739.9181936090695</v>
      </c>
      <c r="H124" s="5">
        <v>2657.6489045305716</v>
      </c>
      <c r="I124" s="5">
        <v>2345.7565467006411</v>
      </c>
      <c r="J124" s="5">
        <v>2670.032296673186</v>
      </c>
      <c r="K124" s="5">
        <v>2790.6437298737796</v>
      </c>
      <c r="L124" s="5">
        <v>2842.6729880503417</v>
      </c>
      <c r="M124" s="5">
        <v>2482.7583697081441</v>
      </c>
      <c r="N124" s="5">
        <v>2636.0746857808995</v>
      </c>
      <c r="O124" s="5">
        <v>3110.2988033926008</v>
      </c>
      <c r="P124" s="5">
        <v>3019.2885692310333</v>
      </c>
      <c r="Q124" s="5">
        <v>2999.5201222350356</v>
      </c>
      <c r="R124" s="5">
        <v>3107.6489914166709</v>
      </c>
      <c r="S124" s="5">
        <v>2888.0445269022648</v>
      </c>
      <c r="T124" s="5">
        <v>2518.403457073111</v>
      </c>
      <c r="U124" s="5">
        <v>6560.0255083434022</v>
      </c>
      <c r="V124" s="5">
        <v>7633.1225520356456</v>
      </c>
      <c r="W124" s="5">
        <v>7746.0335420703213</v>
      </c>
      <c r="X124" s="5">
        <v>7018.6852210470524</v>
      </c>
      <c r="Y124" s="5">
        <v>7437.1598719492176</v>
      </c>
      <c r="Z124" s="5">
        <v>9120.2408826436131</v>
      </c>
      <c r="AA124" s="5">
        <v>8824.0952446433803</v>
      </c>
      <c r="AB124" s="5">
        <v>8894.8976785678587</v>
      </c>
      <c r="AC124" s="5">
        <v>8993.81005002442</v>
      </c>
      <c r="AD124" s="5">
        <v>8758.6444193796669</v>
      </c>
      <c r="AE124" s="5">
        <v>8106.4669433304389</v>
      </c>
      <c r="AF124" s="5">
        <v>8861.8077255412936</v>
      </c>
      <c r="AG124" s="5">
        <v>9111.0577386718796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1308.3480919193646</v>
      </c>
      <c r="L126" s="5">
        <v>2988.1448042478605</v>
      </c>
      <c r="M126" s="5">
        <v>2750.6699384426747</v>
      </c>
      <c r="N126" s="5">
        <v>3000.5103108775115</v>
      </c>
      <c r="O126" s="5">
        <v>3124.4374743707995</v>
      </c>
      <c r="P126" s="5">
        <v>3097.6078550711186</v>
      </c>
      <c r="Q126" s="5">
        <v>3254.9242341606609</v>
      </c>
      <c r="R126" s="5">
        <v>3315.1370737872435</v>
      </c>
      <c r="S126" s="5">
        <v>3127.5678676864245</v>
      </c>
      <c r="T126" s="5">
        <v>2937.6611136782558</v>
      </c>
      <c r="U126" s="5">
        <v>3073.3160987734846</v>
      </c>
      <c r="V126" s="5">
        <v>2959.7225085642799</v>
      </c>
      <c r="W126" s="5">
        <v>3362.9567457042276</v>
      </c>
      <c r="X126" s="5">
        <v>2859.0222010641914</v>
      </c>
      <c r="Y126" s="5">
        <v>3124.1723001646942</v>
      </c>
      <c r="Z126" s="5">
        <v>3114.8603469692084</v>
      </c>
      <c r="AA126" s="5">
        <v>3052.0983479522056</v>
      </c>
      <c r="AB126" s="5">
        <v>3240.9709150608019</v>
      </c>
      <c r="AC126" s="5">
        <v>3239.8920015184781</v>
      </c>
      <c r="AD126" s="5">
        <v>3138.3831168559209</v>
      </c>
      <c r="AE126" s="5">
        <v>2875.6833045162493</v>
      </c>
      <c r="AF126" s="5">
        <v>3035.2810347959203</v>
      </c>
      <c r="AG126" s="5">
        <v>2881.4158572111505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42.952638776125021</v>
      </c>
      <c r="N127" s="5">
        <v>50.135556273189991</v>
      </c>
      <c r="O127" s="5">
        <v>46.905451508680009</v>
      </c>
      <c r="P127" s="5">
        <v>250.95514615424497</v>
      </c>
      <c r="Q127" s="5">
        <v>256.70963278205988</v>
      </c>
      <c r="R127" s="5">
        <v>265.95363643681992</v>
      </c>
      <c r="S127" s="5">
        <v>270.70214625794517</v>
      </c>
      <c r="T127" s="5">
        <v>234.43273040745527</v>
      </c>
      <c r="U127" s="5">
        <v>222.97565692925002</v>
      </c>
      <c r="V127" s="5">
        <v>233.89588311969496</v>
      </c>
      <c r="W127" s="5">
        <v>239.62778397561499</v>
      </c>
      <c r="X127" s="5">
        <v>197.37434954544986</v>
      </c>
      <c r="Y127" s="5">
        <v>217.62275336335506</v>
      </c>
      <c r="Z127" s="5">
        <v>180.51855693021494</v>
      </c>
      <c r="AA127" s="5">
        <v>211.04401320235988</v>
      </c>
      <c r="AB127" s="5">
        <v>201.45943572768491</v>
      </c>
      <c r="AC127" s="5">
        <v>201.06536087902487</v>
      </c>
      <c r="AD127" s="5">
        <v>228.30864336790498</v>
      </c>
      <c r="AE127" s="5">
        <v>208.27780040361486</v>
      </c>
      <c r="AF127" s="5">
        <v>189.93790401477494</v>
      </c>
      <c r="AG127" s="5">
        <v>192.10017005612511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842.03806412264498</v>
      </c>
      <c r="I128" s="5">
        <v>2685.1678002000008</v>
      </c>
      <c r="J128" s="5">
        <v>2680.510412411194</v>
      </c>
      <c r="K128" s="5">
        <v>2617.3808306126157</v>
      </c>
      <c r="L128" s="5">
        <v>2870.4253002295782</v>
      </c>
      <c r="M128" s="5">
        <v>2592.8805978957507</v>
      </c>
      <c r="N128" s="5">
        <v>2718.6740069135417</v>
      </c>
      <c r="O128" s="5">
        <v>2856.5207266043644</v>
      </c>
      <c r="P128" s="5">
        <v>2939.8141356960987</v>
      </c>
      <c r="Q128" s="5">
        <v>2874.9897522237338</v>
      </c>
      <c r="R128" s="5">
        <v>2848.1357211353388</v>
      </c>
      <c r="S128" s="5">
        <v>2694.1074535493117</v>
      </c>
      <c r="T128" s="5">
        <v>2766.9889203640328</v>
      </c>
      <c r="U128" s="5">
        <v>2778.3221338078779</v>
      </c>
      <c r="V128" s="5">
        <v>2771.4662308292782</v>
      </c>
      <c r="W128" s="5">
        <v>3067.0338220434687</v>
      </c>
      <c r="X128" s="5">
        <v>2728.5408233480457</v>
      </c>
      <c r="Y128" s="5">
        <v>2862.420435663601</v>
      </c>
      <c r="Z128" s="5">
        <v>2944.51532485194</v>
      </c>
      <c r="AA128" s="5">
        <v>2575.7514285763896</v>
      </c>
      <c r="AB128" s="5">
        <v>2433.3722955969019</v>
      </c>
      <c r="AC128" s="5">
        <v>2441.4808519387357</v>
      </c>
      <c r="AD128" s="5">
        <v>2503.658311498385</v>
      </c>
      <c r="AE128" s="5">
        <v>2537.7503039049288</v>
      </c>
      <c r="AF128" s="5">
        <v>2228.2479860104008</v>
      </c>
      <c r="AG128" s="5">
        <v>2165.1171732563348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939.82333981547424</v>
      </c>
      <c r="N129" s="5">
        <v>1047.0227567931399</v>
      </c>
      <c r="O129" s="5">
        <v>1335.3126390643706</v>
      </c>
      <c r="P129" s="5">
        <v>1492.3779767282294</v>
      </c>
      <c r="Q129" s="5">
        <v>1432.0785966215551</v>
      </c>
      <c r="R129" s="5">
        <v>1313.4986980685007</v>
      </c>
      <c r="S129" s="5">
        <v>1366.0182265460703</v>
      </c>
      <c r="T129" s="5">
        <v>1452.5700934423157</v>
      </c>
      <c r="U129" s="5">
        <v>1344.3148078181093</v>
      </c>
      <c r="V129" s="5">
        <v>1488.5175740915649</v>
      </c>
      <c r="W129" s="5">
        <v>1517.3530923593949</v>
      </c>
      <c r="X129" s="5">
        <v>1373.41417430606</v>
      </c>
      <c r="Y129" s="5">
        <v>2097.7056365837698</v>
      </c>
      <c r="Z129" s="5">
        <v>2302.6011080520348</v>
      </c>
      <c r="AA129" s="5">
        <v>2668.3617403806343</v>
      </c>
      <c r="AB129" s="5">
        <v>3365.8990116619998</v>
      </c>
      <c r="AC129" s="5">
        <v>3156.8239773662744</v>
      </c>
      <c r="AD129" s="5">
        <v>3379.5884754649715</v>
      </c>
      <c r="AE129" s="5">
        <v>4486.415599281936</v>
      </c>
      <c r="AF129" s="5">
        <v>4514.5365913839769</v>
      </c>
      <c r="AG129" s="5">
        <v>4369.77638964579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1455.2960550667758</v>
      </c>
      <c r="G130" s="5">
        <v>3959.4075774552516</v>
      </c>
      <c r="H130" s="5">
        <v>6083.7098219678655</v>
      </c>
      <c r="I130" s="5">
        <v>6048.9845692020417</v>
      </c>
      <c r="J130" s="5">
        <v>7178.192795817602</v>
      </c>
      <c r="K130" s="5">
        <v>11254.310474076219</v>
      </c>
      <c r="L130" s="5">
        <v>12826.070000119704</v>
      </c>
      <c r="M130" s="5">
        <v>13370.327703042722</v>
      </c>
      <c r="N130" s="5">
        <v>14050.538554412013</v>
      </c>
      <c r="O130" s="5">
        <v>14209.363512618005</v>
      </c>
      <c r="P130" s="5">
        <v>14830.45825716804</v>
      </c>
      <c r="Q130" s="5">
        <v>15190.449672392999</v>
      </c>
      <c r="R130" s="5">
        <v>14814.231494509087</v>
      </c>
      <c r="S130" s="5">
        <v>15674.252163295183</v>
      </c>
      <c r="T130" s="5">
        <v>17404.359687796135</v>
      </c>
      <c r="U130" s="5">
        <v>16662.515740453215</v>
      </c>
      <c r="V130" s="5">
        <v>16444.590051290088</v>
      </c>
      <c r="W130" s="5">
        <v>17003.189554012013</v>
      </c>
      <c r="X130" s="5">
        <v>16079.462713097022</v>
      </c>
      <c r="Y130" s="5">
        <v>20406.224049990622</v>
      </c>
      <c r="Z130" s="5">
        <v>23149.641216425774</v>
      </c>
      <c r="AA130" s="5">
        <v>20958.105452245356</v>
      </c>
      <c r="AB130" s="5">
        <v>21117.517107081578</v>
      </c>
      <c r="AC130" s="5">
        <v>20473.941759332425</v>
      </c>
      <c r="AD130" s="5">
        <v>21564.101975669018</v>
      </c>
      <c r="AE130" s="5">
        <v>26797.360202758915</v>
      </c>
      <c r="AF130" s="5">
        <v>24333.108761384279</v>
      </c>
      <c r="AG130" s="5">
        <v>24717.151440520494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162.91460026061003</v>
      </c>
      <c r="P131" s="5">
        <v>428.41359376256014</v>
      </c>
      <c r="Q131" s="5">
        <v>414.3993501441048</v>
      </c>
      <c r="R131" s="5">
        <v>418.70338610830549</v>
      </c>
      <c r="S131" s="5">
        <v>409.9379321853603</v>
      </c>
      <c r="T131" s="5">
        <v>352.91089185418508</v>
      </c>
      <c r="U131" s="5">
        <v>298.37258438674962</v>
      </c>
      <c r="V131" s="5">
        <v>334.80416344925527</v>
      </c>
      <c r="W131" s="5">
        <v>1308.7416923576802</v>
      </c>
      <c r="X131" s="5">
        <v>1996.7989129401062</v>
      </c>
      <c r="Y131" s="5">
        <v>7442.9076671928797</v>
      </c>
      <c r="Z131" s="5">
        <v>7798.6402532934826</v>
      </c>
      <c r="AA131" s="5">
        <v>8139.3189198361379</v>
      </c>
      <c r="AB131" s="5">
        <v>8311.6140947913264</v>
      </c>
      <c r="AC131" s="5">
        <v>7703.2281390012613</v>
      </c>
      <c r="AD131" s="5">
        <v>8426.5413942728101</v>
      </c>
      <c r="AE131" s="5">
        <v>7512.6120765888918</v>
      </c>
      <c r="AF131" s="5">
        <v>7519.8160872562294</v>
      </c>
      <c r="AG131" s="5">
        <v>7486.1879603606831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660.3350493824554</v>
      </c>
      <c r="H132" s="5">
        <v>1244.4078394794606</v>
      </c>
      <c r="I132" s="5">
        <v>1273.6420152104813</v>
      </c>
      <c r="J132" s="5">
        <v>1169.6186152936245</v>
      </c>
      <c r="K132" s="5">
        <v>1217.9633510646945</v>
      </c>
      <c r="L132" s="5">
        <v>1411.7729237416745</v>
      </c>
      <c r="M132" s="5">
        <v>5029.6786136817791</v>
      </c>
      <c r="N132" s="5">
        <v>4851.1886900694353</v>
      </c>
      <c r="O132" s="5">
        <v>5288.4051603578846</v>
      </c>
      <c r="P132" s="5">
        <v>4978.9061135856318</v>
      </c>
      <c r="Q132" s="5">
        <v>4922.4255224519202</v>
      </c>
      <c r="R132" s="5">
        <v>4818.1863339596275</v>
      </c>
      <c r="S132" s="5">
        <v>4746.4545553947164</v>
      </c>
      <c r="T132" s="5">
        <v>5342.7281044416768</v>
      </c>
      <c r="U132" s="5">
        <v>4898.4874238231305</v>
      </c>
      <c r="V132" s="5">
        <v>5338.9844203565626</v>
      </c>
      <c r="W132" s="5">
        <v>5241.9079174279668</v>
      </c>
      <c r="X132" s="5">
        <v>5436.0861815130556</v>
      </c>
      <c r="Y132" s="5">
        <v>5167.1745006678548</v>
      </c>
      <c r="Z132" s="5">
        <v>5599.9384396079558</v>
      </c>
      <c r="AA132" s="5">
        <v>5277.7701181387911</v>
      </c>
      <c r="AB132" s="5">
        <v>5285.7011256605429</v>
      </c>
      <c r="AC132" s="5">
        <v>5184.8748382007025</v>
      </c>
      <c r="AD132" s="5">
        <v>5179.5655564801491</v>
      </c>
      <c r="AE132" s="5">
        <v>5414.3695317479405</v>
      </c>
      <c r="AF132" s="5">
        <v>4936.2536490845459</v>
      </c>
      <c r="AG132" s="5">
        <v>5340.1312461075922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1729.7153103187907</v>
      </c>
      <c r="G134" s="5">
        <v>1686.8231863871447</v>
      </c>
      <c r="H134" s="5">
        <v>1878.4780937339003</v>
      </c>
      <c r="I134" s="5">
        <v>1829.0540625669196</v>
      </c>
      <c r="J134" s="5">
        <v>12455.644444838155</v>
      </c>
      <c r="K134" s="5">
        <v>13665.841430886148</v>
      </c>
      <c r="L134" s="5">
        <v>13306.344933141891</v>
      </c>
      <c r="M134" s="5">
        <v>12933.336853167606</v>
      </c>
      <c r="N134" s="5">
        <v>13983.930699093256</v>
      </c>
      <c r="O134" s="5">
        <v>15031.496086501462</v>
      </c>
      <c r="P134" s="5">
        <v>14525.134609092187</v>
      </c>
      <c r="Q134" s="5">
        <v>15792.179762501672</v>
      </c>
      <c r="R134" s="5">
        <v>17067.873031339837</v>
      </c>
      <c r="S134" s="5">
        <v>23663.173652064579</v>
      </c>
      <c r="T134" s="5">
        <v>22617.477079406253</v>
      </c>
      <c r="U134" s="5">
        <v>23157.514085410374</v>
      </c>
      <c r="V134" s="5">
        <v>25348.457229381853</v>
      </c>
      <c r="W134" s="5">
        <v>24480.151738581255</v>
      </c>
      <c r="X134" s="5">
        <v>23177.53805453602</v>
      </c>
      <c r="Y134" s="5">
        <v>23878.838792432442</v>
      </c>
      <c r="Z134" s="5">
        <v>25483.499582822977</v>
      </c>
      <c r="AA134" s="5">
        <v>24175.632954469173</v>
      </c>
      <c r="AB134" s="5">
        <v>24416.924580824008</v>
      </c>
      <c r="AC134" s="5">
        <v>22548.061787962728</v>
      </c>
      <c r="AD134" s="5">
        <v>23698.41374420184</v>
      </c>
      <c r="AE134" s="5">
        <v>22571.585123919354</v>
      </c>
      <c r="AF134" s="5">
        <v>22520.527905300336</v>
      </c>
      <c r="AG134" s="5">
        <v>24448.911781274357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2166.282837395479</v>
      </c>
      <c r="G135" s="5">
        <v>2732.5489923998516</v>
      </c>
      <c r="H135" s="5">
        <v>4747.6056904839079</v>
      </c>
      <c r="I135" s="5">
        <v>6170.9464579108171</v>
      </c>
      <c r="J135" s="5">
        <v>5833.3997088048363</v>
      </c>
      <c r="K135" s="5">
        <v>6814.4088271016835</v>
      </c>
      <c r="L135" s="5">
        <v>9328.7867677435825</v>
      </c>
      <c r="M135" s="5">
        <v>9260.2190049774417</v>
      </c>
      <c r="N135" s="5">
        <v>9728.8628074958051</v>
      </c>
      <c r="O135" s="5">
        <v>11203.557431108678</v>
      </c>
      <c r="P135" s="5">
        <v>11738.586377710497</v>
      </c>
      <c r="Q135" s="5">
        <v>11384.762250403566</v>
      </c>
      <c r="R135" s="5">
        <v>10921.564876974497</v>
      </c>
      <c r="S135" s="5">
        <v>11008.385448027277</v>
      </c>
      <c r="T135" s="5">
        <v>10713.382293791858</v>
      </c>
      <c r="U135" s="5">
        <v>10027.676891118694</v>
      </c>
      <c r="V135" s="5">
        <v>10653.505793180768</v>
      </c>
      <c r="W135" s="5">
        <v>14124.592880452192</v>
      </c>
      <c r="X135" s="5">
        <v>15019.495050668665</v>
      </c>
      <c r="Y135" s="5">
        <v>15739.045313468541</v>
      </c>
      <c r="Z135" s="5">
        <v>17511.703563581184</v>
      </c>
      <c r="AA135" s="5">
        <v>17416.369638210715</v>
      </c>
      <c r="AB135" s="5">
        <v>16510.61150434316</v>
      </c>
      <c r="AC135" s="5">
        <v>15754.563679218616</v>
      </c>
      <c r="AD135" s="5">
        <v>17413.415782665375</v>
      </c>
      <c r="AE135" s="5">
        <v>19479.828882888945</v>
      </c>
      <c r="AF135" s="5">
        <v>21672.262814636051</v>
      </c>
      <c r="AG135" s="5">
        <v>22472.172024803738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661.86256525078977</v>
      </c>
      <c r="G136" s="5">
        <v>666.6363470573101</v>
      </c>
      <c r="H136" s="5">
        <v>689.00284968287542</v>
      </c>
      <c r="I136" s="5">
        <v>671.03028284360948</v>
      </c>
      <c r="J136" s="5">
        <v>628.91801320553031</v>
      </c>
      <c r="K136" s="5">
        <v>674.55086256379593</v>
      </c>
      <c r="L136" s="5">
        <v>646.31605418738081</v>
      </c>
      <c r="M136" s="5">
        <v>591.44252592613475</v>
      </c>
      <c r="N136" s="5">
        <v>676.98160013021527</v>
      </c>
      <c r="O136" s="5">
        <v>683.07124285372436</v>
      </c>
      <c r="P136" s="5">
        <v>863.55693702991482</v>
      </c>
      <c r="Q136" s="5">
        <v>824.02594338449933</v>
      </c>
      <c r="R136" s="5">
        <v>835.40805865986499</v>
      </c>
      <c r="S136" s="5">
        <v>843.30532319308554</v>
      </c>
      <c r="T136" s="5">
        <v>799.05462962883962</v>
      </c>
      <c r="U136" s="5">
        <v>715.22623034392996</v>
      </c>
      <c r="V136" s="5">
        <v>814.57027499728542</v>
      </c>
      <c r="W136" s="5">
        <v>777.92270866052024</v>
      </c>
      <c r="X136" s="5">
        <v>807.05685799022501</v>
      </c>
      <c r="Y136" s="5">
        <v>852.61913827428043</v>
      </c>
      <c r="Z136" s="5">
        <v>752.94662887816469</v>
      </c>
      <c r="AA136" s="5">
        <v>791.0922946118103</v>
      </c>
      <c r="AB136" s="5">
        <v>775.85419950151424</v>
      </c>
      <c r="AC136" s="5">
        <v>772.16376606150459</v>
      </c>
      <c r="AD136" s="5">
        <v>768.544712189405</v>
      </c>
      <c r="AE136" s="5">
        <v>743.08938257600494</v>
      </c>
      <c r="AF136" s="5">
        <v>614.98411437095456</v>
      </c>
      <c r="AG136" s="5">
        <v>709.06809831330474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489.86544627232485</v>
      </c>
      <c r="Z137" s="5">
        <v>476.68210132955534</v>
      </c>
      <c r="AA137" s="5">
        <v>587.95794150674021</v>
      </c>
      <c r="AB137" s="5">
        <v>571.06190002639028</v>
      </c>
      <c r="AC137" s="5">
        <v>3139.2053416103277</v>
      </c>
      <c r="AD137" s="5">
        <v>3109.4089742735632</v>
      </c>
      <c r="AE137" s="5">
        <v>3114.0059451056218</v>
      </c>
      <c r="AF137" s="5">
        <v>2702.3333844632566</v>
      </c>
      <c r="AG137" s="5">
        <v>3082.5681048623028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603.5793088740046</v>
      </c>
      <c r="AD138" s="5">
        <v>564.19807780943017</v>
      </c>
      <c r="AE138" s="5">
        <v>2267.2299858500019</v>
      </c>
      <c r="AF138" s="5">
        <v>1922.8852880500006</v>
      </c>
      <c r="AG138" s="5">
        <v>2123.6495042999995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1375.9019680388606</v>
      </c>
      <c r="G140" s="5">
        <v>1380.9065851487908</v>
      </c>
      <c r="H140" s="5">
        <v>1330.5161055164654</v>
      </c>
      <c r="I140" s="5">
        <v>1392.0952588817697</v>
      </c>
      <c r="J140" s="5">
        <v>1389.6223338006398</v>
      </c>
      <c r="K140" s="5">
        <v>1416.798762180149</v>
      </c>
      <c r="L140" s="5">
        <v>1391.1627268378045</v>
      </c>
      <c r="M140" s="5">
        <v>1398.0193108774749</v>
      </c>
      <c r="N140" s="5">
        <v>1332.84492389561</v>
      </c>
      <c r="O140" s="5">
        <v>2162.9776758157104</v>
      </c>
      <c r="P140" s="5">
        <v>3161.3313730288751</v>
      </c>
      <c r="Q140" s="5">
        <v>3288.1035581030492</v>
      </c>
      <c r="R140" s="5">
        <v>3285.1368989684165</v>
      </c>
      <c r="S140" s="5">
        <v>3065.6429531592357</v>
      </c>
      <c r="T140" s="5">
        <v>3047.144601294689</v>
      </c>
      <c r="U140" s="5">
        <v>2911.488989447314</v>
      </c>
      <c r="V140" s="5">
        <v>3121.7076253726846</v>
      </c>
      <c r="W140" s="5">
        <v>2697.4643443573782</v>
      </c>
      <c r="X140" s="5">
        <v>2701.6402344205749</v>
      </c>
      <c r="Y140" s="5">
        <v>2591.4420034641516</v>
      </c>
      <c r="Z140" s="5">
        <v>2570.8249044205304</v>
      </c>
      <c r="AA140" s="5">
        <v>2549.4768346401115</v>
      </c>
      <c r="AB140" s="5">
        <v>2630.8480773421425</v>
      </c>
      <c r="AC140" s="5">
        <v>2571.4524671860449</v>
      </c>
      <c r="AD140" s="5">
        <v>2424.3456416292083</v>
      </c>
      <c r="AE140" s="5">
        <v>2489.9046911970854</v>
      </c>
      <c r="AF140" s="5">
        <v>2368.237122918355</v>
      </c>
      <c r="AG140" s="5">
        <v>2430.9087374610203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2.6556189050000014E-3</v>
      </c>
      <c r="M141" s="5">
        <v>2.2976486699999997E-3</v>
      </c>
      <c r="N141" s="5">
        <v>2.2737197899999999E-3</v>
      </c>
      <c r="O141" s="5">
        <v>243.76242770207014</v>
      </c>
      <c r="P141" s="5">
        <v>1405.1385769272297</v>
      </c>
      <c r="Q141" s="5">
        <v>1282.6972213520994</v>
      </c>
      <c r="R141" s="5">
        <v>1502.1924042559406</v>
      </c>
      <c r="S141" s="5">
        <v>1250.0206024901845</v>
      </c>
      <c r="T141" s="5">
        <v>1310.4581987232298</v>
      </c>
      <c r="U141" s="5">
        <v>1238.3280786551304</v>
      </c>
      <c r="V141" s="5">
        <v>1303.79422866185</v>
      </c>
      <c r="W141" s="5">
        <v>1354.5241165690197</v>
      </c>
      <c r="X141" s="5">
        <v>1366.8959305928051</v>
      </c>
      <c r="Y141" s="5">
        <v>1224.9401567859695</v>
      </c>
      <c r="Z141" s="5">
        <v>1243.4035555541045</v>
      </c>
      <c r="AA141" s="5">
        <v>1394.9600922691698</v>
      </c>
      <c r="AB141" s="5">
        <v>1226.1188102894444</v>
      </c>
      <c r="AC141" s="5">
        <v>1426.670165733261</v>
      </c>
      <c r="AD141" s="5">
        <v>1251.9267879833399</v>
      </c>
      <c r="AE141" s="5">
        <v>1351.2399631805201</v>
      </c>
      <c r="AF141" s="5">
        <v>1207.5279390849353</v>
      </c>
      <c r="AG141" s="5">
        <v>1224.8854998642796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5336.9935889833159</v>
      </c>
      <c r="G144" s="5">
        <v>5887.4056705975263</v>
      </c>
      <c r="H144" s="5">
        <v>5478.0925897658353</v>
      </c>
      <c r="I144" s="5">
        <v>5567.2458944285445</v>
      </c>
      <c r="J144" s="5">
        <v>5371.0112583176306</v>
      </c>
      <c r="K144" s="5">
        <v>5698.6033563252904</v>
      </c>
      <c r="L144" s="5">
        <v>5705.788860006327</v>
      </c>
      <c r="M144" s="5">
        <v>5894.3985339857909</v>
      </c>
      <c r="N144" s="5">
        <v>7709.8410506076907</v>
      </c>
      <c r="O144" s="5">
        <v>7566.5210751340073</v>
      </c>
      <c r="P144" s="5">
        <v>8210.5445584162644</v>
      </c>
      <c r="Q144" s="5">
        <v>7112.9511278252176</v>
      </c>
      <c r="R144" s="5">
        <v>8141.7596360686994</v>
      </c>
      <c r="S144" s="5">
        <v>7165.3897682243778</v>
      </c>
      <c r="T144" s="5">
        <v>7404.5075284067607</v>
      </c>
      <c r="U144" s="5">
        <v>6880.3524879399783</v>
      </c>
      <c r="V144" s="5">
        <v>7514.1400670118855</v>
      </c>
      <c r="W144" s="5">
        <v>7571.6997695640121</v>
      </c>
      <c r="X144" s="5">
        <v>8095.1413910073015</v>
      </c>
      <c r="Y144" s="5">
        <v>12261.015557028386</v>
      </c>
      <c r="Z144" s="5">
        <v>12371.331671991356</v>
      </c>
      <c r="AA144" s="5">
        <v>12394.173144170225</v>
      </c>
      <c r="AB144" s="5">
        <v>15205.302590548608</v>
      </c>
      <c r="AC144" s="5">
        <v>18619.748372850641</v>
      </c>
      <c r="AD144" s="5">
        <v>16197.148221744099</v>
      </c>
      <c r="AE144" s="5">
        <v>16514.764140981028</v>
      </c>
      <c r="AF144" s="5">
        <v>13047.111656562578</v>
      </c>
      <c r="AG144" s="5">
        <v>13922.851809086304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5637.9045308464229</v>
      </c>
      <c r="G145" s="5">
        <v>6388.6528054959363</v>
      </c>
      <c r="H145" s="5">
        <v>5810.5939383556579</v>
      </c>
      <c r="I145" s="5">
        <v>7553.4875381270595</v>
      </c>
      <c r="J145" s="5">
        <v>7342.559474358045</v>
      </c>
      <c r="K145" s="5">
        <v>8079.7359006996812</v>
      </c>
      <c r="L145" s="5">
        <v>8921.3259699699611</v>
      </c>
      <c r="M145" s="5">
        <v>9125.0815900212292</v>
      </c>
      <c r="N145" s="5">
        <v>8562.5280708374503</v>
      </c>
      <c r="O145" s="5">
        <v>8792.174808577025</v>
      </c>
      <c r="P145" s="5">
        <v>12750.618829332099</v>
      </c>
      <c r="Q145" s="5">
        <v>11732.888624710957</v>
      </c>
      <c r="R145" s="5">
        <v>13414.986639108987</v>
      </c>
      <c r="S145" s="5">
        <v>11664.491863939911</v>
      </c>
      <c r="T145" s="5">
        <v>16070.672200084206</v>
      </c>
      <c r="U145" s="5">
        <v>14919.25359270306</v>
      </c>
      <c r="V145" s="5">
        <v>15822.739744180801</v>
      </c>
      <c r="W145" s="5">
        <v>16035.61246098825</v>
      </c>
      <c r="X145" s="5">
        <v>16129.174242435307</v>
      </c>
      <c r="Y145" s="5">
        <v>14760.506033123555</v>
      </c>
      <c r="Z145" s="5">
        <v>14727.082251645999</v>
      </c>
      <c r="AA145" s="5">
        <v>15514.41789812442</v>
      </c>
      <c r="AB145" s="5">
        <v>11871.950589151353</v>
      </c>
      <c r="AC145" s="5">
        <v>13456.656108730529</v>
      </c>
      <c r="AD145" s="5">
        <v>11795.782059758196</v>
      </c>
      <c r="AE145" s="5">
        <v>12375.683249748598</v>
      </c>
      <c r="AF145" s="5">
        <v>11711.718527212674</v>
      </c>
      <c r="AG145" s="5">
        <v>11267.543247676465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1799.9999999999993</v>
      </c>
      <c r="H146" s="5">
        <v>1652.8042995000003</v>
      </c>
      <c r="I146" s="5">
        <v>1671.9957412499989</v>
      </c>
      <c r="J146" s="5">
        <v>1624.7788907499996</v>
      </c>
      <c r="K146" s="5">
        <v>1617.5896182500001</v>
      </c>
      <c r="L146" s="5">
        <v>1604.5563614999987</v>
      </c>
      <c r="M146" s="5">
        <v>6068.8396816830209</v>
      </c>
      <c r="N146" s="5">
        <v>5724.9921696947067</v>
      </c>
      <c r="O146" s="5">
        <v>5525.1289439776383</v>
      </c>
      <c r="P146" s="5">
        <v>5823.9902816735139</v>
      </c>
      <c r="Q146" s="5">
        <v>5438.0769991534271</v>
      </c>
      <c r="R146" s="5">
        <v>6301.235399610835</v>
      </c>
      <c r="S146" s="5">
        <v>5549.9081157088222</v>
      </c>
      <c r="T146" s="5">
        <v>6085.5471665604509</v>
      </c>
      <c r="U146" s="5">
        <v>5824.5215940705793</v>
      </c>
      <c r="V146" s="5">
        <v>6021.1626565776824</v>
      </c>
      <c r="W146" s="5">
        <v>5980.192366330527</v>
      </c>
      <c r="X146" s="5">
        <v>6327.7642629140901</v>
      </c>
      <c r="Y146" s="5">
        <v>5913.2543739114735</v>
      </c>
      <c r="Z146" s="5">
        <v>5710.3802629364191</v>
      </c>
      <c r="AA146" s="5">
        <v>6071.1847464083885</v>
      </c>
      <c r="AB146" s="5">
        <v>5759.6112630933912</v>
      </c>
      <c r="AC146" s="5">
        <v>6568.5336602485158</v>
      </c>
      <c r="AD146" s="5">
        <v>5924.9631272888901</v>
      </c>
      <c r="AE146" s="5">
        <v>6098.5485414991836</v>
      </c>
      <c r="AF146" s="5">
        <v>5505.5267657962977</v>
      </c>
      <c r="AG146" s="5">
        <v>5591.6608948146513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1169.4933780000003</v>
      </c>
      <c r="O147" s="5">
        <v>1112.0329590000006</v>
      </c>
      <c r="P147" s="5">
        <v>1261.7101184166759</v>
      </c>
      <c r="Q147" s="5">
        <v>1265.8218077030358</v>
      </c>
      <c r="R147" s="5">
        <v>1317.8287125310999</v>
      </c>
      <c r="S147" s="5">
        <v>1331.9447127740648</v>
      </c>
      <c r="T147" s="5">
        <v>1276.5472225022938</v>
      </c>
      <c r="U147" s="5">
        <v>1142.9201700068693</v>
      </c>
      <c r="V147" s="5">
        <v>1282.7828170160244</v>
      </c>
      <c r="W147" s="5">
        <v>1312.4178021980904</v>
      </c>
      <c r="X147" s="5">
        <v>1264.0191130393193</v>
      </c>
      <c r="Y147" s="5">
        <v>2032.8431497687698</v>
      </c>
      <c r="Z147" s="5">
        <v>1996.8690017052904</v>
      </c>
      <c r="AA147" s="5">
        <v>2115.3927250713264</v>
      </c>
      <c r="AB147" s="5">
        <v>2147.8152802803297</v>
      </c>
      <c r="AC147" s="5">
        <v>2187.4199897036697</v>
      </c>
      <c r="AD147" s="5">
        <v>3974.3981304140698</v>
      </c>
      <c r="AE147" s="5">
        <v>3904.2911170803391</v>
      </c>
      <c r="AF147" s="5">
        <v>3475.1892004853798</v>
      </c>
      <c r="AG147" s="5">
        <v>3941.9756863048478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776.87559715724535</v>
      </c>
      <c r="G148" s="5">
        <v>795.77302474263956</v>
      </c>
      <c r="H148" s="5">
        <v>731.05661280240986</v>
      </c>
      <c r="I148" s="5">
        <v>981.94717256432455</v>
      </c>
      <c r="J148" s="5">
        <v>944.46023531239007</v>
      </c>
      <c r="K148" s="5">
        <v>1746.7112044950752</v>
      </c>
      <c r="L148" s="5">
        <v>2165.9028402462263</v>
      </c>
      <c r="M148" s="5">
        <v>2158.2533394993848</v>
      </c>
      <c r="N148" s="5">
        <v>3038.2431141422485</v>
      </c>
      <c r="O148" s="5">
        <v>3027.6840626702342</v>
      </c>
      <c r="P148" s="5">
        <v>4908.6592852117428</v>
      </c>
      <c r="Q148" s="5">
        <v>4705.3979949345066</v>
      </c>
      <c r="R148" s="5">
        <v>5402.2494759891633</v>
      </c>
      <c r="S148" s="5">
        <v>4681.1922077846175</v>
      </c>
      <c r="T148" s="5">
        <v>7271.8471535965109</v>
      </c>
      <c r="U148" s="5">
        <v>6137.9981208736554</v>
      </c>
      <c r="V148" s="5">
        <v>6946.4815828866685</v>
      </c>
      <c r="W148" s="5">
        <v>7333.6834770910009</v>
      </c>
      <c r="X148" s="5">
        <v>7205.2893075407064</v>
      </c>
      <c r="Y148" s="5">
        <v>6583.8754463112937</v>
      </c>
      <c r="Z148" s="5">
        <v>6532.0728206515796</v>
      </c>
      <c r="AA148" s="5">
        <v>6748.1010975805139</v>
      </c>
      <c r="AB148" s="5">
        <v>7862.374415198683</v>
      </c>
      <c r="AC148" s="5">
        <v>9977.4295478434215</v>
      </c>
      <c r="AD148" s="5">
        <v>8761.3916825876204</v>
      </c>
      <c r="AE148" s="5">
        <v>9147.4073489972834</v>
      </c>
      <c r="AF148" s="5">
        <v>8181.5942303926677</v>
      </c>
      <c r="AG148" s="5">
        <v>9116.3343615271697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3942.6545943334104</v>
      </c>
      <c r="G150" s="5">
        <v>4318.1232556783234</v>
      </c>
      <c r="H150" s="5">
        <v>6038.8697365148328</v>
      </c>
      <c r="I150" s="5">
        <v>6328.1064943430947</v>
      </c>
      <c r="J150" s="5">
        <v>5879.7228529831327</v>
      </c>
      <c r="K150" s="5">
        <v>7787.4417146765354</v>
      </c>
      <c r="L150" s="5">
        <v>7537.3222227791093</v>
      </c>
      <c r="M150" s="5">
        <v>7845.5404211837658</v>
      </c>
      <c r="N150" s="5">
        <v>7657.0205571421257</v>
      </c>
      <c r="O150" s="5">
        <v>7671.7549963694883</v>
      </c>
      <c r="P150" s="5">
        <v>7492.081540226679</v>
      </c>
      <c r="Q150" s="5">
        <v>7184.7324183139299</v>
      </c>
      <c r="R150" s="5">
        <v>7528.7834954280661</v>
      </c>
      <c r="S150" s="5">
        <v>7209.3489183399042</v>
      </c>
      <c r="T150" s="5">
        <v>7200.3908435251169</v>
      </c>
      <c r="U150" s="5">
        <v>6548.7033069988292</v>
      </c>
      <c r="V150" s="5">
        <v>7692.7962678463437</v>
      </c>
      <c r="W150" s="5">
        <v>7596.7282764703996</v>
      </c>
      <c r="X150" s="5">
        <v>8198.868984938752</v>
      </c>
      <c r="Y150" s="5">
        <v>7824.8845712954453</v>
      </c>
      <c r="Z150" s="5">
        <v>7210.9793558920019</v>
      </c>
      <c r="AA150" s="5">
        <v>7411.0373712021883</v>
      </c>
      <c r="AB150" s="5">
        <v>6727.1604575656929</v>
      </c>
      <c r="AC150" s="5">
        <v>7006.7788057990765</v>
      </c>
      <c r="AD150" s="5">
        <v>7081.9718026516821</v>
      </c>
      <c r="AE150" s="5">
        <v>7209.1726425480419</v>
      </c>
      <c r="AF150" s="5">
        <v>6162.4883596634281</v>
      </c>
      <c r="AG150" s="5">
        <v>7037.1963117951818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273.55496081376009</v>
      </c>
      <c r="G151" s="5">
        <v>287.3561191297502</v>
      </c>
      <c r="H151" s="5">
        <v>264.68297251274998</v>
      </c>
      <c r="I151" s="5">
        <v>272.24887787624994</v>
      </c>
      <c r="J151" s="5">
        <v>247.60878989549988</v>
      </c>
      <c r="K151" s="5">
        <v>259.3151170912501</v>
      </c>
      <c r="L151" s="5">
        <v>296.68643238331532</v>
      </c>
      <c r="M151" s="5">
        <v>262.78035750436982</v>
      </c>
      <c r="N151" s="5">
        <v>269.63796991442979</v>
      </c>
      <c r="O151" s="5">
        <v>263.14199160418025</v>
      </c>
      <c r="P151" s="5">
        <v>268.08306830235506</v>
      </c>
      <c r="Q151" s="5">
        <v>248.04835668399011</v>
      </c>
      <c r="R151" s="5">
        <v>278.72772274591489</v>
      </c>
      <c r="S151" s="5">
        <v>243.55351468310499</v>
      </c>
      <c r="T151" s="5">
        <v>229.52434902875001</v>
      </c>
      <c r="U151" s="5">
        <v>193.37560698894509</v>
      </c>
      <c r="V151" s="5">
        <v>225.11544614640025</v>
      </c>
      <c r="W151" s="5">
        <v>255.36871534956995</v>
      </c>
      <c r="X151" s="5">
        <v>210.54535062977001</v>
      </c>
      <c r="Y151" s="5">
        <v>199.04350984226997</v>
      </c>
      <c r="Z151" s="5">
        <v>175.01130437212507</v>
      </c>
      <c r="AA151" s="5">
        <v>220.08417933154999</v>
      </c>
      <c r="AB151" s="5">
        <v>209.21231848345516</v>
      </c>
      <c r="AC151" s="5">
        <v>189.08261765429006</v>
      </c>
      <c r="AD151" s="5">
        <v>193.5401368613451</v>
      </c>
      <c r="AE151" s="5">
        <v>192.04450575510015</v>
      </c>
      <c r="AF151" s="5">
        <v>151.38060041564506</v>
      </c>
      <c r="AG151" s="5">
        <v>167.95728239781502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1219.7537563150254</v>
      </c>
      <c r="G152" s="5">
        <v>1258.6725126765848</v>
      </c>
      <c r="H152" s="5">
        <v>1230.448637792555</v>
      </c>
      <c r="I152" s="5">
        <v>1130.4255499966052</v>
      </c>
      <c r="J152" s="5">
        <v>1148.4702722851855</v>
      </c>
      <c r="K152" s="5">
        <v>1206.2680692774152</v>
      </c>
      <c r="L152" s="5">
        <v>1269.8971600437044</v>
      </c>
      <c r="M152" s="5">
        <v>1140.8668011257594</v>
      </c>
      <c r="N152" s="5">
        <v>1196.0234758025997</v>
      </c>
      <c r="O152" s="5">
        <v>1114.1243786884697</v>
      </c>
      <c r="P152" s="5">
        <v>1148.4066144501153</v>
      </c>
      <c r="Q152" s="5">
        <v>1154.3451552443448</v>
      </c>
      <c r="R152" s="5">
        <v>1225.9044217118899</v>
      </c>
      <c r="S152" s="5">
        <v>1188.1658687611698</v>
      </c>
      <c r="T152" s="5">
        <v>1067.2559290437548</v>
      </c>
      <c r="U152" s="5">
        <v>1066.5601590087704</v>
      </c>
      <c r="V152" s="5">
        <v>1180.0401106270147</v>
      </c>
      <c r="W152" s="5">
        <v>1267.9253104397994</v>
      </c>
      <c r="X152" s="5">
        <v>1119.4653765359899</v>
      </c>
      <c r="Y152" s="5">
        <v>1175.28985641845</v>
      </c>
      <c r="Z152" s="5">
        <v>1106.0361396328401</v>
      </c>
      <c r="AA152" s="5">
        <v>1141.8928458147855</v>
      </c>
      <c r="AB152" s="5">
        <v>642.54591135055978</v>
      </c>
      <c r="AC152" s="5">
        <v>657.47779424006433</v>
      </c>
      <c r="AD152" s="5">
        <v>664.27925402186986</v>
      </c>
      <c r="AE152" s="5">
        <v>542.54302518675468</v>
      </c>
      <c r="AF152" s="5">
        <v>576.95401627499996</v>
      </c>
      <c r="AG152" s="5">
        <v>596.07394222262508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596.48336596687523</v>
      </c>
      <c r="Y153" s="5">
        <v>2120.4877016803393</v>
      </c>
      <c r="Z153" s="5">
        <v>5600.2191845240231</v>
      </c>
      <c r="AA153" s="5">
        <v>5855.9443795999377</v>
      </c>
      <c r="AB153" s="5">
        <v>5525.7538238909583</v>
      </c>
      <c r="AC153" s="5">
        <v>5123.5853049630205</v>
      </c>
      <c r="AD153" s="5">
        <v>6489.4508720650838</v>
      </c>
      <c r="AE153" s="5">
        <v>6066.902394603514</v>
      </c>
      <c r="AF153" s="5">
        <v>5585.6384111625539</v>
      </c>
      <c r="AG153" s="5">
        <v>5938.6712914518666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367.69003689244516</v>
      </c>
      <c r="G155" s="5">
        <v>389.13734588078466</v>
      </c>
      <c r="H155" s="5">
        <v>353.19266624799997</v>
      </c>
      <c r="I155" s="5">
        <v>355.31065377321499</v>
      </c>
      <c r="J155" s="5">
        <v>318.18582053773986</v>
      </c>
      <c r="K155" s="5">
        <v>351.83527840835495</v>
      </c>
      <c r="L155" s="5">
        <v>342.05681139804994</v>
      </c>
      <c r="M155" s="5">
        <v>144.30676942500003</v>
      </c>
      <c r="N155" s="5">
        <v>485.36383366544021</v>
      </c>
      <c r="O155" s="5">
        <v>463.3182370879901</v>
      </c>
      <c r="P155" s="5">
        <v>929.96653239808995</v>
      </c>
      <c r="Q155" s="5">
        <v>924.25167500913005</v>
      </c>
      <c r="R155" s="5">
        <v>813.90676563028546</v>
      </c>
      <c r="S155" s="5">
        <v>757.05087145465461</v>
      </c>
      <c r="T155" s="5">
        <v>645.51125218253958</v>
      </c>
      <c r="U155" s="5">
        <v>533.14279461544493</v>
      </c>
      <c r="V155" s="5">
        <v>648.66518909627996</v>
      </c>
      <c r="W155" s="5">
        <v>676.24764924603471</v>
      </c>
      <c r="X155" s="5">
        <v>593.81261291850558</v>
      </c>
      <c r="Y155" s="5">
        <v>602.37951395629455</v>
      </c>
      <c r="Z155" s="5">
        <v>513.85208767995005</v>
      </c>
      <c r="AA155" s="5">
        <v>675.8308797563592</v>
      </c>
      <c r="AB155" s="5">
        <v>675.1449412653601</v>
      </c>
      <c r="AC155" s="5">
        <v>638.08516853160506</v>
      </c>
      <c r="AD155" s="5">
        <v>636.47566359745986</v>
      </c>
      <c r="AE155" s="5">
        <v>624.32020999401516</v>
      </c>
      <c r="AF155" s="5">
        <v>508.25048123747513</v>
      </c>
      <c r="AG155" s="5">
        <v>600.12150625904485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539.79024069600018</v>
      </c>
      <c r="G157" s="5">
        <v>564.28648096799952</v>
      </c>
      <c r="H157" s="5">
        <v>539.63205471138485</v>
      </c>
      <c r="I157" s="5">
        <v>549.01669342799994</v>
      </c>
      <c r="J157" s="5">
        <v>600.5937646651347</v>
      </c>
      <c r="K157" s="5">
        <v>567.20990449964029</v>
      </c>
      <c r="L157" s="5">
        <v>1021.3269872321495</v>
      </c>
      <c r="M157" s="5">
        <v>999.81052294336973</v>
      </c>
      <c r="N157" s="5">
        <v>926.91130662774481</v>
      </c>
      <c r="O157" s="5">
        <v>964.14338635503441</v>
      </c>
      <c r="P157" s="5">
        <v>923.45441622687053</v>
      </c>
      <c r="Q157" s="5">
        <v>875.50642537103511</v>
      </c>
      <c r="R157" s="5">
        <v>905.67105348556481</v>
      </c>
      <c r="S157" s="5">
        <v>905.41311154135474</v>
      </c>
      <c r="T157" s="5">
        <v>873.39536176593481</v>
      </c>
      <c r="U157" s="5">
        <v>902.84426020058504</v>
      </c>
      <c r="V157" s="5">
        <v>892.12702527953559</v>
      </c>
      <c r="W157" s="5">
        <v>988.72914637498479</v>
      </c>
      <c r="X157" s="5">
        <v>933.01423233134472</v>
      </c>
      <c r="Y157" s="5">
        <v>808.2674813146549</v>
      </c>
      <c r="Z157" s="5">
        <v>900.16972007237007</v>
      </c>
      <c r="AA157" s="5">
        <v>862.05876319472986</v>
      </c>
      <c r="AB157" s="5">
        <v>810.32168497031989</v>
      </c>
      <c r="AC157" s="5">
        <v>838.3258879545001</v>
      </c>
      <c r="AD157" s="5">
        <v>827.9838999572903</v>
      </c>
      <c r="AE157" s="5">
        <v>872.62154298891448</v>
      </c>
      <c r="AF157" s="5">
        <v>867.17635567321531</v>
      </c>
      <c r="AG157" s="5">
        <v>296.39825431249511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846.7225745077003</v>
      </c>
      <c r="G158" s="5">
        <v>933.56531434434987</v>
      </c>
      <c r="H158" s="5">
        <v>1303.3914763410351</v>
      </c>
      <c r="I158" s="5">
        <v>1268.1508009292702</v>
      </c>
      <c r="J158" s="5">
        <v>1263.8085655076598</v>
      </c>
      <c r="K158" s="5">
        <v>3235.0759296475144</v>
      </c>
      <c r="L158" s="5">
        <v>5376.6626387304495</v>
      </c>
      <c r="M158" s="5">
        <v>5703.6984358256132</v>
      </c>
      <c r="N158" s="5">
        <v>5399.774208009384</v>
      </c>
      <c r="O158" s="5">
        <v>5387.2005911833421</v>
      </c>
      <c r="P158" s="5">
        <v>5183.4999770975719</v>
      </c>
      <c r="Q158" s="5">
        <v>4983.5721752292966</v>
      </c>
      <c r="R158" s="5">
        <v>5564.9999979436952</v>
      </c>
      <c r="S158" s="5">
        <v>5316.3763636784188</v>
      </c>
      <c r="T158" s="5">
        <v>4929.6552275766489</v>
      </c>
      <c r="U158" s="5">
        <v>4823.1612677901812</v>
      </c>
      <c r="V158" s="5">
        <v>5145.5338416624336</v>
      </c>
      <c r="W158" s="5">
        <v>5180.798707412755</v>
      </c>
      <c r="X158" s="5">
        <v>5356.1646816069879</v>
      </c>
      <c r="Y158" s="5">
        <v>5004.348504447109</v>
      </c>
      <c r="Z158" s="5">
        <v>5194.6298975355057</v>
      </c>
      <c r="AA158" s="5">
        <v>5095.3313156415606</v>
      </c>
      <c r="AB158" s="5">
        <v>4848.229165871413</v>
      </c>
      <c r="AC158" s="5">
        <v>5306.4231444520301</v>
      </c>
      <c r="AD158" s="5">
        <v>5186.4636444318458</v>
      </c>
      <c r="AE158" s="5">
        <v>5010.5621507157248</v>
      </c>
      <c r="AF158" s="5">
        <v>4886.4949925162327</v>
      </c>
      <c r="AG158" s="5">
        <v>4691.7460215667679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1931.0442818458052</v>
      </c>
      <c r="H159" s="5">
        <v>3164.5270629324064</v>
      </c>
      <c r="I159" s="5">
        <v>3018.4649745180659</v>
      </c>
      <c r="J159" s="5">
        <v>4839.8730515542638</v>
      </c>
      <c r="K159" s="5">
        <v>5001.8300429641095</v>
      </c>
      <c r="L159" s="5">
        <v>7501.2465659209247</v>
      </c>
      <c r="M159" s="5">
        <v>7579.8900404868536</v>
      </c>
      <c r="N159" s="5">
        <v>7186.4654629080478</v>
      </c>
      <c r="O159" s="5">
        <v>7219.1527655805712</v>
      </c>
      <c r="P159" s="5">
        <v>7002.6727464684463</v>
      </c>
      <c r="Q159" s="5">
        <v>6802.4690232354578</v>
      </c>
      <c r="R159" s="5">
        <v>7418.1545480133445</v>
      </c>
      <c r="S159" s="5">
        <v>7101.3580147082957</v>
      </c>
      <c r="T159" s="5">
        <v>6546.6421909079972</v>
      </c>
      <c r="U159" s="5">
        <v>6774.0375688719078</v>
      </c>
      <c r="V159" s="5">
        <v>6940.689846770023</v>
      </c>
      <c r="W159" s="5">
        <v>7253.6216959995018</v>
      </c>
      <c r="X159" s="5">
        <v>7312.5178872930301</v>
      </c>
      <c r="Y159" s="5">
        <v>6802.0810570183594</v>
      </c>
      <c r="Z159" s="5">
        <v>7007.0208401593136</v>
      </c>
      <c r="AA159" s="5">
        <v>6189.2382759048296</v>
      </c>
      <c r="AB159" s="5">
        <v>5914.4670701835985</v>
      </c>
      <c r="AC159" s="5">
        <v>6465.7794395496057</v>
      </c>
      <c r="AD159" s="5">
        <v>6264.5874827050775</v>
      </c>
      <c r="AE159" s="5">
        <v>5918.4293438296518</v>
      </c>
      <c r="AF159" s="5">
        <v>5918.9620243583222</v>
      </c>
      <c r="AG159" s="5">
        <v>6027.9532346333845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199.52503410930009</v>
      </c>
      <c r="G167" s="5">
        <v>173.86477425274998</v>
      </c>
      <c r="H167" s="5">
        <v>198.61729564399997</v>
      </c>
      <c r="I167" s="5">
        <v>199.41621354939002</v>
      </c>
      <c r="J167" s="5">
        <v>197.28739633000001</v>
      </c>
      <c r="K167" s="5">
        <v>196.34878093825003</v>
      </c>
      <c r="L167" s="5">
        <v>191.17897163549998</v>
      </c>
      <c r="M167" s="5">
        <v>181.16784990425012</v>
      </c>
      <c r="N167" s="5">
        <v>180.46850553425</v>
      </c>
      <c r="O167" s="5">
        <v>167.39488953200004</v>
      </c>
      <c r="P167" s="5">
        <v>179.58595432349992</v>
      </c>
      <c r="Q167" s="5">
        <v>176.09513555874997</v>
      </c>
      <c r="R167" s="5">
        <v>178.19043500249995</v>
      </c>
      <c r="S167" s="5">
        <v>179.07937157360496</v>
      </c>
      <c r="T167" s="5">
        <v>406.65787376628481</v>
      </c>
      <c r="U167" s="5">
        <v>668.53070226806517</v>
      </c>
      <c r="V167" s="5">
        <v>692.03658888750999</v>
      </c>
      <c r="W167" s="5">
        <v>664.07232888804515</v>
      </c>
      <c r="X167" s="5">
        <v>1822.9991386822066</v>
      </c>
      <c r="Y167" s="5">
        <v>1940.5761266283757</v>
      </c>
      <c r="Z167" s="5">
        <v>3183.7690666026765</v>
      </c>
      <c r="AA167" s="5">
        <v>3451.82886774487</v>
      </c>
      <c r="AB167" s="5">
        <v>3486.3964206201376</v>
      </c>
      <c r="AC167" s="5">
        <v>3449.4414994211379</v>
      </c>
      <c r="AD167" s="5">
        <v>3743.2839149066326</v>
      </c>
      <c r="AE167" s="5">
        <v>3553.8638970676889</v>
      </c>
      <c r="AF167" s="5">
        <v>3250.7377111656047</v>
      </c>
      <c r="AG167" s="5">
        <v>3104.2277504948374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1007.29303403721</v>
      </c>
      <c r="G168" s="5">
        <v>956.07338420749045</v>
      </c>
      <c r="H168" s="5">
        <v>1067.7145362321648</v>
      </c>
      <c r="I168" s="5">
        <v>1072.6976705039599</v>
      </c>
      <c r="J168" s="5">
        <v>1030.023502463185</v>
      </c>
      <c r="K168" s="5">
        <v>1026.3585914709502</v>
      </c>
      <c r="L168" s="5">
        <v>990.71223892867488</v>
      </c>
      <c r="M168" s="5">
        <v>1006.3029459837998</v>
      </c>
      <c r="N168" s="5">
        <v>1015.22736258091</v>
      </c>
      <c r="O168" s="5">
        <v>817.25283778511516</v>
      </c>
      <c r="P168" s="5">
        <v>938.59887326481987</v>
      </c>
      <c r="Q168" s="5">
        <v>952.6357075646597</v>
      </c>
      <c r="R168" s="5">
        <v>948.77954192531547</v>
      </c>
      <c r="S168" s="5">
        <v>1002.3260079696202</v>
      </c>
      <c r="T168" s="5">
        <v>978.66045790878491</v>
      </c>
      <c r="U168" s="5">
        <v>960.92402778654491</v>
      </c>
      <c r="V168" s="5">
        <v>1013.7616380569901</v>
      </c>
      <c r="W168" s="5">
        <v>986.61794921779983</v>
      </c>
      <c r="X168" s="5">
        <v>1079.2693037348399</v>
      </c>
      <c r="Y168" s="5">
        <v>858.68878069120024</v>
      </c>
      <c r="Z168" s="5">
        <v>656.09934782673463</v>
      </c>
      <c r="AA168" s="5">
        <v>844.24015814482527</v>
      </c>
      <c r="AB168" s="5">
        <v>874.07967538961498</v>
      </c>
      <c r="AC168" s="5">
        <v>880.50857595951527</v>
      </c>
      <c r="AD168" s="5">
        <v>695.99739902280999</v>
      </c>
      <c r="AE168" s="5">
        <v>653.58817280816493</v>
      </c>
      <c r="AF168" s="5">
        <v>398.0319429239799</v>
      </c>
      <c r="AG168" s="5">
        <v>309.69676295203999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1401.6720428589902</v>
      </c>
      <c r="G169" s="5">
        <v>1304.96782915432</v>
      </c>
      <c r="H169" s="5">
        <v>1475.3291500877353</v>
      </c>
      <c r="I169" s="5">
        <v>1460.8474521690757</v>
      </c>
      <c r="J169" s="5">
        <v>1397.8916083677</v>
      </c>
      <c r="K169" s="5">
        <v>1461.4245093000945</v>
      </c>
      <c r="L169" s="5">
        <v>1430.029443271985</v>
      </c>
      <c r="M169" s="5">
        <v>1424.7676450469353</v>
      </c>
      <c r="N169" s="5">
        <v>1449.8902120698499</v>
      </c>
      <c r="O169" s="5">
        <v>1181.7760458135349</v>
      </c>
      <c r="P169" s="5">
        <v>1340.5680195599055</v>
      </c>
      <c r="Q169" s="5">
        <v>1377.8989868738504</v>
      </c>
      <c r="R169" s="5">
        <v>1417.58010833961</v>
      </c>
      <c r="S169" s="5">
        <v>1469.1485788831051</v>
      </c>
      <c r="T169" s="5">
        <v>1407.7805498851906</v>
      </c>
      <c r="U169" s="5">
        <v>1369.6397094130593</v>
      </c>
      <c r="V169" s="5">
        <v>1484.8120629122996</v>
      </c>
      <c r="W169" s="5">
        <v>1458.0806835289902</v>
      </c>
      <c r="X169" s="5">
        <v>1455.5432193847653</v>
      </c>
      <c r="Y169" s="5">
        <v>1491.14822046685</v>
      </c>
      <c r="Z169" s="5">
        <v>1172.2649802426201</v>
      </c>
      <c r="AA169" s="5">
        <v>1255.47675053426</v>
      </c>
      <c r="AB169" s="5">
        <v>1301.9118203089351</v>
      </c>
      <c r="AC169" s="5">
        <v>1325.7363679238549</v>
      </c>
      <c r="AD169" s="5">
        <v>1397.514409370985</v>
      </c>
      <c r="AE169" s="5">
        <v>400.11457597699996</v>
      </c>
      <c r="AF169" s="5">
        <v>63.401501526999965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35.835603755000022</v>
      </c>
      <c r="G170" s="5">
        <v>24.363081791999992</v>
      </c>
      <c r="H170" s="5">
        <v>28.499265690000001</v>
      </c>
      <c r="I170" s="5">
        <v>28.326690896000006</v>
      </c>
      <c r="J170" s="5">
        <v>27.87915386200001</v>
      </c>
      <c r="K170" s="5">
        <v>29.199960664000006</v>
      </c>
      <c r="L170" s="5">
        <v>27.674738146999989</v>
      </c>
      <c r="M170" s="5">
        <v>123.02019079418999</v>
      </c>
      <c r="N170" s="5">
        <v>125.30662039201999</v>
      </c>
      <c r="O170" s="5">
        <v>127.15523069032994</v>
      </c>
      <c r="P170" s="5">
        <v>129.02332418723006</v>
      </c>
      <c r="Q170" s="5">
        <v>113.06899575209005</v>
      </c>
      <c r="R170" s="5">
        <v>118.78673244450002</v>
      </c>
      <c r="S170" s="5">
        <v>111.925749985545</v>
      </c>
      <c r="T170" s="5">
        <v>86.160268992919981</v>
      </c>
      <c r="U170" s="5">
        <v>78.582610043665028</v>
      </c>
      <c r="V170" s="5">
        <v>91.928227318614987</v>
      </c>
      <c r="W170" s="5">
        <v>87.621259742339987</v>
      </c>
      <c r="X170" s="5">
        <v>80.247232304045014</v>
      </c>
      <c r="Y170" s="5">
        <v>85.816168844685009</v>
      </c>
      <c r="Z170" s="5">
        <v>74.495387842320028</v>
      </c>
      <c r="AA170" s="5">
        <v>85.330280269130057</v>
      </c>
      <c r="AB170" s="5">
        <v>77.78584691171497</v>
      </c>
      <c r="AC170" s="5">
        <v>75.870453782059997</v>
      </c>
      <c r="AD170" s="5">
        <v>93.49610268856506</v>
      </c>
      <c r="AE170" s="5">
        <v>80.696683380260026</v>
      </c>
      <c r="AF170" s="5">
        <v>66.490070070780064</v>
      </c>
      <c r="AG170" s="5">
        <v>60.671020823250004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736.57067581426509</v>
      </c>
      <c r="G171" s="5">
        <v>705.84806866827034</v>
      </c>
      <c r="H171" s="5">
        <v>748.53341711907478</v>
      </c>
      <c r="I171" s="5">
        <v>779.52127287646977</v>
      </c>
      <c r="J171" s="5">
        <v>762.0058346626704</v>
      </c>
      <c r="K171" s="5">
        <v>752.06111387109956</v>
      </c>
      <c r="L171" s="5">
        <v>737.6953137405502</v>
      </c>
      <c r="M171" s="5">
        <v>4311.5854293149378</v>
      </c>
      <c r="N171" s="5">
        <v>4196.4287936210358</v>
      </c>
      <c r="O171" s="5">
        <v>3565.3239772250731</v>
      </c>
      <c r="P171" s="5">
        <v>5833.3504972937126</v>
      </c>
      <c r="Q171" s="5">
        <v>5928.6106940875761</v>
      </c>
      <c r="R171" s="5">
        <v>6312.5467507152225</v>
      </c>
      <c r="S171" s="5">
        <v>7987.6280926139007</v>
      </c>
      <c r="T171" s="5">
        <v>10256.175133794211</v>
      </c>
      <c r="U171" s="5">
        <v>9927.3809115670156</v>
      </c>
      <c r="V171" s="5">
        <v>12917.22533901417</v>
      </c>
      <c r="W171" s="5">
        <v>13288.941056599413</v>
      </c>
      <c r="X171" s="5">
        <v>13760.847700897184</v>
      </c>
      <c r="Y171" s="5">
        <v>13099.646923878185</v>
      </c>
      <c r="Z171" s="5">
        <v>10654.439539922598</v>
      </c>
      <c r="AA171" s="5">
        <v>11981.373883892527</v>
      </c>
      <c r="AB171" s="5">
        <v>12218.085832995479</v>
      </c>
      <c r="AC171" s="5">
        <v>13001.93456832315</v>
      </c>
      <c r="AD171" s="5">
        <v>12990.919001282249</v>
      </c>
      <c r="AE171" s="5">
        <v>15805.359245638607</v>
      </c>
      <c r="AF171" s="5">
        <v>15140.419567493089</v>
      </c>
      <c r="AG171" s="5">
        <v>15403.586714976896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1115.6558633873301</v>
      </c>
      <c r="G172" s="5">
        <v>876.58632165478502</v>
      </c>
      <c r="H172" s="5">
        <v>1032.151594113345</v>
      </c>
      <c r="I172" s="5">
        <v>1131.9808577184701</v>
      </c>
      <c r="J172" s="5">
        <v>1119.2849810047551</v>
      </c>
      <c r="K172" s="5">
        <v>1150.4735314920952</v>
      </c>
      <c r="L172" s="5">
        <v>1079.5683016147948</v>
      </c>
      <c r="M172" s="5">
        <v>990.74173552549473</v>
      </c>
      <c r="N172" s="5">
        <v>977.66078307636485</v>
      </c>
      <c r="O172" s="5">
        <v>912.75867595811474</v>
      </c>
      <c r="P172" s="5">
        <v>997.23732289625968</v>
      </c>
      <c r="Q172" s="5">
        <v>976.76123719951465</v>
      </c>
      <c r="R172" s="5">
        <v>1027.1152072113698</v>
      </c>
      <c r="S172" s="5">
        <v>962.28685119775969</v>
      </c>
      <c r="T172" s="5">
        <v>996.47544561088012</v>
      </c>
      <c r="U172" s="5">
        <v>977.72459605755967</v>
      </c>
      <c r="V172" s="5">
        <v>1091.8523207812145</v>
      </c>
      <c r="W172" s="5">
        <v>1131.5026524538052</v>
      </c>
      <c r="X172" s="5">
        <v>1091.2721064847701</v>
      </c>
      <c r="Y172" s="5">
        <v>1352.0057578907097</v>
      </c>
      <c r="Z172" s="5">
        <v>1380.9007335226747</v>
      </c>
      <c r="AA172" s="5">
        <v>1355.8803895295198</v>
      </c>
      <c r="AB172" s="5">
        <v>1314.503931729645</v>
      </c>
      <c r="AC172" s="5">
        <v>1826.3429964932748</v>
      </c>
      <c r="AD172" s="5">
        <v>1736.463236056494</v>
      </c>
      <c r="AE172" s="5">
        <v>3074.785837867184</v>
      </c>
      <c r="AF172" s="5">
        <v>2967.5378575576237</v>
      </c>
      <c r="AG172" s="5">
        <v>2756.7764133944543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2711.4880002616651</v>
      </c>
      <c r="G173" s="5">
        <v>3146.8879190081443</v>
      </c>
      <c r="H173" s="5">
        <v>3095.3851431560206</v>
      </c>
      <c r="I173" s="5">
        <v>3147.1937491578751</v>
      </c>
      <c r="J173" s="5">
        <v>3154.3096255870896</v>
      </c>
      <c r="K173" s="5">
        <v>3225.3873303431606</v>
      </c>
      <c r="L173" s="5">
        <v>3267.9799563714505</v>
      </c>
      <c r="M173" s="5">
        <v>3224.104490542381</v>
      </c>
      <c r="N173" s="5">
        <v>3078.9882165996955</v>
      </c>
      <c r="O173" s="5">
        <v>3630.3942173485334</v>
      </c>
      <c r="P173" s="5">
        <v>4004.1430636128289</v>
      </c>
      <c r="Q173" s="5">
        <v>4745.9640564741931</v>
      </c>
      <c r="R173" s="5">
        <v>5231.1719990132315</v>
      </c>
      <c r="S173" s="5">
        <v>5788.8180325354479</v>
      </c>
      <c r="T173" s="5">
        <v>8017.1978786576828</v>
      </c>
      <c r="U173" s="5">
        <v>9218.6144661325106</v>
      </c>
      <c r="V173" s="5">
        <v>13064.592271670796</v>
      </c>
      <c r="W173" s="5">
        <v>13317.163584487955</v>
      </c>
      <c r="X173" s="5">
        <v>15569.271234135666</v>
      </c>
      <c r="Y173" s="5">
        <v>15642.529750063466</v>
      </c>
      <c r="Z173" s="5">
        <v>13611.178854344213</v>
      </c>
      <c r="AA173" s="5">
        <v>14580.327302859361</v>
      </c>
      <c r="AB173" s="5">
        <v>17004.421205635128</v>
      </c>
      <c r="AC173" s="5">
        <v>17386.789454298549</v>
      </c>
      <c r="AD173" s="5">
        <v>17432.663819495963</v>
      </c>
      <c r="AE173" s="5">
        <v>18972.76382612632</v>
      </c>
      <c r="AF173" s="5">
        <v>22725.716870820186</v>
      </c>
      <c r="AG173" s="5">
        <v>23499.489747836473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12.927775550599996</v>
      </c>
      <c r="N174" s="5">
        <v>12.748833867239997</v>
      </c>
      <c r="O174" s="5">
        <v>156.80703836316999</v>
      </c>
      <c r="P174" s="5">
        <v>171.08190047376493</v>
      </c>
      <c r="Q174" s="5">
        <v>148.06070327387505</v>
      </c>
      <c r="R174" s="5">
        <v>197.84018214958007</v>
      </c>
      <c r="S174" s="5">
        <v>194.24221705427004</v>
      </c>
      <c r="T174" s="5">
        <v>171.93993645794006</v>
      </c>
      <c r="U174" s="5">
        <v>165.72578894861999</v>
      </c>
      <c r="V174" s="5">
        <v>206.66971077615003</v>
      </c>
      <c r="W174" s="5">
        <v>723.18665492230525</v>
      </c>
      <c r="X174" s="5">
        <v>1374.1464696636949</v>
      </c>
      <c r="Y174" s="5">
        <v>6085.4123465540852</v>
      </c>
      <c r="Z174" s="5">
        <v>5591.3779830948442</v>
      </c>
      <c r="AA174" s="5">
        <v>5247.0245132143136</v>
      </c>
      <c r="AB174" s="5">
        <v>4759.010260464639</v>
      </c>
      <c r="AC174" s="5">
        <v>7083.8799315500601</v>
      </c>
      <c r="AD174" s="5">
        <v>7449.1970473208939</v>
      </c>
      <c r="AE174" s="5">
        <v>12159.961102484445</v>
      </c>
      <c r="AF174" s="5">
        <v>12059.123328488669</v>
      </c>
      <c r="AG174" s="5">
        <v>12185.352906241133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6.3921697499999997E-4</v>
      </c>
      <c r="V175" s="5">
        <v>8.7583557500000003E-4</v>
      </c>
      <c r="W175" s="5">
        <v>7.7928987999999991E-4</v>
      </c>
      <c r="X175" s="5">
        <v>6.2641918499999993E-4</v>
      </c>
      <c r="Y175" s="5">
        <v>5.5078294000000024E-4</v>
      </c>
      <c r="Z175" s="5">
        <v>394.25415038972017</v>
      </c>
      <c r="AA175" s="5">
        <v>353.80018429352015</v>
      </c>
      <c r="AB175" s="5">
        <v>376.88085359858974</v>
      </c>
      <c r="AC175" s="5">
        <v>1335.234960663839</v>
      </c>
      <c r="AD175" s="5">
        <v>2217.0122668550152</v>
      </c>
      <c r="AE175" s="5">
        <v>1946.3209019371504</v>
      </c>
      <c r="AF175" s="5">
        <v>1985.9193797067894</v>
      </c>
      <c r="AG175" s="5">
        <v>2180.4677538710584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305.73011027912514</v>
      </c>
      <c r="G176" s="5">
        <v>264.4900207613299</v>
      </c>
      <c r="H176" s="5">
        <v>323.64824316180011</v>
      </c>
      <c r="I176" s="5">
        <v>339.68501691705512</v>
      </c>
      <c r="J176" s="5">
        <v>367.28865379003025</v>
      </c>
      <c r="K176" s="5">
        <v>401.25197543882507</v>
      </c>
      <c r="L176" s="5">
        <v>388.07397811772495</v>
      </c>
      <c r="M176" s="5">
        <v>347.94889385809489</v>
      </c>
      <c r="N176" s="5">
        <v>365.07422307790517</v>
      </c>
      <c r="O176" s="5">
        <v>331.67955890350004</v>
      </c>
      <c r="P176" s="5">
        <v>338.77859216124023</v>
      </c>
      <c r="Q176" s="5">
        <v>342.08251216557011</v>
      </c>
      <c r="R176" s="5">
        <v>338.15482090698487</v>
      </c>
      <c r="S176" s="5">
        <v>324.92147682119008</v>
      </c>
      <c r="T176" s="5">
        <v>308.68411841710503</v>
      </c>
      <c r="U176" s="5">
        <v>289.98147368272009</v>
      </c>
      <c r="V176" s="5">
        <v>361.50059766473487</v>
      </c>
      <c r="W176" s="5">
        <v>361.01083331901492</v>
      </c>
      <c r="X176" s="5">
        <v>268.67770511958497</v>
      </c>
      <c r="Y176" s="5">
        <v>306.44077242236511</v>
      </c>
      <c r="Z176" s="5">
        <v>357.55807733415998</v>
      </c>
      <c r="AA176" s="5">
        <v>337.24398602053509</v>
      </c>
      <c r="AB176" s="5">
        <v>348.3690035369101</v>
      </c>
      <c r="AC176" s="5">
        <v>309.54017586077993</v>
      </c>
      <c r="AD176" s="5">
        <v>303.29790508382996</v>
      </c>
      <c r="AE176" s="5">
        <v>268.52707615067987</v>
      </c>
      <c r="AF176" s="5">
        <v>272.71524994419997</v>
      </c>
      <c r="AG176" s="5">
        <v>303.66926171088016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987.15663320998522</v>
      </c>
      <c r="G177" s="5">
        <v>1040.3093038065297</v>
      </c>
      <c r="H177" s="5">
        <v>1104.1745391492798</v>
      </c>
      <c r="I177" s="5">
        <v>1141.7899881475551</v>
      </c>
      <c r="J177" s="5">
        <v>1156.5049369103488</v>
      </c>
      <c r="K177" s="5">
        <v>4107.0949185790014</v>
      </c>
      <c r="L177" s="5">
        <v>4085.9156810056511</v>
      </c>
      <c r="M177" s="5">
        <v>3921.2741556547767</v>
      </c>
      <c r="N177" s="5">
        <v>3863.8621655566044</v>
      </c>
      <c r="O177" s="5">
        <v>3142.5505154728348</v>
      </c>
      <c r="P177" s="5">
        <v>3346.2769240505199</v>
      </c>
      <c r="Q177" s="5">
        <v>4343.3146338174874</v>
      </c>
      <c r="R177" s="5">
        <v>4693.7461205477957</v>
      </c>
      <c r="S177" s="5">
        <v>6538.5601356669595</v>
      </c>
      <c r="T177" s="5">
        <v>7427.7844098999558</v>
      </c>
      <c r="U177" s="5">
        <v>6915.2550031311575</v>
      </c>
      <c r="V177" s="5">
        <v>7552.3505042488014</v>
      </c>
      <c r="W177" s="5">
        <v>7557.4584063137199</v>
      </c>
      <c r="X177" s="5">
        <v>9649.4698501316107</v>
      </c>
      <c r="Y177" s="5">
        <v>9567.7942147955109</v>
      </c>
      <c r="Z177" s="5">
        <v>8511.2477994792116</v>
      </c>
      <c r="AA177" s="5">
        <v>8907.6581664849218</v>
      </c>
      <c r="AB177" s="5">
        <v>10568.082033334693</v>
      </c>
      <c r="AC177" s="5">
        <v>13200.580627830281</v>
      </c>
      <c r="AD177" s="5">
        <v>12951.252128752441</v>
      </c>
      <c r="AE177" s="5">
        <v>14387.251121812598</v>
      </c>
      <c r="AF177" s="5">
        <v>14063.563442153683</v>
      </c>
      <c r="AG177" s="5">
        <v>14603.660414974271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1713.3629680342951</v>
      </c>
      <c r="G178" s="5">
        <v>1702.6899175588646</v>
      </c>
      <c r="H178" s="5">
        <v>1702.6458751966907</v>
      </c>
      <c r="I178" s="5">
        <v>4093.8835684726077</v>
      </c>
      <c r="J178" s="5">
        <v>4041.5850906603464</v>
      </c>
      <c r="K178" s="5">
        <v>6197.4371579070848</v>
      </c>
      <c r="L178" s="5">
        <v>6658.7678984111371</v>
      </c>
      <c r="M178" s="5">
        <v>6115.3203895793495</v>
      </c>
      <c r="N178" s="5">
        <v>6763.000857082935</v>
      </c>
      <c r="O178" s="5">
        <v>6472.595667513242</v>
      </c>
      <c r="P178" s="5">
        <v>6792.7916098848482</v>
      </c>
      <c r="Q178" s="5">
        <v>8158.8075703673831</v>
      </c>
      <c r="R178" s="5">
        <v>7920.4023205928324</v>
      </c>
      <c r="S178" s="5">
        <v>7720.0935168083079</v>
      </c>
      <c r="T178" s="5">
        <v>7333.3126662089371</v>
      </c>
      <c r="U178" s="5">
        <v>8748.8733303437402</v>
      </c>
      <c r="V178" s="5">
        <v>10357.100399105911</v>
      </c>
      <c r="W178" s="5">
        <v>11467.203428411438</v>
      </c>
      <c r="X178" s="5">
        <v>12468.571552130255</v>
      </c>
      <c r="Y178" s="5">
        <v>12516.745034794365</v>
      </c>
      <c r="Z178" s="5">
        <v>12120.566868623117</v>
      </c>
      <c r="AA178" s="5">
        <v>13076.962428486895</v>
      </c>
      <c r="AB178" s="5">
        <v>14132.678680829578</v>
      </c>
      <c r="AC178" s="5">
        <v>13971.158056954193</v>
      </c>
      <c r="AD178" s="5">
        <v>14440.087718687661</v>
      </c>
      <c r="AE178" s="5">
        <v>15132.47477162078</v>
      </c>
      <c r="AF178" s="5">
        <v>16275.533414000352</v>
      </c>
      <c r="AG178" s="5">
        <v>18143.363946232261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119.86403982099989</v>
      </c>
      <c r="G179" s="5">
        <v>112.05175152300011</v>
      </c>
      <c r="H179" s="5">
        <v>337.86169823306494</v>
      </c>
      <c r="I179" s="5">
        <v>318.81102998256517</v>
      </c>
      <c r="J179" s="5">
        <v>323.97095197195006</v>
      </c>
      <c r="K179" s="5">
        <v>335.38861057344508</v>
      </c>
      <c r="L179" s="5">
        <v>414.57496801573507</v>
      </c>
      <c r="M179" s="5">
        <v>465.59084339049514</v>
      </c>
      <c r="N179" s="5">
        <v>443.01424894751528</v>
      </c>
      <c r="O179" s="5">
        <v>399.29401441172985</v>
      </c>
      <c r="P179" s="5">
        <v>412.45831520669003</v>
      </c>
      <c r="Q179" s="5">
        <v>410.55192994264996</v>
      </c>
      <c r="R179" s="5">
        <v>376.47845437672004</v>
      </c>
      <c r="S179" s="5">
        <v>389.93000364757023</v>
      </c>
      <c r="T179" s="5">
        <v>264.30670056603515</v>
      </c>
      <c r="U179" s="5">
        <v>355.49188494999504</v>
      </c>
      <c r="V179" s="5">
        <v>412.15016382497004</v>
      </c>
      <c r="W179" s="5">
        <v>432.55564906623033</v>
      </c>
      <c r="X179" s="5">
        <v>368.86315396724501</v>
      </c>
      <c r="Y179" s="5">
        <v>344.53097073499009</v>
      </c>
      <c r="Z179" s="5">
        <v>471.7585933003503</v>
      </c>
      <c r="AA179" s="5">
        <v>491.05938711544991</v>
      </c>
      <c r="AB179" s="5">
        <v>471.22263456561996</v>
      </c>
      <c r="AC179" s="5">
        <v>437.93643916898463</v>
      </c>
      <c r="AD179" s="5">
        <v>428.70066193331007</v>
      </c>
      <c r="AE179" s="5">
        <v>356.3870881665851</v>
      </c>
      <c r="AF179" s="5">
        <v>346.34888601947978</v>
      </c>
      <c r="AG179" s="5">
        <v>359.82220461575048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1916.0126639893112</v>
      </c>
      <c r="G180" s="5">
        <v>1786.5017630326402</v>
      </c>
      <c r="H180" s="5">
        <v>2592.2421380259057</v>
      </c>
      <c r="I180" s="5">
        <v>2589.4964571380197</v>
      </c>
      <c r="J180" s="5">
        <v>2570.5238374826999</v>
      </c>
      <c r="K180" s="5">
        <v>2701.1926097088653</v>
      </c>
      <c r="L180" s="5">
        <v>2721.4181875874406</v>
      </c>
      <c r="M180" s="5">
        <v>2675.9979892614401</v>
      </c>
      <c r="N180" s="5">
        <v>2674.4237785027854</v>
      </c>
      <c r="O180" s="5">
        <v>2423.7080896388343</v>
      </c>
      <c r="P180" s="5">
        <v>2545.4286754403561</v>
      </c>
      <c r="Q180" s="5">
        <v>2642.4728704321651</v>
      </c>
      <c r="R180" s="5">
        <v>2525.3000683685909</v>
      </c>
      <c r="S180" s="5">
        <v>2568.7231476605998</v>
      </c>
      <c r="T180" s="5">
        <v>2315.8378164895289</v>
      </c>
      <c r="U180" s="5">
        <v>2340.7856532688556</v>
      </c>
      <c r="V180" s="5">
        <v>2615.8873988746504</v>
      </c>
      <c r="W180" s="5">
        <v>2541.7398438379009</v>
      </c>
      <c r="X180" s="5">
        <v>2243.9574789618559</v>
      </c>
      <c r="Y180" s="5">
        <v>2482.7466520315143</v>
      </c>
      <c r="Z180" s="5">
        <v>2777.715429685069</v>
      </c>
      <c r="AA180" s="5">
        <v>2906.7469354523791</v>
      </c>
      <c r="AB180" s="5">
        <v>2829.3727869625513</v>
      </c>
      <c r="AC180" s="5">
        <v>2368.8977410039156</v>
      </c>
      <c r="AD180" s="5">
        <v>2447.4937396771547</v>
      </c>
      <c r="AE180" s="5">
        <v>2100.4895998952047</v>
      </c>
      <c r="AF180" s="5">
        <v>2183.0650445511601</v>
      </c>
      <c r="AG180" s="5">
        <v>2311.4629226086154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551.87987157147518</v>
      </c>
      <c r="G181" s="5">
        <v>526.67051715058494</v>
      </c>
      <c r="H181" s="5">
        <v>546.69604798065996</v>
      </c>
      <c r="I181" s="5">
        <v>548.81491820107522</v>
      </c>
      <c r="J181" s="5">
        <v>539.45934445541525</v>
      </c>
      <c r="K181" s="5">
        <v>567.68762567454542</v>
      </c>
      <c r="L181" s="5">
        <v>459.81088764746016</v>
      </c>
      <c r="M181" s="5">
        <v>546.4759173378352</v>
      </c>
      <c r="N181" s="5">
        <v>1024.8442307505245</v>
      </c>
      <c r="O181" s="5">
        <v>2544.7099773134155</v>
      </c>
      <c r="P181" s="5">
        <v>2659.4703572960793</v>
      </c>
      <c r="Q181" s="5">
        <v>2748.3152635970418</v>
      </c>
      <c r="R181" s="5">
        <v>2656.2817460887291</v>
      </c>
      <c r="S181" s="5">
        <v>2710.5505954342339</v>
      </c>
      <c r="T181" s="5">
        <v>2795.600902300725</v>
      </c>
      <c r="U181" s="5">
        <v>2776.6371691366053</v>
      </c>
      <c r="V181" s="5">
        <v>2896.5189173338299</v>
      </c>
      <c r="W181" s="5">
        <v>2960.9972109997598</v>
      </c>
      <c r="X181" s="5">
        <v>2854.3987144762682</v>
      </c>
      <c r="Y181" s="5">
        <v>2921.908348950014</v>
      </c>
      <c r="Z181" s="5">
        <v>2508.670696576371</v>
      </c>
      <c r="AA181" s="5">
        <v>2772.6610377076645</v>
      </c>
      <c r="AB181" s="5">
        <v>2945.4870585153899</v>
      </c>
      <c r="AC181" s="5">
        <v>2678.320631678439</v>
      </c>
      <c r="AD181" s="5">
        <v>2901.0070235843691</v>
      </c>
      <c r="AE181" s="5">
        <v>2807.6734273688762</v>
      </c>
      <c r="AF181" s="5">
        <v>2670.9957548533957</v>
      </c>
      <c r="AG181" s="5">
        <v>2093.9005744262281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5.3107149999999988E-4</v>
      </c>
      <c r="Z184" s="5">
        <v>6.1609681499999957E-4</v>
      </c>
      <c r="AA184" s="5">
        <v>1.5639950650000011E-3</v>
      </c>
      <c r="AB184" s="5">
        <v>1.7038064699999992E-3</v>
      </c>
      <c r="AC184" s="5">
        <v>1.6263716449999997E-3</v>
      </c>
      <c r="AD184" s="5">
        <v>1.6507669800000008E-3</v>
      </c>
      <c r="AE184" s="5">
        <v>1.6498002950000009E-3</v>
      </c>
      <c r="AF184" s="5">
        <v>1.5875640700000011E-3</v>
      </c>
      <c r="AG184" s="5">
        <v>1.7212873849999991E-3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771.57846756608456</v>
      </c>
      <c r="Z185" s="5">
        <v>822.93104267101512</v>
      </c>
      <c r="AA185" s="5">
        <v>920.51593512569025</v>
      </c>
      <c r="AB185" s="5">
        <v>931.22073011993541</v>
      </c>
      <c r="AC185" s="5">
        <v>863.90189911320567</v>
      </c>
      <c r="AD185" s="5">
        <v>932.93563638732553</v>
      </c>
      <c r="AE185" s="5">
        <v>882.3701032166706</v>
      </c>
      <c r="AF185" s="5">
        <v>822.73371869060452</v>
      </c>
      <c r="AG185" s="5">
        <v>916.57105544847025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1168.98354845837</v>
      </c>
      <c r="G186" s="5">
        <v>1084.6017553122399</v>
      </c>
      <c r="H186" s="5">
        <v>1169.1116737374102</v>
      </c>
      <c r="I186" s="5">
        <v>1165.2720832808545</v>
      </c>
      <c r="J186" s="5">
        <v>1181.24724863506</v>
      </c>
      <c r="K186" s="5">
        <v>1203.3918634224051</v>
      </c>
      <c r="L186" s="5">
        <v>1184.6707489160301</v>
      </c>
      <c r="M186" s="5">
        <v>1214.56032377566</v>
      </c>
      <c r="N186" s="5">
        <v>1211.2314361079905</v>
      </c>
      <c r="O186" s="5">
        <v>4246.8265932301747</v>
      </c>
      <c r="P186" s="5">
        <v>4472.158690363206</v>
      </c>
      <c r="Q186" s="5">
        <v>4622.7804319807619</v>
      </c>
      <c r="R186" s="5">
        <v>4232.8011842306569</v>
      </c>
      <c r="S186" s="5">
        <v>4947.0358352696176</v>
      </c>
      <c r="T186" s="5">
        <v>4685.9041984316691</v>
      </c>
      <c r="U186" s="5">
        <v>5292.6631923519781</v>
      </c>
      <c r="V186" s="5">
        <v>5834.2273764035826</v>
      </c>
      <c r="W186" s="5">
        <v>6035.2244629184142</v>
      </c>
      <c r="X186" s="5">
        <v>5864.8264373008878</v>
      </c>
      <c r="Y186" s="5">
        <v>6125.5091990250667</v>
      </c>
      <c r="Z186" s="5">
        <v>5943.1076184084486</v>
      </c>
      <c r="AA186" s="5">
        <v>6178.6932561250696</v>
      </c>
      <c r="AB186" s="5">
        <v>6291.3279534027406</v>
      </c>
      <c r="AC186" s="5">
        <v>5814.1719126194175</v>
      </c>
      <c r="AD186" s="5">
        <v>7335.0910291527653</v>
      </c>
      <c r="AE186" s="5">
        <v>7275.7282594705512</v>
      </c>
      <c r="AF186" s="5">
        <v>7499.4805906146767</v>
      </c>
      <c r="AG186" s="5">
        <v>8137.7283892362557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507.65385614246492</v>
      </c>
      <c r="W187" s="5">
        <v>525.22477540235445</v>
      </c>
      <c r="X187" s="5">
        <v>428.43766760091984</v>
      </c>
      <c r="Y187" s="5">
        <v>397.43548452945009</v>
      </c>
      <c r="Z187" s="5">
        <v>450.44267061037976</v>
      </c>
      <c r="AA187" s="5">
        <v>683.09829560680566</v>
      </c>
      <c r="AB187" s="5">
        <v>665.8122815497652</v>
      </c>
      <c r="AC187" s="5">
        <v>583.80983333709423</v>
      </c>
      <c r="AD187" s="5">
        <v>721.03737525308463</v>
      </c>
      <c r="AE187" s="5">
        <v>1729.5268315161102</v>
      </c>
      <c r="AF187" s="5">
        <v>7306.6655164107597</v>
      </c>
      <c r="AG187" s="5">
        <v>7981.3654910479108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542.55076099999997</v>
      </c>
      <c r="Z189" s="5">
        <v>591.80361025000025</v>
      </c>
      <c r="AA189" s="5">
        <v>780.77546706391627</v>
      </c>
      <c r="AB189" s="5">
        <v>848.146186441655</v>
      </c>
      <c r="AC189" s="5">
        <v>812.94494731310056</v>
      </c>
      <c r="AD189" s="5">
        <v>822.49382818231038</v>
      </c>
      <c r="AE189" s="5">
        <v>820.82419531886535</v>
      </c>
      <c r="AF189" s="5">
        <v>787.97469250886036</v>
      </c>
      <c r="AG189" s="5">
        <v>848.12011669153492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588.88965804627992</v>
      </c>
      <c r="G190" s="5">
        <v>567.88675008650011</v>
      </c>
      <c r="H190" s="5">
        <v>594.36570049315503</v>
      </c>
      <c r="I190" s="5">
        <v>601.79248762819475</v>
      </c>
      <c r="J190" s="5">
        <v>585.52302393364016</v>
      </c>
      <c r="K190" s="5">
        <v>612.29262636407964</v>
      </c>
      <c r="L190" s="5">
        <v>602.30261907624003</v>
      </c>
      <c r="M190" s="5">
        <v>585.41770346773501</v>
      </c>
      <c r="N190" s="5">
        <v>605.23717597469988</v>
      </c>
      <c r="O190" s="5">
        <v>552.94270918626</v>
      </c>
      <c r="P190" s="5">
        <v>595.6099703901001</v>
      </c>
      <c r="Q190" s="5">
        <v>597.02505619229976</v>
      </c>
      <c r="R190" s="5">
        <v>540.94430709186008</v>
      </c>
      <c r="S190" s="5">
        <v>597.68406124648493</v>
      </c>
      <c r="T190" s="5">
        <v>587.72489906731482</v>
      </c>
      <c r="U190" s="5">
        <v>558.21717728622048</v>
      </c>
      <c r="V190" s="5">
        <v>641.44829514169487</v>
      </c>
      <c r="W190" s="5">
        <v>624.74603884030489</v>
      </c>
      <c r="X190" s="5">
        <v>991.83945456947993</v>
      </c>
      <c r="Y190" s="5">
        <v>1654.0957016165207</v>
      </c>
      <c r="Z190" s="5">
        <v>1648.7424823047247</v>
      </c>
      <c r="AA190" s="5">
        <v>1581.3684656148844</v>
      </c>
      <c r="AB190" s="5">
        <v>1705.6883441481107</v>
      </c>
      <c r="AC190" s="5">
        <v>1531.1050893928043</v>
      </c>
      <c r="AD190" s="5">
        <v>3511.2442878131938</v>
      </c>
      <c r="AE190" s="5">
        <v>3508.441633527756</v>
      </c>
      <c r="AF190" s="5">
        <v>2868.8185149555552</v>
      </c>
      <c r="AG190" s="5">
        <v>3176.0017586964286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277.77553065532993</v>
      </c>
      <c r="G191" s="5">
        <v>225.37910355015003</v>
      </c>
      <c r="H191" s="5">
        <v>254.68974325027492</v>
      </c>
      <c r="I191" s="5">
        <v>247.2189261779649</v>
      </c>
      <c r="J191" s="5">
        <v>250.49581651042001</v>
      </c>
      <c r="K191" s="5">
        <v>262.96993959116003</v>
      </c>
      <c r="L191" s="5">
        <v>271.32728464716018</v>
      </c>
      <c r="M191" s="5">
        <v>259.17283884940514</v>
      </c>
      <c r="N191" s="5">
        <v>260.11850428913488</v>
      </c>
      <c r="O191" s="5">
        <v>235.29889193260013</v>
      </c>
      <c r="P191" s="5">
        <v>255.74186080453001</v>
      </c>
      <c r="Q191" s="5">
        <v>263.079341457895</v>
      </c>
      <c r="R191" s="5">
        <v>244.40732128147005</v>
      </c>
      <c r="S191" s="5">
        <v>255.89815805390998</v>
      </c>
      <c r="T191" s="5">
        <v>261.92290922489497</v>
      </c>
      <c r="U191" s="5">
        <v>261.24938220864493</v>
      </c>
      <c r="V191" s="5">
        <v>256.25922912209512</v>
      </c>
      <c r="W191" s="5">
        <v>278.32545698305012</v>
      </c>
      <c r="X191" s="5">
        <v>259.96831956745518</v>
      </c>
      <c r="Y191" s="5">
        <v>246.8402661034599</v>
      </c>
      <c r="Z191" s="5">
        <v>216.16365081065513</v>
      </c>
      <c r="AA191" s="5">
        <v>204.06351577597499</v>
      </c>
      <c r="AB191" s="5">
        <v>225.2397693622151</v>
      </c>
      <c r="AC191" s="5">
        <v>222.26391676741514</v>
      </c>
      <c r="AD191" s="5">
        <v>231.8501351964949</v>
      </c>
      <c r="AE191" s="5">
        <v>224.37245834985998</v>
      </c>
      <c r="AF191" s="5">
        <v>82.515861689660014</v>
      </c>
      <c r="AG191" s="5">
        <v>77.771492013104989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42.308065216299994</v>
      </c>
      <c r="G192" s="5">
        <v>32.308600570340005</v>
      </c>
      <c r="H192" s="5">
        <v>38.634809788319977</v>
      </c>
      <c r="I192" s="5">
        <v>38.692052136920005</v>
      </c>
      <c r="J192" s="5">
        <v>37.394813094925006</v>
      </c>
      <c r="K192" s="5">
        <v>36.542985693304985</v>
      </c>
      <c r="L192" s="5">
        <v>38.558801944220008</v>
      </c>
      <c r="M192" s="5">
        <v>36.635309959814983</v>
      </c>
      <c r="N192" s="5">
        <v>27.215019725144984</v>
      </c>
      <c r="O192" s="5">
        <v>24.943860895520011</v>
      </c>
      <c r="P192" s="5">
        <v>25.562892540735003</v>
      </c>
      <c r="Q192" s="5">
        <v>26.217775903625004</v>
      </c>
      <c r="R192" s="5">
        <v>24.730280852070006</v>
      </c>
      <c r="S192" s="5">
        <v>25.209924296069982</v>
      </c>
      <c r="T192" s="5">
        <v>22.927691190465008</v>
      </c>
      <c r="U192" s="5">
        <v>1847.1491540846996</v>
      </c>
      <c r="V192" s="5">
        <v>2074.121579428579</v>
      </c>
      <c r="W192" s="5">
        <v>2287.7726088730733</v>
      </c>
      <c r="X192" s="5">
        <v>2071.6791740957597</v>
      </c>
      <c r="Y192" s="5">
        <v>2021.1307306320055</v>
      </c>
      <c r="Z192" s="5">
        <v>1870.8978191229842</v>
      </c>
      <c r="AA192" s="5">
        <v>1939.4466819853642</v>
      </c>
      <c r="AB192" s="5">
        <v>1929.2084016602262</v>
      </c>
      <c r="AC192" s="5">
        <v>1648.5270731181915</v>
      </c>
      <c r="AD192" s="5">
        <v>1924.2057400922542</v>
      </c>
      <c r="AE192" s="5">
        <v>1763.0615642780435</v>
      </c>
      <c r="AF192" s="5">
        <v>3843.457105481074</v>
      </c>
      <c r="AG192" s="5">
        <v>3956.7563905609509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755.18729554117976</v>
      </c>
      <c r="G195" s="5">
        <v>665.92076299627524</v>
      </c>
      <c r="H195" s="5">
        <v>736.45709060251988</v>
      </c>
      <c r="I195" s="5">
        <v>723.92667931442043</v>
      </c>
      <c r="J195" s="5">
        <v>721.5061914444799</v>
      </c>
      <c r="K195" s="5">
        <v>700.31963317304974</v>
      </c>
      <c r="L195" s="5">
        <v>715.32763418300499</v>
      </c>
      <c r="M195" s="5">
        <v>697.12321110756511</v>
      </c>
      <c r="N195" s="5">
        <v>678.64523552680521</v>
      </c>
      <c r="O195" s="5">
        <v>628.35157588950005</v>
      </c>
      <c r="P195" s="5">
        <v>649.40122568073014</v>
      </c>
      <c r="Q195" s="5">
        <v>652.49839885621498</v>
      </c>
      <c r="R195" s="5">
        <v>612.97165310758055</v>
      </c>
      <c r="S195" s="5">
        <v>677.33318792176033</v>
      </c>
      <c r="T195" s="5">
        <v>561.75372260394988</v>
      </c>
      <c r="U195" s="5">
        <v>516.48523054290013</v>
      </c>
      <c r="V195" s="5">
        <v>619.62877978829965</v>
      </c>
      <c r="W195" s="5">
        <v>672.37386836399992</v>
      </c>
      <c r="X195" s="5">
        <v>606.99183044759991</v>
      </c>
      <c r="Y195" s="5">
        <v>570.2351323275002</v>
      </c>
      <c r="Z195" s="5">
        <v>772.09967955377488</v>
      </c>
      <c r="AA195" s="5">
        <v>496.89278357226516</v>
      </c>
      <c r="AB195" s="5">
        <v>484.22393810349513</v>
      </c>
      <c r="AC195" s="5">
        <v>432.92505675138483</v>
      </c>
      <c r="AD195" s="5">
        <v>322.72419044794975</v>
      </c>
      <c r="AE195" s="5">
        <v>2114.6726590500602</v>
      </c>
      <c r="AF195" s="5">
        <v>2174.6277977366954</v>
      </c>
      <c r="AG195" s="5">
        <v>2077.8708943030683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226.713102857005</v>
      </c>
      <c r="Y196" s="5">
        <v>783.49977389684034</v>
      </c>
      <c r="Z196" s="5">
        <v>2746.3440589157408</v>
      </c>
      <c r="AA196" s="5">
        <v>2702.6911368319502</v>
      </c>
      <c r="AB196" s="5">
        <v>2756.1511889102103</v>
      </c>
      <c r="AC196" s="5">
        <v>2527.194021479509</v>
      </c>
      <c r="AD196" s="5">
        <v>3211.8010290611428</v>
      </c>
      <c r="AE196" s="5">
        <v>3702.4997513331764</v>
      </c>
      <c r="AF196" s="5">
        <v>3496.0385561331841</v>
      </c>
      <c r="AG196" s="5">
        <v>3654.7889552447036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241.49757053329506</v>
      </c>
      <c r="U197" s="5">
        <v>835.92880479862083</v>
      </c>
      <c r="V197" s="5">
        <v>910.24402843526991</v>
      </c>
      <c r="W197" s="5">
        <v>977.71920978600485</v>
      </c>
      <c r="X197" s="5">
        <v>942.16966743216994</v>
      </c>
      <c r="Y197" s="5">
        <v>1016.9102236668556</v>
      </c>
      <c r="Z197" s="5">
        <v>973.56034722131596</v>
      </c>
      <c r="AA197" s="5">
        <v>1013.8135763329246</v>
      </c>
      <c r="AB197" s="5">
        <v>1003.0228407798445</v>
      </c>
      <c r="AC197" s="5">
        <v>919.301285711795</v>
      </c>
      <c r="AD197" s="5">
        <v>991.67984639293456</v>
      </c>
      <c r="AE197" s="5">
        <v>878.21534441251583</v>
      </c>
      <c r="AF197" s="5">
        <v>811.85632641834536</v>
      </c>
      <c r="AG197" s="5">
        <v>725.70501846942523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1416.2722335231397</v>
      </c>
      <c r="G204" s="5">
        <v>3526.3762004461396</v>
      </c>
      <c r="H204" s="5">
        <v>3812.3526562479519</v>
      </c>
      <c r="I204" s="5">
        <v>3501.2155098674075</v>
      </c>
      <c r="J204" s="5">
        <v>3548.5942555241754</v>
      </c>
      <c r="K204" s="5">
        <v>4694.0186717347533</v>
      </c>
      <c r="L204" s="5">
        <v>4833.4748888473405</v>
      </c>
      <c r="M204" s="5">
        <v>5549.8858898102708</v>
      </c>
      <c r="N204" s="5">
        <v>6671.1802280864395</v>
      </c>
      <c r="O204" s="5">
        <v>7186.4287203020713</v>
      </c>
      <c r="P204" s="5">
        <v>7598.2237024067699</v>
      </c>
      <c r="Q204" s="5">
        <v>8147.4442814458507</v>
      </c>
      <c r="R204" s="5">
        <v>8198.8758752960075</v>
      </c>
      <c r="S204" s="5">
        <v>8978.2846888514723</v>
      </c>
      <c r="T204" s="5">
        <v>7891.3435702586585</v>
      </c>
      <c r="U204" s="5">
        <v>7994.258931416638</v>
      </c>
      <c r="V204" s="5">
        <v>9611.2569412250959</v>
      </c>
      <c r="W204" s="5">
        <v>9974.8856004821537</v>
      </c>
      <c r="X204" s="5">
        <v>8705.5828275987915</v>
      </c>
      <c r="Y204" s="5">
        <v>9555.6829866400858</v>
      </c>
      <c r="Z204" s="5">
        <v>9216.3115950953779</v>
      </c>
      <c r="AA204" s="5">
        <v>9499.7403402018754</v>
      </c>
      <c r="AB204" s="5">
        <v>10021.762008778091</v>
      </c>
      <c r="AC204" s="5">
        <v>9960.4271894918893</v>
      </c>
      <c r="AD204" s="5">
        <v>10391.241774464148</v>
      </c>
      <c r="AE204" s="5">
        <v>8948.689438928468</v>
      </c>
      <c r="AF204" s="5">
        <v>9130.7309622577086</v>
      </c>
      <c r="AG204" s="5">
        <v>9729.7587198713572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107.14585219200006</v>
      </c>
      <c r="G205" s="5">
        <v>2731.9752240989651</v>
      </c>
      <c r="H205" s="5">
        <v>2653.1764691429071</v>
      </c>
      <c r="I205" s="5">
        <v>2335.5645735896355</v>
      </c>
      <c r="J205" s="5">
        <v>2663.671200519806</v>
      </c>
      <c r="K205" s="5">
        <v>2780.1096021868202</v>
      </c>
      <c r="L205" s="5">
        <v>2834.214006862971</v>
      </c>
      <c r="M205" s="5">
        <v>2452.7479078064889</v>
      </c>
      <c r="N205" s="5">
        <v>2640.2595332894289</v>
      </c>
      <c r="O205" s="5">
        <v>3185.2067465299001</v>
      </c>
      <c r="P205" s="5">
        <v>3088.0782773878541</v>
      </c>
      <c r="Q205" s="5">
        <v>3074.0014268229629</v>
      </c>
      <c r="R205" s="5">
        <v>3205.6674309610958</v>
      </c>
      <c r="S205" s="5">
        <v>2953.8339975403128</v>
      </c>
      <c r="T205" s="5">
        <v>2573.6984555803565</v>
      </c>
      <c r="U205" s="5">
        <v>6536.1544552073856</v>
      </c>
      <c r="V205" s="5">
        <v>7635.2052407077081</v>
      </c>
      <c r="W205" s="5">
        <v>7757.5013026860452</v>
      </c>
      <c r="X205" s="5">
        <v>7146.8398522639627</v>
      </c>
      <c r="Y205" s="5">
        <v>7426.2165091704155</v>
      </c>
      <c r="Z205" s="5">
        <v>9260.0093387860197</v>
      </c>
      <c r="AA205" s="5">
        <v>8744.898470520824</v>
      </c>
      <c r="AB205" s="5">
        <v>8882.0759876563643</v>
      </c>
      <c r="AC205" s="5">
        <v>9042.3224565896635</v>
      </c>
      <c r="AD205" s="5">
        <v>8818.8882949307026</v>
      </c>
      <c r="AE205" s="5">
        <v>8084.297800948958</v>
      </c>
      <c r="AF205" s="5">
        <v>8880.8928782389667</v>
      </c>
      <c r="AG205" s="5">
        <v>9109.5443750220729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1309.2160786713443</v>
      </c>
      <c r="L207" s="5">
        <v>2996.0471797740051</v>
      </c>
      <c r="M207" s="5">
        <v>2748.9852701489144</v>
      </c>
      <c r="N207" s="5">
        <v>3014.7814415695366</v>
      </c>
      <c r="O207" s="5">
        <v>3120.308627890669</v>
      </c>
      <c r="P207" s="5">
        <v>3089.5306186093435</v>
      </c>
      <c r="Q207" s="5">
        <v>3257.1683433310513</v>
      </c>
      <c r="R207" s="5">
        <v>3334.6508067535487</v>
      </c>
      <c r="S207" s="5">
        <v>3118.5406874064047</v>
      </c>
      <c r="T207" s="5">
        <v>2921.4793425570356</v>
      </c>
      <c r="U207" s="5">
        <v>3064.8091226393349</v>
      </c>
      <c r="V207" s="5">
        <v>2953.9151651917746</v>
      </c>
      <c r="W207" s="5">
        <v>3359.713651572562</v>
      </c>
      <c r="X207" s="5">
        <v>2826.0565710131768</v>
      </c>
      <c r="Y207" s="5">
        <v>3143.562602967585</v>
      </c>
      <c r="Z207" s="5">
        <v>3104.0059988142843</v>
      </c>
      <c r="AA207" s="5">
        <v>3059.7632062019493</v>
      </c>
      <c r="AB207" s="5">
        <v>3246.9993715031624</v>
      </c>
      <c r="AC207" s="5">
        <v>3269.9046603449765</v>
      </c>
      <c r="AD207" s="5">
        <v>3137.6440132477146</v>
      </c>
      <c r="AE207" s="5">
        <v>2890.2460808747765</v>
      </c>
      <c r="AF207" s="5">
        <v>3017.0323272120459</v>
      </c>
      <c r="AG207" s="5">
        <v>2851.0020812801704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2.332426354700003</v>
      </c>
      <c r="N208" s="5">
        <v>2.7227048975550003</v>
      </c>
      <c r="O208" s="5">
        <v>2.5687382635599989</v>
      </c>
      <c r="P208" s="5">
        <v>251.93878529731001</v>
      </c>
      <c r="Q208" s="5">
        <v>257.69949337154986</v>
      </c>
      <c r="R208" s="5">
        <v>266.8919713463049</v>
      </c>
      <c r="S208" s="5">
        <v>270.74144227372511</v>
      </c>
      <c r="T208" s="5">
        <v>225.2435803456151</v>
      </c>
      <c r="U208" s="5">
        <v>210.68840231820988</v>
      </c>
      <c r="V208" s="5">
        <v>223.40148916654988</v>
      </c>
      <c r="W208" s="5">
        <v>230.46214618052522</v>
      </c>
      <c r="X208" s="5">
        <v>180.88236490227013</v>
      </c>
      <c r="Y208" s="5">
        <v>201.64160093969491</v>
      </c>
      <c r="Z208" s="5">
        <v>167.96580267549999</v>
      </c>
      <c r="AA208" s="5">
        <v>212.47289806876478</v>
      </c>
      <c r="AB208" s="5">
        <v>202.2984360592952</v>
      </c>
      <c r="AC208" s="5">
        <v>203.26076495423001</v>
      </c>
      <c r="AD208" s="5">
        <v>228.03394888497991</v>
      </c>
      <c r="AE208" s="5">
        <v>209.34369011670518</v>
      </c>
      <c r="AF208" s="5">
        <v>190.99373039232989</v>
      </c>
      <c r="AG208" s="5">
        <v>193.51966261292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842.03806412264498</v>
      </c>
      <c r="I209" s="5">
        <v>2688.7392270000009</v>
      </c>
      <c r="J209" s="5">
        <v>2684.6085191008192</v>
      </c>
      <c r="K209" s="5">
        <v>2629.7798116500007</v>
      </c>
      <c r="L209" s="5">
        <v>2867.229498308639</v>
      </c>
      <c r="M209" s="5">
        <v>2581.1476693764512</v>
      </c>
      <c r="N209" s="5">
        <v>2721.4594325207468</v>
      </c>
      <c r="O209" s="5">
        <v>2860.9128291112997</v>
      </c>
      <c r="P209" s="5">
        <v>2939.8747298830199</v>
      </c>
      <c r="Q209" s="5">
        <v>2873.0337121989392</v>
      </c>
      <c r="R209" s="5">
        <v>2851.5644386476833</v>
      </c>
      <c r="S209" s="5">
        <v>2690.9737246071013</v>
      </c>
      <c r="T209" s="5">
        <v>2799.9548032500011</v>
      </c>
      <c r="U209" s="5">
        <v>2806.065100239482</v>
      </c>
      <c r="V209" s="5">
        <v>2778.2379536086532</v>
      </c>
      <c r="W209" s="5">
        <v>3077.9849933999981</v>
      </c>
      <c r="X209" s="5">
        <v>2748.0244674624259</v>
      </c>
      <c r="Y209" s="5">
        <v>2884.7571187500016</v>
      </c>
      <c r="Z209" s="5">
        <v>2972.9903859000001</v>
      </c>
      <c r="AA209" s="5">
        <v>2699.6397945518543</v>
      </c>
      <c r="AB209" s="5">
        <v>2588.1863585730011</v>
      </c>
      <c r="AC209" s="5">
        <v>2561.20042055462</v>
      </c>
      <c r="AD209" s="5">
        <v>2590.6937040684893</v>
      </c>
      <c r="AE209" s="5">
        <v>2551.0061787753543</v>
      </c>
      <c r="AF209" s="5">
        <v>2270.2799537430196</v>
      </c>
      <c r="AG209" s="5">
        <v>2157.4898040489347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946.72216246768539</v>
      </c>
      <c r="N210" s="5">
        <v>1050.1819677975952</v>
      </c>
      <c r="O210" s="5">
        <v>1249.7971118469602</v>
      </c>
      <c r="P210" s="5">
        <v>1479.3593459393849</v>
      </c>
      <c r="Q210" s="5">
        <v>1420.4145932345507</v>
      </c>
      <c r="R210" s="5">
        <v>1305.9429101592348</v>
      </c>
      <c r="S210" s="5">
        <v>1349.5741305958556</v>
      </c>
      <c r="T210" s="5">
        <v>1467.9291029229657</v>
      </c>
      <c r="U210" s="5">
        <v>1350.9984923651143</v>
      </c>
      <c r="V210" s="5">
        <v>1520.3747409810549</v>
      </c>
      <c r="W210" s="5">
        <v>1523.8212425421348</v>
      </c>
      <c r="X210" s="5">
        <v>1394.3923971122704</v>
      </c>
      <c r="Y210" s="5">
        <v>2081.4977987482393</v>
      </c>
      <c r="Z210" s="5">
        <v>2240.3667592978459</v>
      </c>
      <c r="AA210" s="5">
        <v>2577.4677500562148</v>
      </c>
      <c r="AB210" s="5">
        <v>3225.5275864222358</v>
      </c>
      <c r="AC210" s="5">
        <v>3060.4964779339703</v>
      </c>
      <c r="AD210" s="5">
        <v>3281.0641127461067</v>
      </c>
      <c r="AE210" s="5">
        <v>4370.1920463157276</v>
      </c>
      <c r="AF210" s="5">
        <v>4414.0421310346228</v>
      </c>
      <c r="AG210" s="5">
        <v>4259.6501494351978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1454.9228420779204</v>
      </c>
      <c r="G211" s="5">
        <v>3970.9069314245407</v>
      </c>
      <c r="H211" s="5">
        <v>6086.2106847753903</v>
      </c>
      <c r="I211" s="5">
        <v>6049.5361824802321</v>
      </c>
      <c r="J211" s="5">
        <v>7182.011379374635</v>
      </c>
      <c r="K211" s="5">
        <v>11246.062805311332</v>
      </c>
      <c r="L211" s="5">
        <v>12830.242810330576</v>
      </c>
      <c r="M211" s="5">
        <v>13377.194281283368</v>
      </c>
      <c r="N211" s="5">
        <v>14041.459311116312</v>
      </c>
      <c r="O211" s="5">
        <v>14236.406634099549</v>
      </c>
      <c r="P211" s="5">
        <v>14838.600730552807</v>
      </c>
      <c r="Q211" s="5">
        <v>15201.467734774204</v>
      </c>
      <c r="R211" s="5">
        <v>14819.908948757868</v>
      </c>
      <c r="S211" s="5">
        <v>16162.490255998757</v>
      </c>
      <c r="T211" s="5">
        <v>17432.569102933321</v>
      </c>
      <c r="U211" s="5">
        <v>16694.838285192258</v>
      </c>
      <c r="V211" s="5">
        <v>16438.185292875445</v>
      </c>
      <c r="W211" s="5">
        <v>17054.552480700149</v>
      </c>
      <c r="X211" s="5">
        <v>16031.489148336845</v>
      </c>
      <c r="Y211" s="5">
        <v>20430.483165450536</v>
      </c>
      <c r="Z211" s="5">
        <v>23293.858995532784</v>
      </c>
      <c r="AA211" s="5">
        <v>20945.298274096465</v>
      </c>
      <c r="AB211" s="5">
        <v>21151.735438136402</v>
      </c>
      <c r="AC211" s="5">
        <v>20557.863988294943</v>
      </c>
      <c r="AD211" s="5">
        <v>21548.892436416903</v>
      </c>
      <c r="AE211" s="5">
        <v>26775.684250989096</v>
      </c>
      <c r="AF211" s="5">
        <v>24420.0928360379</v>
      </c>
      <c r="AG211" s="5">
        <v>24717.878111940292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429.03062002889033</v>
      </c>
      <c r="Q212" s="5">
        <v>417.51574876814499</v>
      </c>
      <c r="R212" s="5">
        <v>417.80155644474502</v>
      </c>
      <c r="S212" s="5">
        <v>403.18328164355023</v>
      </c>
      <c r="T212" s="5">
        <v>358.69274821844493</v>
      </c>
      <c r="U212" s="5">
        <v>316.07937510192517</v>
      </c>
      <c r="V212" s="5">
        <v>344.75752105031023</v>
      </c>
      <c r="W212" s="5">
        <v>1289.7064515209447</v>
      </c>
      <c r="X212" s="5">
        <v>2024.8107888977352</v>
      </c>
      <c r="Y212" s="5">
        <v>7503.8713037582211</v>
      </c>
      <c r="Z212" s="5">
        <v>7856.9991571630089</v>
      </c>
      <c r="AA212" s="5">
        <v>8165.6651108521364</v>
      </c>
      <c r="AB212" s="5">
        <v>8356.8280405208916</v>
      </c>
      <c r="AC212" s="5">
        <v>7757.1244330281752</v>
      </c>
      <c r="AD212" s="5">
        <v>8568.136097430357</v>
      </c>
      <c r="AE212" s="5">
        <v>7658.1997882061096</v>
      </c>
      <c r="AF212" s="5">
        <v>7771.3896523384956</v>
      </c>
      <c r="AG212" s="5">
        <v>7669.8395964392821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660.53464322045534</v>
      </c>
      <c r="H213" s="5">
        <v>1245.4662396794606</v>
      </c>
      <c r="I213" s="5">
        <v>1270.5699988104814</v>
      </c>
      <c r="J213" s="5">
        <v>1169.7580171263448</v>
      </c>
      <c r="K213" s="5">
        <v>1220.4203536646944</v>
      </c>
      <c r="L213" s="5">
        <v>1410.4218251513446</v>
      </c>
      <c r="M213" s="5">
        <v>5024.378238814701</v>
      </c>
      <c r="N213" s="5">
        <v>4863.3780574149596</v>
      </c>
      <c r="O213" s="5">
        <v>5326.8157021228644</v>
      </c>
      <c r="P213" s="5">
        <v>5007.8295110985673</v>
      </c>
      <c r="Q213" s="5">
        <v>4901.4470996013661</v>
      </c>
      <c r="R213" s="5">
        <v>4822.5273588482514</v>
      </c>
      <c r="S213" s="5">
        <v>4736.87591323982</v>
      </c>
      <c r="T213" s="5">
        <v>5338.0300699394911</v>
      </c>
      <c r="U213" s="5">
        <v>4918.2006595804651</v>
      </c>
      <c r="V213" s="5">
        <v>5273.1678128392268</v>
      </c>
      <c r="W213" s="5">
        <v>5217.9284593643843</v>
      </c>
      <c r="X213" s="5">
        <v>5306.4393251332012</v>
      </c>
      <c r="Y213" s="5">
        <v>5082.411267651898</v>
      </c>
      <c r="Z213" s="5">
        <v>5475.8887658345193</v>
      </c>
      <c r="AA213" s="5">
        <v>5279.9525533449214</v>
      </c>
      <c r="AB213" s="5">
        <v>5286.2403665343882</v>
      </c>
      <c r="AC213" s="5">
        <v>5165.2710590481183</v>
      </c>
      <c r="AD213" s="5">
        <v>5175.6398942163742</v>
      </c>
      <c r="AE213" s="5">
        <v>5408.4405626813996</v>
      </c>
      <c r="AF213" s="5">
        <v>4933.5990969299146</v>
      </c>
      <c r="AG213" s="5">
        <v>5330.8713262552719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1729.5954311265609</v>
      </c>
      <c r="G215" s="5">
        <v>1686.3482876169296</v>
      </c>
      <c r="H215" s="5">
        <v>1877.6000914915503</v>
      </c>
      <c r="I215" s="5">
        <v>1828.6297792187102</v>
      </c>
      <c r="J215" s="5">
        <v>12437.973292147628</v>
      </c>
      <c r="K215" s="5">
        <v>13674.840266292158</v>
      </c>
      <c r="L215" s="5">
        <v>13342.498065487438</v>
      </c>
      <c r="M215" s="5">
        <v>12912.389928019531</v>
      </c>
      <c r="N215" s="5">
        <v>13922.730763573922</v>
      </c>
      <c r="O215" s="5">
        <v>14907.7993462542</v>
      </c>
      <c r="P215" s="5">
        <v>14438.627254317416</v>
      </c>
      <c r="Q215" s="5">
        <v>15578.445584423327</v>
      </c>
      <c r="R215" s="5">
        <v>17080.59812469664</v>
      </c>
      <c r="S215" s="5">
        <v>23759.101785517527</v>
      </c>
      <c r="T215" s="5">
        <v>22609.36855717389</v>
      </c>
      <c r="U215" s="5">
        <v>23150.488880320299</v>
      </c>
      <c r="V215" s="5">
        <v>25288.444463746211</v>
      </c>
      <c r="W215" s="5">
        <v>24461.285239004817</v>
      </c>
      <c r="X215" s="5">
        <v>23144.574550554087</v>
      </c>
      <c r="Y215" s="5">
        <v>23849.980453265565</v>
      </c>
      <c r="Z215" s="5">
        <v>25485.125670851965</v>
      </c>
      <c r="AA215" s="5">
        <v>24172.633219828313</v>
      </c>
      <c r="AB215" s="5">
        <v>24473.555088777037</v>
      </c>
      <c r="AC215" s="5">
        <v>22555.613830124017</v>
      </c>
      <c r="AD215" s="5">
        <v>23711.200345072561</v>
      </c>
      <c r="AE215" s="5">
        <v>22524.719426225871</v>
      </c>
      <c r="AF215" s="5">
        <v>22624.724013168183</v>
      </c>
      <c r="AG215" s="5">
        <v>24426.989237723181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2166.1483706321837</v>
      </c>
      <c r="G216" s="5">
        <v>2740.113182798701</v>
      </c>
      <c r="H216" s="5">
        <v>4746.4394219153728</v>
      </c>
      <c r="I216" s="5">
        <v>6158.0900786764378</v>
      </c>
      <c r="J216" s="5">
        <v>5841.6284296033973</v>
      </c>
      <c r="K216" s="5">
        <v>6827.3892626337474</v>
      </c>
      <c r="L216" s="5">
        <v>9317.7874265866558</v>
      </c>
      <c r="M216" s="5">
        <v>9239.0943014545082</v>
      </c>
      <c r="N216" s="5">
        <v>9122.2623714650308</v>
      </c>
      <c r="O216" s="5">
        <v>10676.927233633623</v>
      </c>
      <c r="P216" s="5">
        <v>11429.822549288892</v>
      </c>
      <c r="Q216" s="5">
        <v>11066.535284609117</v>
      </c>
      <c r="R216" s="5">
        <v>10624.55284363891</v>
      </c>
      <c r="S216" s="5">
        <v>10661.365696720382</v>
      </c>
      <c r="T216" s="5">
        <v>10445.799090315038</v>
      </c>
      <c r="U216" s="5">
        <v>9772.0862868905606</v>
      </c>
      <c r="V216" s="5">
        <v>10534.942433353353</v>
      </c>
      <c r="W216" s="5">
        <v>14449.286557082489</v>
      </c>
      <c r="X216" s="5">
        <v>15623.086144310504</v>
      </c>
      <c r="Y216" s="5">
        <v>16185.624159252819</v>
      </c>
      <c r="Z216" s="5">
        <v>17886.628680753503</v>
      </c>
      <c r="AA216" s="5">
        <v>17344.937477615389</v>
      </c>
      <c r="AB216" s="5">
        <v>16676.9474019021</v>
      </c>
      <c r="AC216" s="5">
        <v>15686.586714797068</v>
      </c>
      <c r="AD216" s="5">
        <v>17381.290226174187</v>
      </c>
      <c r="AE216" s="5">
        <v>19609.00943934693</v>
      </c>
      <c r="AF216" s="5">
        <v>21617.379810858263</v>
      </c>
      <c r="AG216" s="5">
        <v>22527.579863923806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659.8560634189846</v>
      </c>
      <c r="G217" s="5">
        <v>666.4286755369202</v>
      </c>
      <c r="H217" s="5">
        <v>688.87496759291548</v>
      </c>
      <c r="I217" s="5">
        <v>669.18100582966952</v>
      </c>
      <c r="J217" s="5">
        <v>628.40946713112021</v>
      </c>
      <c r="K217" s="5">
        <v>673.39604430305599</v>
      </c>
      <c r="L217" s="5">
        <v>644.01381143395588</v>
      </c>
      <c r="M217" s="5">
        <v>592.96206137541958</v>
      </c>
      <c r="N217" s="5">
        <v>665.99842323709504</v>
      </c>
      <c r="O217" s="5">
        <v>667.74885866028933</v>
      </c>
      <c r="P217" s="5">
        <v>854.83179139444951</v>
      </c>
      <c r="Q217" s="5">
        <v>809.3500898998243</v>
      </c>
      <c r="R217" s="5">
        <v>823.55870557119488</v>
      </c>
      <c r="S217" s="5">
        <v>831.41466047652057</v>
      </c>
      <c r="T217" s="5">
        <v>796.31272165340488</v>
      </c>
      <c r="U217" s="5">
        <v>704.49077682402492</v>
      </c>
      <c r="V217" s="5">
        <v>812.58403487825103</v>
      </c>
      <c r="W217" s="5">
        <v>774.15057190942514</v>
      </c>
      <c r="X217" s="5">
        <v>787.2641259072301</v>
      </c>
      <c r="Y217" s="5">
        <v>842.79549180276024</v>
      </c>
      <c r="Z217" s="5">
        <v>736.53938739637442</v>
      </c>
      <c r="AA217" s="5">
        <v>799.54698045257987</v>
      </c>
      <c r="AB217" s="5">
        <v>776.96133719919919</v>
      </c>
      <c r="AC217" s="5">
        <v>774.74502725427521</v>
      </c>
      <c r="AD217" s="5">
        <v>770.07467250086984</v>
      </c>
      <c r="AE217" s="5">
        <v>751.92527008674006</v>
      </c>
      <c r="AF217" s="5">
        <v>622.26609994973956</v>
      </c>
      <c r="AG217" s="5">
        <v>720.6395670818647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439.12328255738987</v>
      </c>
      <c r="Z218" s="5">
        <v>448.84984599010966</v>
      </c>
      <c r="AA218" s="5">
        <v>603.80355912432503</v>
      </c>
      <c r="AB218" s="5">
        <v>585.95263087661021</v>
      </c>
      <c r="AC218" s="5">
        <v>3135.3682693540154</v>
      </c>
      <c r="AD218" s="5">
        <v>3093.5072548708895</v>
      </c>
      <c r="AE218" s="5">
        <v>3120.9288746341367</v>
      </c>
      <c r="AF218" s="5">
        <v>2692.8175234723662</v>
      </c>
      <c r="AG218" s="5">
        <v>3067.3443797647033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618.69200551309495</v>
      </c>
      <c r="AD219" s="5">
        <v>573.96120842988012</v>
      </c>
      <c r="AE219" s="5">
        <v>2269.5431248000014</v>
      </c>
      <c r="AF219" s="5">
        <v>1895.8975221500004</v>
      </c>
      <c r="AG219" s="5">
        <v>2088.3161040999994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1376.7483453223256</v>
      </c>
      <c r="G221" s="5">
        <v>1379.9408096955256</v>
      </c>
      <c r="H221" s="5">
        <v>1332.4909196230601</v>
      </c>
      <c r="I221" s="5">
        <v>1392.8041388817696</v>
      </c>
      <c r="J221" s="5">
        <v>1389.0327567182098</v>
      </c>
      <c r="K221" s="5">
        <v>1418.1021590522341</v>
      </c>
      <c r="L221" s="5">
        <v>1392.0290380917195</v>
      </c>
      <c r="M221" s="5">
        <v>1409.423455401005</v>
      </c>
      <c r="N221" s="5">
        <v>1350.4156358617397</v>
      </c>
      <c r="O221" s="5">
        <v>1676.3755717540294</v>
      </c>
      <c r="P221" s="5">
        <v>3164.7658016799296</v>
      </c>
      <c r="Q221" s="5">
        <v>3298.5679642850105</v>
      </c>
      <c r="R221" s="5">
        <v>3271.8808391562725</v>
      </c>
      <c r="S221" s="5">
        <v>3055.9464367695559</v>
      </c>
      <c r="T221" s="5">
        <v>2898.2139431201786</v>
      </c>
      <c r="U221" s="5">
        <v>2749.927738073151</v>
      </c>
      <c r="V221" s="5">
        <v>2943.1776108475342</v>
      </c>
      <c r="W221" s="5">
        <v>2655.5608846322348</v>
      </c>
      <c r="X221" s="5">
        <v>2631.2783066743882</v>
      </c>
      <c r="Y221" s="5">
        <v>2630.3835724222909</v>
      </c>
      <c r="Z221" s="5">
        <v>2745.5186387446943</v>
      </c>
      <c r="AA221" s="5">
        <v>2562.3828832209365</v>
      </c>
      <c r="AB221" s="5">
        <v>2637.0014290194526</v>
      </c>
      <c r="AC221" s="5">
        <v>2575.2221375424751</v>
      </c>
      <c r="AD221" s="5">
        <v>2413.9211267739638</v>
      </c>
      <c r="AE221" s="5">
        <v>2496.5237740149005</v>
      </c>
      <c r="AF221" s="5">
        <v>2380.7993673232345</v>
      </c>
      <c r="AG221" s="5">
        <v>2498.4843438919747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2.6556189050000014E-3</v>
      </c>
      <c r="M222" s="5">
        <v>2.3628115850000001E-3</v>
      </c>
      <c r="N222" s="5">
        <v>2.09664843E-3</v>
      </c>
      <c r="O222" s="5">
        <v>317.7249433201801</v>
      </c>
      <c r="P222" s="5">
        <v>1408.5846553862946</v>
      </c>
      <c r="Q222" s="5">
        <v>1288.3498401422792</v>
      </c>
      <c r="R222" s="5">
        <v>1502.2298050396607</v>
      </c>
      <c r="S222" s="5">
        <v>1250.6790748987046</v>
      </c>
      <c r="T222" s="5">
        <v>1299.5603476200051</v>
      </c>
      <c r="U222" s="5">
        <v>1234.4920904634105</v>
      </c>
      <c r="V222" s="5">
        <v>1286.7786127965599</v>
      </c>
      <c r="W222" s="5">
        <v>1342.2310009071498</v>
      </c>
      <c r="X222" s="5">
        <v>1384.5564942737046</v>
      </c>
      <c r="Y222" s="5">
        <v>1226.8369782249347</v>
      </c>
      <c r="Z222" s="5">
        <v>1250.307705786865</v>
      </c>
      <c r="AA222" s="5">
        <v>1389.2833045833597</v>
      </c>
      <c r="AB222" s="5">
        <v>1230.4983573603347</v>
      </c>
      <c r="AC222" s="5">
        <v>1449.3931937108157</v>
      </c>
      <c r="AD222" s="5">
        <v>1254.4218435448897</v>
      </c>
      <c r="AE222" s="5">
        <v>1358.1738013499303</v>
      </c>
      <c r="AF222" s="5">
        <v>1215.7534452038951</v>
      </c>
      <c r="AG222" s="5">
        <v>1238.4914454666593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5361.8328628765112</v>
      </c>
      <c r="G225" s="5">
        <v>5867.5421918440425</v>
      </c>
      <c r="H225" s="5">
        <v>5495.0501748334309</v>
      </c>
      <c r="I225" s="5">
        <v>5562.0560241271896</v>
      </c>
      <c r="J225" s="5">
        <v>5375.5654886459661</v>
      </c>
      <c r="K225" s="5">
        <v>5684.2946080623497</v>
      </c>
      <c r="L225" s="5">
        <v>5712.3479753039073</v>
      </c>
      <c r="M225" s="5">
        <v>5937.6344814504</v>
      </c>
      <c r="N225" s="5">
        <v>7521.2431836003416</v>
      </c>
      <c r="O225" s="5">
        <v>7549.9634650787712</v>
      </c>
      <c r="P225" s="5">
        <v>8229.1030618245295</v>
      </c>
      <c r="Q225" s="5">
        <v>7123.8428892426728</v>
      </c>
      <c r="R225" s="5">
        <v>8130.5742716276636</v>
      </c>
      <c r="S225" s="5">
        <v>7165.5748320464218</v>
      </c>
      <c r="T225" s="5">
        <v>7370.5758475230814</v>
      </c>
      <c r="U225" s="5">
        <v>6810.2359620825791</v>
      </c>
      <c r="V225" s="5">
        <v>7518.8499033451953</v>
      </c>
      <c r="W225" s="5">
        <v>7516.1552728557472</v>
      </c>
      <c r="X225" s="5">
        <v>8130.4444688397953</v>
      </c>
      <c r="Y225" s="5">
        <v>12163.636192618667</v>
      </c>
      <c r="Z225" s="5">
        <v>12261.802998784109</v>
      </c>
      <c r="AA225" s="5">
        <v>12370.443865252179</v>
      </c>
      <c r="AB225" s="5">
        <v>15205.585761410257</v>
      </c>
      <c r="AC225" s="5">
        <v>18548.518812581591</v>
      </c>
      <c r="AD225" s="5">
        <v>16208.58473708655</v>
      </c>
      <c r="AE225" s="5">
        <v>16531.287898839164</v>
      </c>
      <c r="AF225" s="5">
        <v>13019.713244549974</v>
      </c>
      <c r="AG225" s="5">
        <v>13994.167425239244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5642.3842402871387</v>
      </c>
      <c r="G226" s="5">
        <v>6423.7293422393013</v>
      </c>
      <c r="H226" s="5">
        <v>5798.3381466395685</v>
      </c>
      <c r="I226" s="5">
        <v>7554.9152030870155</v>
      </c>
      <c r="J226" s="5">
        <v>7350.0599985249146</v>
      </c>
      <c r="K226" s="5">
        <v>8103.8322196591607</v>
      </c>
      <c r="L226" s="5">
        <v>8939.4820103839156</v>
      </c>
      <c r="M226" s="5">
        <v>9107.4621123008819</v>
      </c>
      <c r="N226" s="5">
        <v>8619.3564775961513</v>
      </c>
      <c r="O226" s="5">
        <v>8796.2589858478859</v>
      </c>
      <c r="P226" s="5">
        <v>12411.169921870511</v>
      </c>
      <c r="Q226" s="5">
        <v>11470.065253105318</v>
      </c>
      <c r="R226" s="5">
        <v>13133.855055296541</v>
      </c>
      <c r="S226" s="5">
        <v>11286.419012800687</v>
      </c>
      <c r="T226" s="5">
        <v>16106.836793767339</v>
      </c>
      <c r="U226" s="5">
        <v>14815.447315173806</v>
      </c>
      <c r="V226" s="5">
        <v>15720.40791771652</v>
      </c>
      <c r="W226" s="5">
        <v>15929.982210722665</v>
      </c>
      <c r="X226" s="5">
        <v>16026.930925207693</v>
      </c>
      <c r="Y226" s="5">
        <v>14764.908830999557</v>
      </c>
      <c r="Z226" s="5">
        <v>14670.125900480731</v>
      </c>
      <c r="AA226" s="5">
        <v>15697.943791496904</v>
      </c>
      <c r="AB226" s="5">
        <v>11884.803572400682</v>
      </c>
      <c r="AC226" s="5">
        <v>13618.391076121023</v>
      </c>
      <c r="AD226" s="5">
        <v>11910.521602344075</v>
      </c>
      <c r="AE226" s="5">
        <v>12528.132484276586</v>
      </c>
      <c r="AF226" s="5">
        <v>11853.319553637626</v>
      </c>
      <c r="AG226" s="5">
        <v>11343.212771927805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1799.9999999999993</v>
      </c>
      <c r="H227" s="5">
        <v>1652.8042995000003</v>
      </c>
      <c r="I227" s="5">
        <v>1672.0390724999993</v>
      </c>
      <c r="J227" s="5">
        <v>1624.7202684999997</v>
      </c>
      <c r="K227" s="5">
        <v>1618.0646295000001</v>
      </c>
      <c r="L227" s="5">
        <v>1602.2162772499989</v>
      </c>
      <c r="M227" s="5">
        <v>5274.50795983028</v>
      </c>
      <c r="N227" s="5">
        <v>5736.5915406207523</v>
      </c>
      <c r="O227" s="5">
        <v>5564.3986771248328</v>
      </c>
      <c r="P227" s="5">
        <v>5895.688322156243</v>
      </c>
      <c r="Q227" s="5">
        <v>5496.4390901551014</v>
      </c>
      <c r="R227" s="5">
        <v>6307.737377520446</v>
      </c>
      <c r="S227" s="5">
        <v>5564.7467334573075</v>
      </c>
      <c r="T227" s="5">
        <v>6039.0898838981639</v>
      </c>
      <c r="U227" s="5">
        <v>5776.1516583829398</v>
      </c>
      <c r="V227" s="5">
        <v>5982.4359176887447</v>
      </c>
      <c r="W227" s="5">
        <v>5949.0216754095945</v>
      </c>
      <c r="X227" s="5">
        <v>6351.4771010229351</v>
      </c>
      <c r="Y227" s="5">
        <v>5880.2909665967709</v>
      </c>
      <c r="Z227" s="5">
        <v>5732.1221132302944</v>
      </c>
      <c r="AA227" s="5">
        <v>6056.9421917582322</v>
      </c>
      <c r="AB227" s="5">
        <v>5764.8992250024467</v>
      </c>
      <c r="AC227" s="5">
        <v>6596.7107748878198</v>
      </c>
      <c r="AD227" s="5">
        <v>5895.9964378472932</v>
      </c>
      <c r="AE227" s="5">
        <v>6078.5305916140933</v>
      </c>
      <c r="AF227" s="5">
        <v>5571.7375175463731</v>
      </c>
      <c r="AG227" s="5">
        <v>5648.0960089924347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1168.9431584000004</v>
      </c>
      <c r="O228" s="5">
        <v>1118.0568210000006</v>
      </c>
      <c r="P228" s="5">
        <v>1113.2834868000009</v>
      </c>
      <c r="Q228" s="5">
        <v>1116.2589254000006</v>
      </c>
      <c r="R228" s="5">
        <v>1160.9928616000002</v>
      </c>
      <c r="S228" s="5">
        <v>1171.3142934000002</v>
      </c>
      <c r="T228" s="5">
        <v>1124.3979851999989</v>
      </c>
      <c r="U228" s="5">
        <v>1003.0459701999996</v>
      </c>
      <c r="V228" s="5">
        <v>1133.5857777999997</v>
      </c>
      <c r="W228" s="5">
        <v>1147.392818504585</v>
      </c>
      <c r="X228" s="5">
        <v>1105.0305534968795</v>
      </c>
      <c r="Y228" s="5">
        <v>2008.4665109733853</v>
      </c>
      <c r="Z228" s="5">
        <v>1984.7250859745805</v>
      </c>
      <c r="AA228" s="5">
        <v>2105.9850065775458</v>
      </c>
      <c r="AB228" s="5">
        <v>2144.874411431249</v>
      </c>
      <c r="AC228" s="5">
        <v>2192.9838606403109</v>
      </c>
      <c r="AD228" s="5">
        <v>3958.3383939386958</v>
      </c>
      <c r="AE228" s="5">
        <v>3896.3524166170841</v>
      </c>
      <c r="AF228" s="5">
        <v>3461.838867446264</v>
      </c>
      <c r="AG228" s="5">
        <v>3915.6620794808136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776.05300857011048</v>
      </c>
      <c r="G229" s="5">
        <v>788.85172631741455</v>
      </c>
      <c r="H229" s="5">
        <v>731.5384399717999</v>
      </c>
      <c r="I229" s="5">
        <v>978.23933967266476</v>
      </c>
      <c r="J229" s="5">
        <v>945.20534210437506</v>
      </c>
      <c r="K229" s="5">
        <v>1748.6501925792102</v>
      </c>
      <c r="L229" s="5">
        <v>2164.4225093040918</v>
      </c>
      <c r="M229" s="5">
        <v>2473.362347619794</v>
      </c>
      <c r="N229" s="5">
        <v>3057.745423603973</v>
      </c>
      <c r="O229" s="5">
        <v>3066.3916569161293</v>
      </c>
      <c r="P229" s="5">
        <v>4963.1417780875927</v>
      </c>
      <c r="Q229" s="5">
        <v>4867.6400624127136</v>
      </c>
      <c r="R229" s="5">
        <v>5608.3869307030291</v>
      </c>
      <c r="S229" s="5">
        <v>4830.3815628583679</v>
      </c>
      <c r="T229" s="5">
        <v>7301.9587461928386</v>
      </c>
      <c r="U229" s="5">
        <v>6249.841372232574</v>
      </c>
      <c r="V229" s="5">
        <v>7039.5807158187181</v>
      </c>
      <c r="W229" s="5">
        <v>7456.2070043577578</v>
      </c>
      <c r="X229" s="5">
        <v>7276.98897466984</v>
      </c>
      <c r="Y229" s="5">
        <v>6814.2947038073871</v>
      </c>
      <c r="Z229" s="5">
        <v>6680.2121034144184</v>
      </c>
      <c r="AA229" s="5">
        <v>6812.4539598914089</v>
      </c>
      <c r="AB229" s="5">
        <v>7986.613364698951</v>
      </c>
      <c r="AC229" s="5">
        <v>10014.419089743224</v>
      </c>
      <c r="AD229" s="5">
        <v>8868.9885669522864</v>
      </c>
      <c r="AE229" s="5">
        <v>9123.7383230647392</v>
      </c>
      <c r="AF229" s="5">
        <v>8255.0500223983745</v>
      </c>
      <c r="AG229" s="5">
        <v>9174.0548104142745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3940.3481230994003</v>
      </c>
      <c r="G231" s="5">
        <v>4328.6692309157543</v>
      </c>
      <c r="H231" s="5">
        <v>6045.8116194110262</v>
      </c>
      <c r="I231" s="5">
        <v>6333.4458094724578</v>
      </c>
      <c r="J231" s="5">
        <v>5880.8753842386841</v>
      </c>
      <c r="K231" s="5">
        <v>7785.2406620335569</v>
      </c>
      <c r="L231" s="5">
        <v>7531.5971127712637</v>
      </c>
      <c r="M231" s="5">
        <v>7881.792200048485</v>
      </c>
      <c r="N231" s="5">
        <v>7653.6509001818113</v>
      </c>
      <c r="O231" s="5">
        <v>7687.6185140431235</v>
      </c>
      <c r="P231" s="5">
        <v>7507.4734678181849</v>
      </c>
      <c r="Q231" s="5">
        <v>7182.371420583605</v>
      </c>
      <c r="R231" s="5">
        <v>7498.2264286876998</v>
      </c>
      <c r="S231" s="5">
        <v>7275.7587936907794</v>
      </c>
      <c r="T231" s="5">
        <v>7263.9656620569576</v>
      </c>
      <c r="U231" s="5">
        <v>6498.3601816097298</v>
      </c>
      <c r="V231" s="5">
        <v>7719.4254597783038</v>
      </c>
      <c r="W231" s="5">
        <v>7622.9479483234309</v>
      </c>
      <c r="X231" s="5">
        <v>8146.0270409609739</v>
      </c>
      <c r="Y231" s="5">
        <v>7857.2655799528729</v>
      </c>
      <c r="Z231" s="5">
        <v>7178.4209897889459</v>
      </c>
      <c r="AA231" s="5">
        <v>7420.2162557704651</v>
      </c>
      <c r="AB231" s="5">
        <v>6675.5746643881939</v>
      </c>
      <c r="AC231" s="5">
        <v>7003.7802057465597</v>
      </c>
      <c r="AD231" s="5">
        <v>7022.4462527583601</v>
      </c>
      <c r="AE231" s="5">
        <v>7189.829944436693</v>
      </c>
      <c r="AF231" s="5">
        <v>6136.540747846333</v>
      </c>
      <c r="AG231" s="5">
        <v>7039.5292032570587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272.62587664096509</v>
      </c>
      <c r="G232" s="5">
        <v>287.39914733475018</v>
      </c>
      <c r="H232" s="5">
        <v>264.50199151199996</v>
      </c>
      <c r="I232" s="5">
        <v>271.92819514574995</v>
      </c>
      <c r="J232" s="5">
        <v>247.21298517712489</v>
      </c>
      <c r="K232" s="5">
        <v>259.05955501800014</v>
      </c>
      <c r="L232" s="5">
        <v>297.28116728738024</v>
      </c>
      <c r="M232" s="5">
        <v>264.71919039846489</v>
      </c>
      <c r="N232" s="5">
        <v>253.61548262277498</v>
      </c>
      <c r="O232" s="5">
        <v>271.35393446836025</v>
      </c>
      <c r="P232" s="5">
        <v>265.64453683866498</v>
      </c>
      <c r="Q232" s="5">
        <v>244.95268059798508</v>
      </c>
      <c r="R232" s="5">
        <v>276.49168439488005</v>
      </c>
      <c r="S232" s="5">
        <v>241.91143938940507</v>
      </c>
      <c r="T232" s="5">
        <v>192.70654738337001</v>
      </c>
      <c r="U232" s="5">
        <v>157.13849704035499</v>
      </c>
      <c r="V232" s="5">
        <v>183.71890951964002</v>
      </c>
      <c r="W232" s="5">
        <v>219.46724202656503</v>
      </c>
      <c r="X232" s="5">
        <v>172.18929171561007</v>
      </c>
      <c r="Y232" s="5">
        <v>154.35089108775489</v>
      </c>
      <c r="Z232" s="5">
        <v>146.67816947737504</v>
      </c>
      <c r="AA232" s="5">
        <v>215.87854190405005</v>
      </c>
      <c r="AB232" s="5">
        <v>207.46191486638003</v>
      </c>
      <c r="AC232" s="5">
        <v>189.76573614980009</v>
      </c>
      <c r="AD232" s="5">
        <v>192.99119575418007</v>
      </c>
      <c r="AE232" s="5">
        <v>187.95472343056494</v>
      </c>
      <c r="AF232" s="5">
        <v>149.80256320427006</v>
      </c>
      <c r="AG232" s="5">
        <v>164.09502427069003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1218.2648329272602</v>
      </c>
      <c r="G233" s="5">
        <v>1257.6129400968698</v>
      </c>
      <c r="H233" s="5">
        <v>1228.383457138385</v>
      </c>
      <c r="I233" s="5">
        <v>1133.2365484762054</v>
      </c>
      <c r="J233" s="5">
        <v>1147.0992686216503</v>
      </c>
      <c r="K233" s="5">
        <v>1204.0779670512152</v>
      </c>
      <c r="L233" s="5">
        <v>1268.8780094618992</v>
      </c>
      <c r="M233" s="5">
        <v>1141.5558146924395</v>
      </c>
      <c r="N233" s="5">
        <v>1202.1899159418399</v>
      </c>
      <c r="O233" s="5">
        <v>1122.3216460401998</v>
      </c>
      <c r="P233" s="5">
        <v>1161.8474771865103</v>
      </c>
      <c r="Q233" s="5">
        <v>1158.86779497617</v>
      </c>
      <c r="R233" s="5">
        <v>1231.9361030499099</v>
      </c>
      <c r="S233" s="5">
        <v>1186.5841694849148</v>
      </c>
      <c r="T233" s="5">
        <v>1063.0777632116497</v>
      </c>
      <c r="U233" s="5">
        <v>1067.4072470864307</v>
      </c>
      <c r="V233" s="5">
        <v>1178.7792025135846</v>
      </c>
      <c r="W233" s="5">
        <v>1270.8501135365996</v>
      </c>
      <c r="X233" s="5">
        <v>1110.5337721212002</v>
      </c>
      <c r="Y233" s="5">
        <v>1150.383425968595</v>
      </c>
      <c r="Z233" s="5">
        <v>1095.3273468243049</v>
      </c>
      <c r="AA233" s="5">
        <v>1152.5231070109758</v>
      </c>
      <c r="AB233" s="5">
        <v>640.39337553605492</v>
      </c>
      <c r="AC233" s="5">
        <v>656.95676386850437</v>
      </c>
      <c r="AD233" s="5">
        <v>661.19495642809488</v>
      </c>
      <c r="AE233" s="5">
        <v>540.76562851499955</v>
      </c>
      <c r="AF233" s="5">
        <v>580.67381578499999</v>
      </c>
      <c r="AG233" s="5">
        <v>594.94142786543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580.89944531686513</v>
      </c>
      <c r="Y234" s="5">
        <v>2139.627686459974</v>
      </c>
      <c r="Z234" s="5">
        <v>5527.3566227554675</v>
      </c>
      <c r="AA234" s="5">
        <v>5852.5095591175668</v>
      </c>
      <c r="AB234" s="5">
        <v>5488.9464714162377</v>
      </c>
      <c r="AC234" s="5">
        <v>5117.7558994800638</v>
      </c>
      <c r="AD234" s="5">
        <v>6513.3898567923688</v>
      </c>
      <c r="AE234" s="5">
        <v>6076.1301544969247</v>
      </c>
      <c r="AF234" s="5">
        <v>5590.1179321688269</v>
      </c>
      <c r="AG234" s="5">
        <v>5945.5544231906388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365.91978549169016</v>
      </c>
      <c r="G236" s="5">
        <v>387.95697843669967</v>
      </c>
      <c r="H236" s="5">
        <v>351.41362968800001</v>
      </c>
      <c r="I236" s="5">
        <v>355.57689255039998</v>
      </c>
      <c r="J236" s="5">
        <v>317.67109084799989</v>
      </c>
      <c r="K236" s="5">
        <v>352.15347752349999</v>
      </c>
      <c r="L236" s="5">
        <v>340.23606561789001</v>
      </c>
      <c r="M236" s="5">
        <v>144.43880957618003</v>
      </c>
      <c r="N236" s="5">
        <v>173.9313743650001</v>
      </c>
      <c r="O236" s="5">
        <v>288.73672672246983</v>
      </c>
      <c r="P236" s="5">
        <v>912.99984945214021</v>
      </c>
      <c r="Q236" s="5">
        <v>883.94449404550073</v>
      </c>
      <c r="R236" s="5">
        <v>771.11450573724449</v>
      </c>
      <c r="S236" s="5">
        <v>717.67619704882475</v>
      </c>
      <c r="T236" s="5">
        <v>621.91364046162471</v>
      </c>
      <c r="U236" s="5">
        <v>541.14982808584011</v>
      </c>
      <c r="V236" s="5">
        <v>620.66147814490034</v>
      </c>
      <c r="W236" s="5">
        <v>636.90953097551994</v>
      </c>
      <c r="X236" s="5">
        <v>589.18126104678026</v>
      </c>
      <c r="Y236" s="5">
        <v>587.4450298003751</v>
      </c>
      <c r="Z236" s="5">
        <v>497.91148783792551</v>
      </c>
      <c r="AA236" s="5">
        <v>641.67726229725531</v>
      </c>
      <c r="AB236" s="5">
        <v>634.75905540254985</v>
      </c>
      <c r="AC236" s="5">
        <v>603.80360028966504</v>
      </c>
      <c r="AD236" s="5">
        <v>601.83912245361012</v>
      </c>
      <c r="AE236" s="5">
        <v>596.42525477520496</v>
      </c>
      <c r="AF236" s="5">
        <v>486.50471544328491</v>
      </c>
      <c r="AG236" s="5">
        <v>565.34310516170012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539.79024069600018</v>
      </c>
      <c r="G238" s="5">
        <v>564.28648096799952</v>
      </c>
      <c r="H238" s="5">
        <v>539.63205471138485</v>
      </c>
      <c r="I238" s="5">
        <v>549.01669342799994</v>
      </c>
      <c r="J238" s="5">
        <v>600.60987731179466</v>
      </c>
      <c r="K238" s="5">
        <v>570.00500021564039</v>
      </c>
      <c r="L238" s="5">
        <v>1019.3042015841395</v>
      </c>
      <c r="M238" s="5">
        <v>1009.7413018350699</v>
      </c>
      <c r="N238" s="5">
        <v>920.41485086734497</v>
      </c>
      <c r="O238" s="5">
        <v>979.17587452873954</v>
      </c>
      <c r="P238" s="5">
        <v>942.91417983460519</v>
      </c>
      <c r="Q238" s="5">
        <v>891.33628758123018</v>
      </c>
      <c r="R238" s="5">
        <v>921.39174751611506</v>
      </c>
      <c r="S238" s="5">
        <v>908.18682551051961</v>
      </c>
      <c r="T238" s="5">
        <v>883.16820190715987</v>
      </c>
      <c r="U238" s="5">
        <v>909.15162960320004</v>
      </c>
      <c r="V238" s="5">
        <v>904.40242254159057</v>
      </c>
      <c r="W238" s="5">
        <v>997.92319989762973</v>
      </c>
      <c r="X238" s="5">
        <v>942.17317341813441</v>
      </c>
      <c r="Y238" s="5">
        <v>808.57315060589508</v>
      </c>
      <c r="Z238" s="5">
        <v>900.08712697069996</v>
      </c>
      <c r="AA238" s="5">
        <v>858.41452978779489</v>
      </c>
      <c r="AB238" s="5">
        <v>809.72074490993987</v>
      </c>
      <c r="AC238" s="5">
        <v>839.98993135395506</v>
      </c>
      <c r="AD238" s="5">
        <v>824.89857291244516</v>
      </c>
      <c r="AE238" s="5">
        <v>870.16657227614428</v>
      </c>
      <c r="AF238" s="5">
        <v>866.45689550136512</v>
      </c>
      <c r="AG238" s="5">
        <v>295.79930568471508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846.7225745077003</v>
      </c>
      <c r="G239" s="5">
        <v>933.56531434434987</v>
      </c>
      <c r="H239" s="5">
        <v>1303.69991426716</v>
      </c>
      <c r="I239" s="5">
        <v>1268.1846947496151</v>
      </c>
      <c r="J239" s="5">
        <v>1263.7408087428698</v>
      </c>
      <c r="K239" s="5">
        <v>3227.750444268464</v>
      </c>
      <c r="L239" s="5">
        <v>5369.0935620318187</v>
      </c>
      <c r="M239" s="5">
        <v>5715.5153278782191</v>
      </c>
      <c r="N239" s="5">
        <v>5369.9305650504684</v>
      </c>
      <c r="O239" s="5">
        <v>5385.3505938697772</v>
      </c>
      <c r="P239" s="5">
        <v>5173.4922902160615</v>
      </c>
      <c r="Q239" s="5">
        <v>4986.8139480825175</v>
      </c>
      <c r="R239" s="5">
        <v>5506.5151576919752</v>
      </c>
      <c r="S239" s="5">
        <v>5306.9779424154694</v>
      </c>
      <c r="T239" s="5">
        <v>5089.4540891458273</v>
      </c>
      <c r="U239" s="5">
        <v>5138.7106348536918</v>
      </c>
      <c r="V239" s="5">
        <v>5305.8194399416379</v>
      </c>
      <c r="W239" s="5">
        <v>5315.6960733857541</v>
      </c>
      <c r="X239" s="5">
        <v>5590.4465883653775</v>
      </c>
      <c r="Y239" s="5">
        <v>5242.3028455997091</v>
      </c>
      <c r="Z239" s="5">
        <v>5379.2238795966659</v>
      </c>
      <c r="AA239" s="5">
        <v>5095.5374236688749</v>
      </c>
      <c r="AB239" s="5">
        <v>4846.7871260586835</v>
      </c>
      <c r="AC239" s="5">
        <v>5291.1519448639301</v>
      </c>
      <c r="AD239" s="5">
        <v>5210.5234670660711</v>
      </c>
      <c r="AE239" s="5">
        <v>5012.4666935128589</v>
      </c>
      <c r="AF239" s="5">
        <v>4864.2663280551133</v>
      </c>
      <c r="AG239" s="5">
        <v>4665.0917975107786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1930.7931202047052</v>
      </c>
      <c r="H240" s="5">
        <v>3158.2190193537608</v>
      </c>
      <c r="I240" s="5">
        <v>3016.4445205878415</v>
      </c>
      <c r="J240" s="5">
        <v>4839.2751383310788</v>
      </c>
      <c r="K240" s="5">
        <v>5006.7375200187125</v>
      </c>
      <c r="L240" s="5">
        <v>7513.3561910764402</v>
      </c>
      <c r="M240" s="5">
        <v>7591.4364831816529</v>
      </c>
      <c r="N240" s="5">
        <v>7243.4016331551111</v>
      </c>
      <c r="O240" s="5">
        <v>7239.3529160615672</v>
      </c>
      <c r="P240" s="5">
        <v>7018.1891078505187</v>
      </c>
      <c r="Q240" s="5">
        <v>6814.3585022893712</v>
      </c>
      <c r="R240" s="5">
        <v>7421.5395241127917</v>
      </c>
      <c r="S240" s="5">
        <v>7098.3967708199489</v>
      </c>
      <c r="T240" s="5">
        <v>6743.8369501699799</v>
      </c>
      <c r="U240" s="5">
        <v>6980.9808507704274</v>
      </c>
      <c r="V240" s="5">
        <v>7114.9970888868647</v>
      </c>
      <c r="W240" s="5">
        <v>7420.4453267826084</v>
      </c>
      <c r="X240" s="5">
        <v>7494.31921946078</v>
      </c>
      <c r="Y240" s="5">
        <v>7040.6322912085488</v>
      </c>
      <c r="Z240" s="5">
        <v>7221.0645136618032</v>
      </c>
      <c r="AA240" s="5">
        <v>6184.5544392835955</v>
      </c>
      <c r="AB240" s="5">
        <v>5900.0535430958598</v>
      </c>
      <c r="AC240" s="5">
        <v>6435.2359021239254</v>
      </c>
      <c r="AD240" s="5">
        <v>6233.8354822654383</v>
      </c>
      <c r="AE240" s="5">
        <v>5921.4844647195232</v>
      </c>
      <c r="AF240" s="5">
        <v>5937.0275463212311</v>
      </c>
      <c r="AG240" s="5">
        <v>6018.6702934784917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199.44783390617005</v>
      </c>
      <c r="G248" s="5">
        <v>172.45554447042502</v>
      </c>
      <c r="H248" s="5">
        <v>202.12542863282499</v>
      </c>
      <c r="I248" s="5">
        <v>200.00417809039996</v>
      </c>
      <c r="J248" s="5">
        <v>197.69886344682504</v>
      </c>
      <c r="K248" s="5">
        <v>195.23846814694502</v>
      </c>
      <c r="L248" s="5">
        <v>194.15155456975</v>
      </c>
      <c r="M248" s="5">
        <v>180.9025181637501</v>
      </c>
      <c r="N248" s="5">
        <v>178.60788486824998</v>
      </c>
      <c r="O248" s="5">
        <v>165.52841060650007</v>
      </c>
      <c r="P248" s="5">
        <v>175.91704743524991</v>
      </c>
      <c r="Q248" s="5">
        <v>175.85290067149995</v>
      </c>
      <c r="R248" s="5">
        <v>176.85223794499998</v>
      </c>
      <c r="S248" s="5">
        <v>178.81869817699993</v>
      </c>
      <c r="T248" s="5">
        <v>447.45698109862991</v>
      </c>
      <c r="U248" s="5">
        <v>646.98713846708461</v>
      </c>
      <c r="V248" s="5">
        <v>674.50299606565</v>
      </c>
      <c r="W248" s="5">
        <v>659.66227672338493</v>
      </c>
      <c r="X248" s="5">
        <v>1831.2233446941159</v>
      </c>
      <c r="Y248" s="5">
        <v>1906.7735691360801</v>
      </c>
      <c r="Z248" s="5">
        <v>3172.9436333908602</v>
      </c>
      <c r="AA248" s="5">
        <v>3482.6258817631197</v>
      </c>
      <c r="AB248" s="5">
        <v>3521.3080120026752</v>
      </c>
      <c r="AC248" s="5">
        <v>3392.9311396650155</v>
      </c>
      <c r="AD248" s="5">
        <v>3809.9977494822651</v>
      </c>
      <c r="AE248" s="5">
        <v>3526.2432214033274</v>
      </c>
      <c r="AF248" s="5">
        <v>3321.7132371177795</v>
      </c>
      <c r="AG248" s="5">
        <v>3180.246143551858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1006.5226846037899</v>
      </c>
      <c r="G249" s="5">
        <v>920.15793167142533</v>
      </c>
      <c r="H249" s="5">
        <v>1041.1814401418001</v>
      </c>
      <c r="I249" s="5">
        <v>1048.8035804970148</v>
      </c>
      <c r="J249" s="5">
        <v>1001.3620324170602</v>
      </c>
      <c r="K249" s="5">
        <v>982.8071771350352</v>
      </c>
      <c r="L249" s="5">
        <v>944.71917649095474</v>
      </c>
      <c r="M249" s="5">
        <v>1012.1258402644598</v>
      </c>
      <c r="N249" s="5">
        <v>1020.6288221317</v>
      </c>
      <c r="O249" s="5">
        <v>816.85932593252517</v>
      </c>
      <c r="P249" s="5">
        <v>929.57149580046485</v>
      </c>
      <c r="Q249" s="5">
        <v>952.35979943578491</v>
      </c>
      <c r="R249" s="5">
        <v>950.99185475038541</v>
      </c>
      <c r="S249" s="5">
        <v>1009.2082198225053</v>
      </c>
      <c r="T249" s="5">
        <v>979.42540181402012</v>
      </c>
      <c r="U249" s="5">
        <v>966.6127012294952</v>
      </c>
      <c r="V249" s="5">
        <v>1017.02128084269</v>
      </c>
      <c r="W249" s="5">
        <v>984.82293836554481</v>
      </c>
      <c r="X249" s="5">
        <v>1077.4755796802099</v>
      </c>
      <c r="Y249" s="5">
        <v>871.85121676577523</v>
      </c>
      <c r="Z249" s="5">
        <v>674.95901465756992</v>
      </c>
      <c r="AA249" s="5">
        <v>872.05097662610547</v>
      </c>
      <c r="AB249" s="5">
        <v>904.19980278466437</v>
      </c>
      <c r="AC249" s="5">
        <v>927.88519552507023</v>
      </c>
      <c r="AD249" s="5">
        <v>752.94541673775461</v>
      </c>
      <c r="AE249" s="5">
        <v>668.90735362954968</v>
      </c>
      <c r="AF249" s="5">
        <v>456.03344464812488</v>
      </c>
      <c r="AG249" s="5">
        <v>378.77039783747512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1401.57197406877</v>
      </c>
      <c r="G250" s="5">
        <v>1327.6131247839301</v>
      </c>
      <c r="H250" s="5">
        <v>1483.6887977516349</v>
      </c>
      <c r="I250" s="5">
        <v>1467.4651163684605</v>
      </c>
      <c r="J250" s="5">
        <v>1386.67300564841</v>
      </c>
      <c r="K250" s="5">
        <v>1396.2759062819046</v>
      </c>
      <c r="L250" s="5">
        <v>1353.7581707418401</v>
      </c>
      <c r="M250" s="5">
        <v>1425.8159219402301</v>
      </c>
      <c r="N250" s="5">
        <v>1436.7929315620001</v>
      </c>
      <c r="O250" s="5">
        <v>1177.2500190475901</v>
      </c>
      <c r="P250" s="5">
        <v>1348.730497936675</v>
      </c>
      <c r="Q250" s="5">
        <v>1362.5614203604553</v>
      </c>
      <c r="R250" s="5">
        <v>1400.0135572811548</v>
      </c>
      <c r="S250" s="5">
        <v>1459.2466807670698</v>
      </c>
      <c r="T250" s="5">
        <v>1404.2556263273802</v>
      </c>
      <c r="U250" s="5">
        <v>1370.5465140729495</v>
      </c>
      <c r="V250" s="5">
        <v>1485.1131251716947</v>
      </c>
      <c r="W250" s="5">
        <v>1454.3038924859902</v>
      </c>
      <c r="X250" s="5">
        <v>1450.5913548724302</v>
      </c>
      <c r="Y250" s="5">
        <v>1490.9134121508998</v>
      </c>
      <c r="Z250" s="5">
        <v>1172.2630511546151</v>
      </c>
      <c r="AA250" s="5">
        <v>1255.065779172485</v>
      </c>
      <c r="AB250" s="5">
        <v>1302.5899727402552</v>
      </c>
      <c r="AC250" s="5">
        <v>1323.6508951442499</v>
      </c>
      <c r="AD250" s="5">
        <v>1396.8620516869701</v>
      </c>
      <c r="AE250" s="5">
        <v>400.95102176424996</v>
      </c>
      <c r="AF250" s="5">
        <v>63.383395217999954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35.766312393000021</v>
      </c>
      <c r="G251" s="5">
        <v>24.443134729999997</v>
      </c>
      <c r="H251" s="5">
        <v>28.823259381000003</v>
      </c>
      <c r="I251" s="5">
        <v>28.844354854000006</v>
      </c>
      <c r="J251" s="5">
        <v>28.712684210000017</v>
      </c>
      <c r="K251" s="5">
        <v>29.147908076000004</v>
      </c>
      <c r="L251" s="5">
        <v>27.832080366999993</v>
      </c>
      <c r="M251" s="5">
        <v>126.48771796106989</v>
      </c>
      <c r="N251" s="5">
        <v>126.91657875741492</v>
      </c>
      <c r="O251" s="5">
        <v>128.36212166122505</v>
      </c>
      <c r="P251" s="5">
        <v>128.83414978195506</v>
      </c>
      <c r="Q251" s="5">
        <v>113.45936379554493</v>
      </c>
      <c r="R251" s="5">
        <v>118.94469416263493</v>
      </c>
      <c r="S251" s="5">
        <v>115.23152673215994</v>
      </c>
      <c r="T251" s="5">
        <v>95.140737641934976</v>
      </c>
      <c r="U251" s="5">
        <v>85.297942997914987</v>
      </c>
      <c r="V251" s="5">
        <v>98.058437088299939</v>
      </c>
      <c r="W251" s="5">
        <v>91.139522718214948</v>
      </c>
      <c r="X251" s="5">
        <v>84.752878382775009</v>
      </c>
      <c r="Y251" s="5">
        <v>88.487930286805025</v>
      </c>
      <c r="Z251" s="5">
        <v>78.631125785975001</v>
      </c>
      <c r="AA251" s="5">
        <v>81.351911301015022</v>
      </c>
      <c r="AB251" s="5">
        <v>78.532664825170002</v>
      </c>
      <c r="AC251" s="5">
        <v>78.617263358855013</v>
      </c>
      <c r="AD251" s="5">
        <v>96.94864934926494</v>
      </c>
      <c r="AE251" s="5">
        <v>81.158521910640047</v>
      </c>
      <c r="AF251" s="5">
        <v>65.91504810339498</v>
      </c>
      <c r="AG251" s="5">
        <v>62.568036158615001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736.92265086201007</v>
      </c>
      <c r="G252" s="5">
        <v>743.49378285852504</v>
      </c>
      <c r="H252" s="5">
        <v>793.89121289995023</v>
      </c>
      <c r="I252" s="5">
        <v>810.9906047595</v>
      </c>
      <c r="J252" s="5">
        <v>807.96759192875038</v>
      </c>
      <c r="K252" s="5">
        <v>808.79240277714985</v>
      </c>
      <c r="L252" s="5">
        <v>802.74697301369997</v>
      </c>
      <c r="M252" s="5">
        <v>3981.6181792038706</v>
      </c>
      <c r="N252" s="5">
        <v>3806.0580472661845</v>
      </c>
      <c r="O252" s="5">
        <v>3274.3056216787436</v>
      </c>
      <c r="P252" s="5">
        <v>5670.295629541688</v>
      </c>
      <c r="Q252" s="5">
        <v>5780.5745257613517</v>
      </c>
      <c r="R252" s="5">
        <v>6126.3064282539408</v>
      </c>
      <c r="S252" s="5">
        <v>7963.7457858511816</v>
      </c>
      <c r="T252" s="5">
        <v>10079.713657489025</v>
      </c>
      <c r="U252" s="5">
        <v>9723.9696207785182</v>
      </c>
      <c r="V252" s="5">
        <v>12931.241097535669</v>
      </c>
      <c r="W252" s="5">
        <v>13292.657495633965</v>
      </c>
      <c r="X252" s="5">
        <v>13759.510083238882</v>
      </c>
      <c r="Y252" s="5">
        <v>13126.256802080974</v>
      </c>
      <c r="Z252" s="5">
        <v>10664.865671824238</v>
      </c>
      <c r="AA252" s="5">
        <v>11974.672457024228</v>
      </c>
      <c r="AB252" s="5">
        <v>12242.765832020925</v>
      </c>
      <c r="AC252" s="5">
        <v>12971.961188598394</v>
      </c>
      <c r="AD252" s="5">
        <v>12977.176629396001</v>
      </c>
      <c r="AE252" s="5">
        <v>15764.698926947274</v>
      </c>
      <c r="AF252" s="5">
        <v>15053.343068606764</v>
      </c>
      <c r="AG252" s="5">
        <v>15413.534822278674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1113.339793432905</v>
      </c>
      <c r="G253" s="5">
        <v>896.07194761829021</v>
      </c>
      <c r="H253" s="5">
        <v>1054.9710941862249</v>
      </c>
      <c r="I253" s="5">
        <v>1175.8077347305853</v>
      </c>
      <c r="J253" s="5">
        <v>1146.7346716253601</v>
      </c>
      <c r="K253" s="5">
        <v>1167.1176723427902</v>
      </c>
      <c r="L253" s="5">
        <v>1086.6618541245098</v>
      </c>
      <c r="M253" s="5">
        <v>1026.4728931247398</v>
      </c>
      <c r="N253" s="5">
        <v>968.87524386380971</v>
      </c>
      <c r="O253" s="5">
        <v>923.92307867732472</v>
      </c>
      <c r="P253" s="5">
        <v>996.39598368545444</v>
      </c>
      <c r="Q253" s="5">
        <v>974.96940106796978</v>
      </c>
      <c r="R253" s="5">
        <v>1034.691805276575</v>
      </c>
      <c r="S253" s="5">
        <v>990.43878723385478</v>
      </c>
      <c r="T253" s="5">
        <v>999.98045000911998</v>
      </c>
      <c r="U253" s="5">
        <v>984.0037430833147</v>
      </c>
      <c r="V253" s="5">
        <v>1094.3764109121046</v>
      </c>
      <c r="W253" s="5">
        <v>1129.9625314220502</v>
      </c>
      <c r="X253" s="5">
        <v>1105.0421659708702</v>
      </c>
      <c r="Y253" s="5">
        <v>1341.2942655075199</v>
      </c>
      <c r="Z253" s="5">
        <v>1390.014898004805</v>
      </c>
      <c r="AA253" s="5">
        <v>1357.213657491925</v>
      </c>
      <c r="AB253" s="5">
        <v>1306.6108891832</v>
      </c>
      <c r="AC253" s="5">
        <v>1806.2500573749851</v>
      </c>
      <c r="AD253" s="5">
        <v>1712.9668351048442</v>
      </c>
      <c r="AE253" s="5">
        <v>3122.960962636294</v>
      </c>
      <c r="AF253" s="5">
        <v>2998.1953907386655</v>
      </c>
      <c r="AG253" s="5">
        <v>2716.8744972916047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2703.9661361654248</v>
      </c>
      <c r="G254" s="5">
        <v>3143.1403253467447</v>
      </c>
      <c r="H254" s="5">
        <v>3093.824764613556</v>
      </c>
      <c r="I254" s="5">
        <v>3144.9914751337251</v>
      </c>
      <c r="J254" s="5">
        <v>3154.4751419317749</v>
      </c>
      <c r="K254" s="5">
        <v>3220.7048420696651</v>
      </c>
      <c r="L254" s="5">
        <v>3261.6744207305401</v>
      </c>
      <c r="M254" s="5">
        <v>3155.0170393441103</v>
      </c>
      <c r="N254" s="5">
        <v>3030.8834962206356</v>
      </c>
      <c r="O254" s="5">
        <v>3638.9103491775686</v>
      </c>
      <c r="P254" s="5">
        <v>3982.4942474081699</v>
      </c>
      <c r="Q254" s="5">
        <v>4665.2772003579958</v>
      </c>
      <c r="R254" s="5">
        <v>5345.4389529935434</v>
      </c>
      <c r="S254" s="5">
        <v>5966.541293278844</v>
      </c>
      <c r="T254" s="5">
        <v>8002.3570469828837</v>
      </c>
      <c r="U254" s="5">
        <v>9247.8473269249607</v>
      </c>
      <c r="V254" s="5">
        <v>12979.152792416167</v>
      </c>
      <c r="W254" s="5">
        <v>13158.176501163192</v>
      </c>
      <c r="X254" s="5">
        <v>15465.183783460359</v>
      </c>
      <c r="Y254" s="5">
        <v>15657.799293140339</v>
      </c>
      <c r="Z254" s="5">
        <v>13642.734863333588</v>
      </c>
      <c r="AA254" s="5">
        <v>14663.78345618662</v>
      </c>
      <c r="AB254" s="5">
        <v>17032.25037210725</v>
      </c>
      <c r="AC254" s="5">
        <v>17484.857856745148</v>
      </c>
      <c r="AD254" s="5">
        <v>17432.555417119569</v>
      </c>
      <c r="AE254" s="5">
        <v>18953.637116856931</v>
      </c>
      <c r="AF254" s="5">
        <v>22865.494979985437</v>
      </c>
      <c r="AG254" s="5">
        <v>23541.31365476147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22.617319978290002</v>
      </c>
      <c r="N255" s="5">
        <v>21.188296586389995</v>
      </c>
      <c r="O255" s="5">
        <v>96.12096703017005</v>
      </c>
      <c r="P255" s="5">
        <v>164.61489680060998</v>
      </c>
      <c r="Q255" s="5">
        <v>139.99956720252499</v>
      </c>
      <c r="R255" s="5">
        <v>187.59363616875487</v>
      </c>
      <c r="S255" s="5">
        <v>191.23824829710017</v>
      </c>
      <c r="T255" s="5">
        <v>170.99678616207513</v>
      </c>
      <c r="U255" s="5">
        <v>169.0891819533098</v>
      </c>
      <c r="V255" s="5">
        <v>204.85054040807006</v>
      </c>
      <c r="W255" s="5">
        <v>753.98375349723972</v>
      </c>
      <c r="X255" s="5">
        <v>1358.7004339707748</v>
      </c>
      <c r="Y255" s="5">
        <v>6093.3521444820799</v>
      </c>
      <c r="Z255" s="5">
        <v>5577.4045904814448</v>
      </c>
      <c r="AA255" s="5">
        <v>5171.4233931891094</v>
      </c>
      <c r="AB255" s="5">
        <v>4745.0531024428001</v>
      </c>
      <c r="AC255" s="5">
        <v>7186.1233292209827</v>
      </c>
      <c r="AD255" s="5">
        <v>7489.1584049681787</v>
      </c>
      <c r="AE255" s="5">
        <v>12268.767644127758</v>
      </c>
      <c r="AF255" s="5">
        <v>12189.3306668201</v>
      </c>
      <c r="AG255" s="5">
        <v>12134.639075124773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7.8163172999999966E-4</v>
      </c>
      <c r="U256" s="5">
        <v>6.3921697499999997E-4</v>
      </c>
      <c r="V256" s="5">
        <v>8.8528974499999999E-4</v>
      </c>
      <c r="W256" s="5">
        <v>7.7928987999999991E-4</v>
      </c>
      <c r="X256" s="5">
        <v>6.2641918499999993E-4</v>
      </c>
      <c r="Y256" s="5">
        <v>5.5078294000000024E-4</v>
      </c>
      <c r="Z256" s="5">
        <v>418.91174827795498</v>
      </c>
      <c r="AA256" s="5">
        <v>360.65367969075493</v>
      </c>
      <c r="AB256" s="5">
        <v>415.02297269316506</v>
      </c>
      <c r="AC256" s="5">
        <v>1215.5500034538695</v>
      </c>
      <c r="AD256" s="5">
        <v>2200.8689058578507</v>
      </c>
      <c r="AE256" s="5">
        <v>2020.5208552271558</v>
      </c>
      <c r="AF256" s="5">
        <v>1905.4674064624498</v>
      </c>
      <c r="AG256" s="5">
        <v>2218.5106215061196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304.05109968010515</v>
      </c>
      <c r="G257" s="5">
        <v>262.91501469671988</v>
      </c>
      <c r="H257" s="5">
        <v>327.4617013747602</v>
      </c>
      <c r="I257" s="5">
        <v>349.5248995712451</v>
      </c>
      <c r="J257" s="5">
        <v>399.85083660693033</v>
      </c>
      <c r="K257" s="5">
        <v>403.08426428025001</v>
      </c>
      <c r="L257" s="5">
        <v>389.24726334695498</v>
      </c>
      <c r="M257" s="5">
        <v>348.45414968861991</v>
      </c>
      <c r="N257" s="5">
        <v>345.7614177991403</v>
      </c>
      <c r="O257" s="5">
        <v>319.9319791826951</v>
      </c>
      <c r="P257" s="5">
        <v>334.86068369736029</v>
      </c>
      <c r="Q257" s="5">
        <v>337.72389608580011</v>
      </c>
      <c r="R257" s="5">
        <v>330.95752103637494</v>
      </c>
      <c r="S257" s="5">
        <v>331.09767309772008</v>
      </c>
      <c r="T257" s="5">
        <v>308.1747898373751</v>
      </c>
      <c r="U257" s="5">
        <v>290.70811199787511</v>
      </c>
      <c r="V257" s="5">
        <v>366.92657790456485</v>
      </c>
      <c r="W257" s="5">
        <v>364.39048145389989</v>
      </c>
      <c r="X257" s="5">
        <v>270.15258561222998</v>
      </c>
      <c r="Y257" s="5">
        <v>306.62236727816509</v>
      </c>
      <c r="Z257" s="5">
        <v>361.39929447105504</v>
      </c>
      <c r="AA257" s="5">
        <v>337.50050974110013</v>
      </c>
      <c r="AB257" s="5">
        <v>345.78826053549005</v>
      </c>
      <c r="AC257" s="5">
        <v>303.4373976139849</v>
      </c>
      <c r="AD257" s="5">
        <v>301.20767986417508</v>
      </c>
      <c r="AE257" s="5">
        <v>264.96786521427487</v>
      </c>
      <c r="AF257" s="5">
        <v>269.88691241662502</v>
      </c>
      <c r="AG257" s="5">
        <v>305.18993250049516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1006.1861642270604</v>
      </c>
      <c r="G258" s="5">
        <v>1067.6539627770746</v>
      </c>
      <c r="H258" s="5">
        <v>1073.9422760922193</v>
      </c>
      <c r="I258" s="5">
        <v>1149.1439703742549</v>
      </c>
      <c r="J258" s="5">
        <v>2032.1193294945526</v>
      </c>
      <c r="K258" s="5">
        <v>4066.5961759801053</v>
      </c>
      <c r="L258" s="5">
        <v>4055.1874351396777</v>
      </c>
      <c r="M258" s="5">
        <v>3876.7887192928397</v>
      </c>
      <c r="N258" s="5">
        <v>3797.6588831400641</v>
      </c>
      <c r="O258" s="5">
        <v>3053.9283216057397</v>
      </c>
      <c r="P258" s="5">
        <v>3277.256563772854</v>
      </c>
      <c r="Q258" s="5">
        <v>4289.709542394452</v>
      </c>
      <c r="R258" s="5">
        <v>4663.7593972910554</v>
      </c>
      <c r="S258" s="5">
        <v>6517.1569054592001</v>
      </c>
      <c r="T258" s="5">
        <v>7461.7608491543888</v>
      </c>
      <c r="U258" s="5">
        <v>6900.7922470237963</v>
      </c>
      <c r="V258" s="5">
        <v>7594.7240939874164</v>
      </c>
      <c r="W258" s="5">
        <v>7537.5514782927075</v>
      </c>
      <c r="X258" s="5">
        <v>9680.0543988763657</v>
      </c>
      <c r="Y258" s="5">
        <v>9501.6247865370078</v>
      </c>
      <c r="Z258" s="5">
        <v>8462.5587073315219</v>
      </c>
      <c r="AA258" s="5">
        <v>8902.6278627827287</v>
      </c>
      <c r="AB258" s="5">
        <v>10373.497711983502</v>
      </c>
      <c r="AC258" s="5">
        <v>13230.953814175011</v>
      </c>
      <c r="AD258" s="5">
        <v>13032.71253915731</v>
      </c>
      <c r="AE258" s="5">
        <v>14302.733572465924</v>
      </c>
      <c r="AF258" s="5">
        <v>14043.103248212872</v>
      </c>
      <c r="AG258" s="5">
        <v>14505.675084454408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1712.1562338120154</v>
      </c>
      <c r="G259" s="5">
        <v>1707.6418046769495</v>
      </c>
      <c r="H259" s="5">
        <v>1896.5002834953209</v>
      </c>
      <c r="I259" s="5">
        <v>5805.5695417888273</v>
      </c>
      <c r="J259" s="5">
        <v>5794.942555502018</v>
      </c>
      <c r="K259" s="5">
        <v>6145.1555036382388</v>
      </c>
      <c r="L259" s="5">
        <v>6506.0062200524471</v>
      </c>
      <c r="M259" s="5">
        <v>6099.6417515402536</v>
      </c>
      <c r="N259" s="5">
        <v>6941.2123080494848</v>
      </c>
      <c r="O259" s="5">
        <v>6010.6941916249843</v>
      </c>
      <c r="P259" s="5">
        <v>6377.4491994553109</v>
      </c>
      <c r="Q259" s="5">
        <v>7968.2077617983714</v>
      </c>
      <c r="R259" s="5">
        <v>7728.8433394753747</v>
      </c>
      <c r="S259" s="5">
        <v>7692.7596689243346</v>
      </c>
      <c r="T259" s="5">
        <v>7408.1953935108186</v>
      </c>
      <c r="U259" s="5">
        <v>8605.5983486148943</v>
      </c>
      <c r="V259" s="5">
        <v>10261.393739610901</v>
      </c>
      <c r="W259" s="5">
        <v>11438.447851732315</v>
      </c>
      <c r="X259" s="5">
        <v>12448.233128072379</v>
      </c>
      <c r="Y259" s="5">
        <v>12682.126429787251</v>
      </c>
      <c r="Z259" s="5">
        <v>12162.646790794828</v>
      </c>
      <c r="AA259" s="5">
        <v>13065.213173701681</v>
      </c>
      <c r="AB259" s="5">
        <v>14135.90860198846</v>
      </c>
      <c r="AC259" s="5">
        <v>13942.890787688808</v>
      </c>
      <c r="AD259" s="5">
        <v>14300.580387225265</v>
      </c>
      <c r="AE259" s="5">
        <v>14966.439033205364</v>
      </c>
      <c r="AF259" s="5">
        <v>16027.985682887025</v>
      </c>
      <c r="AG259" s="5">
        <v>18170.576042439283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121.39712603599989</v>
      </c>
      <c r="G260" s="5">
        <v>111.97875653100009</v>
      </c>
      <c r="H260" s="5">
        <v>339.72625459981992</v>
      </c>
      <c r="I260" s="5">
        <v>326.1323420990401</v>
      </c>
      <c r="J260" s="5">
        <v>335.21002940279004</v>
      </c>
      <c r="K260" s="5">
        <v>337.67790827444992</v>
      </c>
      <c r="L260" s="5">
        <v>413.76555387946996</v>
      </c>
      <c r="M260" s="5">
        <v>459.16549521099529</v>
      </c>
      <c r="N260" s="5">
        <v>418.72214931559472</v>
      </c>
      <c r="O260" s="5">
        <v>387.65105795415985</v>
      </c>
      <c r="P260" s="5">
        <v>398.36651267176518</v>
      </c>
      <c r="Q260" s="5">
        <v>399.8816987963649</v>
      </c>
      <c r="R260" s="5">
        <v>368.88874042260022</v>
      </c>
      <c r="S260" s="5">
        <v>386.66713986493005</v>
      </c>
      <c r="T260" s="5">
        <v>267.82610794693494</v>
      </c>
      <c r="U260" s="5">
        <v>359.21423632624999</v>
      </c>
      <c r="V260" s="5">
        <v>417.25421315022982</v>
      </c>
      <c r="W260" s="5">
        <v>436.49516172880499</v>
      </c>
      <c r="X260" s="5">
        <v>372.13104842494482</v>
      </c>
      <c r="Y260" s="5">
        <v>344.19973500400522</v>
      </c>
      <c r="Z260" s="5">
        <v>468.07761304358036</v>
      </c>
      <c r="AA260" s="5">
        <v>498.02147936794495</v>
      </c>
      <c r="AB260" s="5">
        <v>472.12189782568987</v>
      </c>
      <c r="AC260" s="5">
        <v>421.36351977483457</v>
      </c>
      <c r="AD260" s="5">
        <v>430.26309273850006</v>
      </c>
      <c r="AE260" s="5">
        <v>346.87415661669007</v>
      </c>
      <c r="AF260" s="5">
        <v>340.12013882065969</v>
      </c>
      <c r="AG260" s="5">
        <v>343.11960864284532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1919.0567160832065</v>
      </c>
      <c r="G261" s="5">
        <v>1797.1824353770851</v>
      </c>
      <c r="H261" s="5">
        <v>2602.2859832654103</v>
      </c>
      <c r="I261" s="5">
        <v>2600.2971370265591</v>
      </c>
      <c r="J261" s="5">
        <v>2573.2635342107901</v>
      </c>
      <c r="K261" s="5">
        <v>2714.7111770431147</v>
      </c>
      <c r="L261" s="5">
        <v>2728.1302694522801</v>
      </c>
      <c r="M261" s="5">
        <v>2636.1421632782203</v>
      </c>
      <c r="N261" s="5">
        <v>2624.0661990851208</v>
      </c>
      <c r="O261" s="5">
        <v>2379.1566001435795</v>
      </c>
      <c r="P261" s="5">
        <v>2536.3129429007108</v>
      </c>
      <c r="Q261" s="5">
        <v>2576.8395527965909</v>
      </c>
      <c r="R261" s="5">
        <v>2488.0063741826953</v>
      </c>
      <c r="S261" s="5">
        <v>2503.0945198829049</v>
      </c>
      <c r="T261" s="5">
        <v>2521.7694415145997</v>
      </c>
      <c r="U261" s="5">
        <v>2412.2652309921405</v>
      </c>
      <c r="V261" s="5">
        <v>2704.2441794837659</v>
      </c>
      <c r="W261" s="5">
        <v>2878.3718136529301</v>
      </c>
      <c r="X261" s="5">
        <v>2680.5544068255308</v>
      </c>
      <c r="Y261" s="5">
        <v>2996.1368086824846</v>
      </c>
      <c r="Z261" s="5">
        <v>2917.8593372939204</v>
      </c>
      <c r="AA261" s="5">
        <v>2913.3654725142542</v>
      </c>
      <c r="AB261" s="5">
        <v>2869.0015495349303</v>
      </c>
      <c r="AC261" s="5">
        <v>2415.4586952636801</v>
      </c>
      <c r="AD261" s="5">
        <v>2467.3566821776194</v>
      </c>
      <c r="AE261" s="5">
        <v>2119.6949708858001</v>
      </c>
      <c r="AF261" s="5">
        <v>2242.2623777745525</v>
      </c>
      <c r="AG261" s="5">
        <v>2290.3047215880961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558.71830349865502</v>
      </c>
      <c r="G262" s="5">
        <v>523.87773090349481</v>
      </c>
      <c r="H262" s="5">
        <v>553.03579225148997</v>
      </c>
      <c r="I262" s="5">
        <v>548.04904938319009</v>
      </c>
      <c r="J262" s="5">
        <v>543.95659762097523</v>
      </c>
      <c r="K262" s="5">
        <v>567.11395819942027</v>
      </c>
      <c r="L262" s="5">
        <v>534.583805547775</v>
      </c>
      <c r="M262" s="5">
        <v>544.96246378996022</v>
      </c>
      <c r="N262" s="5">
        <v>544.11097361653492</v>
      </c>
      <c r="O262" s="5">
        <v>2242.3393072004101</v>
      </c>
      <c r="P262" s="5">
        <v>2338.7849845918054</v>
      </c>
      <c r="Q262" s="5">
        <v>2440.1516942022549</v>
      </c>
      <c r="R262" s="5">
        <v>2308.6831043061266</v>
      </c>
      <c r="S262" s="5">
        <v>2406.3796375024581</v>
      </c>
      <c r="T262" s="5">
        <v>1770.0260241865608</v>
      </c>
      <c r="U262" s="5">
        <v>1921.9348626907702</v>
      </c>
      <c r="V262" s="5">
        <v>2153.5948703124363</v>
      </c>
      <c r="W262" s="5">
        <v>2239.1257395905754</v>
      </c>
      <c r="X262" s="5">
        <v>1954.3412459632846</v>
      </c>
      <c r="Y262" s="5">
        <v>2157.0140907661303</v>
      </c>
      <c r="Z262" s="5">
        <v>2225.5053689080096</v>
      </c>
      <c r="AA262" s="5">
        <v>2793.6034832336145</v>
      </c>
      <c r="AB262" s="5">
        <v>2972.8635800189709</v>
      </c>
      <c r="AC262" s="5">
        <v>2689.1246192808649</v>
      </c>
      <c r="AD262" s="5">
        <v>2924.7283327036139</v>
      </c>
      <c r="AE262" s="5">
        <v>2776.80525339721</v>
      </c>
      <c r="AF262" s="5">
        <v>2681.3821064158151</v>
      </c>
      <c r="AG262" s="5">
        <v>2131.6656082620639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5.3699708499999998E-4</v>
      </c>
      <c r="Z265" s="5">
        <v>6.1609681499999957E-4</v>
      </c>
      <c r="AA265" s="5">
        <v>1.5680912350000008E-3</v>
      </c>
      <c r="AB265" s="5">
        <v>1.7254319549999998E-3</v>
      </c>
      <c r="AC265" s="5">
        <v>1.6073544099999997E-3</v>
      </c>
      <c r="AD265" s="5">
        <v>1.6374606549999996E-3</v>
      </c>
      <c r="AE265" s="5">
        <v>1.6206184500000009E-3</v>
      </c>
      <c r="AF265" s="5">
        <v>1.626753485000001E-3</v>
      </c>
      <c r="AG265" s="5">
        <v>1.7210772199999984E-3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780.13087743287997</v>
      </c>
      <c r="Z266" s="5">
        <v>828.46959364551481</v>
      </c>
      <c r="AA266" s="5">
        <v>934.22601984706</v>
      </c>
      <c r="AB266" s="5">
        <v>956.50840948245559</v>
      </c>
      <c r="AC266" s="5">
        <v>867.36749844531096</v>
      </c>
      <c r="AD266" s="5">
        <v>939.74287509117505</v>
      </c>
      <c r="AE266" s="5">
        <v>885.05687432176535</v>
      </c>
      <c r="AF266" s="5">
        <v>847.89027252450444</v>
      </c>
      <c r="AG266" s="5">
        <v>929.31868490048032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1164.371656168245</v>
      </c>
      <c r="G267" s="5">
        <v>1082.3428147063851</v>
      </c>
      <c r="H267" s="5">
        <v>1162.3251908542102</v>
      </c>
      <c r="I267" s="5">
        <v>1182.3147233423949</v>
      </c>
      <c r="J267" s="5">
        <v>1178.8945142569353</v>
      </c>
      <c r="K267" s="5">
        <v>1200.9461606107147</v>
      </c>
      <c r="L267" s="5">
        <v>1206.52726153667</v>
      </c>
      <c r="M267" s="5">
        <v>1152.2145715416843</v>
      </c>
      <c r="N267" s="5">
        <v>2105.6618204583947</v>
      </c>
      <c r="O267" s="5">
        <v>3820.3156321751298</v>
      </c>
      <c r="P267" s="5">
        <v>4054.509266682724</v>
      </c>
      <c r="Q267" s="5">
        <v>4200.5902958679553</v>
      </c>
      <c r="R267" s="5">
        <v>3896.5925791951895</v>
      </c>
      <c r="S267" s="5">
        <v>4887.7886538586135</v>
      </c>
      <c r="T267" s="5">
        <v>4671.9433474965508</v>
      </c>
      <c r="U267" s="5">
        <v>5324.4925356520671</v>
      </c>
      <c r="V267" s="5">
        <v>5869.6218395614851</v>
      </c>
      <c r="W267" s="5">
        <v>6022.6004578162101</v>
      </c>
      <c r="X267" s="5">
        <v>5858.6823471432936</v>
      </c>
      <c r="Y267" s="5">
        <v>6103.4493829513876</v>
      </c>
      <c r="Z267" s="5">
        <v>5933.0842110134381</v>
      </c>
      <c r="AA267" s="5">
        <v>6180.5022124399702</v>
      </c>
      <c r="AB267" s="5">
        <v>6259.3813473564969</v>
      </c>
      <c r="AC267" s="5">
        <v>5804.2993839598921</v>
      </c>
      <c r="AD267" s="5">
        <v>7361.3916246419421</v>
      </c>
      <c r="AE267" s="5">
        <v>7303.3673375174021</v>
      </c>
      <c r="AF267" s="5">
        <v>7463.7119193513536</v>
      </c>
      <c r="AG267" s="5">
        <v>8182.6093610447906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522.5555985189651</v>
      </c>
      <c r="W268" s="5">
        <v>536.92769314901943</v>
      </c>
      <c r="X268" s="5">
        <v>454.41873287417474</v>
      </c>
      <c r="Y268" s="5">
        <v>421.84689496512004</v>
      </c>
      <c r="Z268" s="5">
        <v>469.29046821037991</v>
      </c>
      <c r="AA268" s="5">
        <v>697.04588224220549</v>
      </c>
      <c r="AB268" s="5">
        <v>706.7748814262452</v>
      </c>
      <c r="AC268" s="5">
        <v>611.60591913709459</v>
      </c>
      <c r="AD268" s="5">
        <v>738.48677871164011</v>
      </c>
      <c r="AE268" s="5">
        <v>1731.435024096626</v>
      </c>
      <c r="AF268" s="5">
        <v>7323.4688792343468</v>
      </c>
      <c r="AG268" s="5">
        <v>7972.7188185426976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552.96469574999992</v>
      </c>
      <c r="Z270" s="5">
        <v>597.26126875000045</v>
      </c>
      <c r="AA270" s="5">
        <v>783.32204301744605</v>
      </c>
      <c r="AB270" s="5">
        <v>857.60681464263507</v>
      </c>
      <c r="AC270" s="5">
        <v>803.37690753513505</v>
      </c>
      <c r="AD270" s="5">
        <v>815.40161907930519</v>
      </c>
      <c r="AE270" s="5">
        <v>805.99298584281053</v>
      </c>
      <c r="AF270" s="5">
        <v>816.2407968058651</v>
      </c>
      <c r="AG270" s="5">
        <v>847.54113833151962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583.86677067271489</v>
      </c>
      <c r="G271" s="5">
        <v>569.46398468662505</v>
      </c>
      <c r="H271" s="5">
        <v>593.88631905215993</v>
      </c>
      <c r="I271" s="5">
        <v>610.72354399768983</v>
      </c>
      <c r="J271" s="5">
        <v>587.4039222821101</v>
      </c>
      <c r="K271" s="5">
        <v>608.51487516178963</v>
      </c>
      <c r="L271" s="5">
        <v>602.13653307800996</v>
      </c>
      <c r="M271" s="5">
        <v>582.67311748738507</v>
      </c>
      <c r="N271" s="5">
        <v>590.89610623325984</v>
      </c>
      <c r="O271" s="5">
        <v>547.18756516184999</v>
      </c>
      <c r="P271" s="5">
        <v>587.09213963831007</v>
      </c>
      <c r="Q271" s="5">
        <v>595.70798712555484</v>
      </c>
      <c r="R271" s="5">
        <v>531.02502330280015</v>
      </c>
      <c r="S271" s="5">
        <v>588.46407379099992</v>
      </c>
      <c r="T271" s="5">
        <v>586.39048745573996</v>
      </c>
      <c r="U271" s="5">
        <v>556.54523756761546</v>
      </c>
      <c r="V271" s="5">
        <v>639.40329686314999</v>
      </c>
      <c r="W271" s="5">
        <v>620.66318069087993</v>
      </c>
      <c r="X271" s="5">
        <v>935.65214369031014</v>
      </c>
      <c r="Y271" s="5">
        <v>1638.4466341177208</v>
      </c>
      <c r="Z271" s="5">
        <v>1619.2962009565358</v>
      </c>
      <c r="AA271" s="5">
        <v>1567.2190418173234</v>
      </c>
      <c r="AB271" s="5">
        <v>1711.90721189244</v>
      </c>
      <c r="AC271" s="5">
        <v>1522.1526298457363</v>
      </c>
      <c r="AD271" s="5">
        <v>3462.4175845654167</v>
      </c>
      <c r="AE271" s="5">
        <v>3494.8034507188199</v>
      </c>
      <c r="AF271" s="5">
        <v>2872.2071731743254</v>
      </c>
      <c r="AG271" s="5">
        <v>3155.3243665963182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278.22859124566992</v>
      </c>
      <c r="G272" s="5">
        <v>217.84351192606999</v>
      </c>
      <c r="H272" s="5">
        <v>250.65274694673485</v>
      </c>
      <c r="I272" s="5">
        <v>246.83819129715991</v>
      </c>
      <c r="J272" s="5">
        <v>244.19403171601999</v>
      </c>
      <c r="K272" s="5">
        <v>232.18227091088011</v>
      </c>
      <c r="L272" s="5">
        <v>245.24048251419521</v>
      </c>
      <c r="M272" s="5">
        <v>259.50012126022511</v>
      </c>
      <c r="N272" s="5">
        <v>255.10013983228993</v>
      </c>
      <c r="O272" s="5">
        <v>232.27207572135009</v>
      </c>
      <c r="P272" s="5">
        <v>254.17652752352507</v>
      </c>
      <c r="Q272" s="5">
        <v>264.49808592571998</v>
      </c>
      <c r="R272" s="5">
        <v>242.44987298655496</v>
      </c>
      <c r="S272" s="5">
        <v>254.44866836391986</v>
      </c>
      <c r="T272" s="5">
        <v>260.11721253158998</v>
      </c>
      <c r="U272" s="5">
        <v>258.01099071026999</v>
      </c>
      <c r="V272" s="5">
        <v>252.33143580517498</v>
      </c>
      <c r="W272" s="5">
        <v>278.91386543691499</v>
      </c>
      <c r="X272" s="5">
        <v>244.13791763306023</v>
      </c>
      <c r="Y272" s="5">
        <v>232.02783937460487</v>
      </c>
      <c r="Z272" s="5">
        <v>207.82930744209511</v>
      </c>
      <c r="AA272" s="5">
        <v>202.64926377127497</v>
      </c>
      <c r="AB272" s="5">
        <v>215.37778048969511</v>
      </c>
      <c r="AC272" s="5">
        <v>213.42354422304513</v>
      </c>
      <c r="AD272" s="5">
        <v>222.41552278833501</v>
      </c>
      <c r="AE272" s="5">
        <v>218.65152976402999</v>
      </c>
      <c r="AF272" s="5">
        <v>81.94637598508001</v>
      </c>
      <c r="AG272" s="5">
        <v>75.043177166789988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42.304476537470002</v>
      </c>
      <c r="G273" s="5">
        <v>32.245134727194994</v>
      </c>
      <c r="H273" s="5">
        <v>39.171294010094982</v>
      </c>
      <c r="I273" s="5">
        <v>39.837017556065007</v>
      </c>
      <c r="J273" s="5">
        <v>38.389905297765011</v>
      </c>
      <c r="K273" s="5">
        <v>37.135097473094994</v>
      </c>
      <c r="L273" s="5">
        <v>39.239552595204991</v>
      </c>
      <c r="M273" s="5">
        <v>36.476413969589984</v>
      </c>
      <c r="N273" s="5">
        <v>26.11189644871498</v>
      </c>
      <c r="O273" s="5">
        <v>24.355764819570009</v>
      </c>
      <c r="P273" s="5">
        <v>25.076340890759997</v>
      </c>
      <c r="Q273" s="5">
        <v>25.510915657970003</v>
      </c>
      <c r="R273" s="5">
        <v>24.070834448325002</v>
      </c>
      <c r="S273" s="5">
        <v>25.647259769884979</v>
      </c>
      <c r="T273" s="5">
        <v>22.603590224920001</v>
      </c>
      <c r="U273" s="5">
        <v>1811.2015623002553</v>
      </c>
      <c r="V273" s="5">
        <v>2051.6650156877554</v>
      </c>
      <c r="W273" s="5">
        <v>2308.1319183745968</v>
      </c>
      <c r="X273" s="5">
        <v>2056.8978405384155</v>
      </c>
      <c r="Y273" s="5">
        <v>2077.0094178204808</v>
      </c>
      <c r="Z273" s="5">
        <v>1892.5502016554722</v>
      </c>
      <c r="AA273" s="5">
        <v>1957.8976936639444</v>
      </c>
      <c r="AB273" s="5">
        <v>1922.7270911395708</v>
      </c>
      <c r="AC273" s="5">
        <v>1631.2901448865098</v>
      </c>
      <c r="AD273" s="5">
        <v>1921.9527692697991</v>
      </c>
      <c r="AE273" s="5">
        <v>1757.3017213032629</v>
      </c>
      <c r="AF273" s="5">
        <v>3774.0304811432493</v>
      </c>
      <c r="AG273" s="5">
        <v>3998.4831793861931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755.4580061522048</v>
      </c>
      <c r="G276" s="5">
        <v>689.08119705727029</v>
      </c>
      <c r="H276" s="5">
        <v>744.08857469563497</v>
      </c>
      <c r="I276" s="5">
        <v>720.02587767699026</v>
      </c>
      <c r="J276" s="5">
        <v>720.50778414710987</v>
      </c>
      <c r="K276" s="5">
        <v>686.51441135718483</v>
      </c>
      <c r="L276" s="5">
        <v>695.51973996881475</v>
      </c>
      <c r="M276" s="5">
        <v>685.13367153703507</v>
      </c>
      <c r="N276" s="5">
        <v>647.5885153893903</v>
      </c>
      <c r="O276" s="5">
        <v>627.23633228790993</v>
      </c>
      <c r="P276" s="5">
        <v>641.40434354043521</v>
      </c>
      <c r="Q276" s="5">
        <v>662.50705815593506</v>
      </c>
      <c r="R276" s="5">
        <v>609.48864081999045</v>
      </c>
      <c r="S276" s="5">
        <v>630.76235823157515</v>
      </c>
      <c r="T276" s="5">
        <v>569.10095335259962</v>
      </c>
      <c r="U276" s="5">
        <v>564.96631762260017</v>
      </c>
      <c r="V276" s="5">
        <v>649.32482031659981</v>
      </c>
      <c r="W276" s="5">
        <v>681.49059250949972</v>
      </c>
      <c r="X276" s="5">
        <v>626.73495027299987</v>
      </c>
      <c r="Y276" s="5">
        <v>561.11285864617025</v>
      </c>
      <c r="Z276" s="5">
        <v>782.05431388400518</v>
      </c>
      <c r="AA276" s="5">
        <v>544.28784360172995</v>
      </c>
      <c r="AB276" s="5">
        <v>511.79200085291473</v>
      </c>
      <c r="AC276" s="5">
        <v>454.79156678632455</v>
      </c>
      <c r="AD276" s="5">
        <v>351.2220642321098</v>
      </c>
      <c r="AE276" s="5">
        <v>2126.5858691994995</v>
      </c>
      <c r="AF276" s="5">
        <v>2137.2022750053306</v>
      </c>
      <c r="AG276" s="5">
        <v>2014.3392033123646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239.23629147267513</v>
      </c>
      <c r="Y277" s="5">
        <v>760.2048698750549</v>
      </c>
      <c r="Z277" s="5">
        <v>2745.3895674838527</v>
      </c>
      <c r="AA277" s="5">
        <v>2691.8124139091105</v>
      </c>
      <c r="AB277" s="5">
        <v>2761.1596586615642</v>
      </c>
      <c r="AC277" s="5">
        <v>2618.6109379996756</v>
      </c>
      <c r="AD277" s="5">
        <v>3180.7682158861135</v>
      </c>
      <c r="AE277" s="5">
        <v>3599.7556784224116</v>
      </c>
      <c r="AF277" s="5">
        <v>3492.2507494554025</v>
      </c>
      <c r="AG277" s="5">
        <v>3685.059558848568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284.35157519431016</v>
      </c>
      <c r="U278" s="5">
        <v>865.94242393288016</v>
      </c>
      <c r="V278" s="5">
        <v>928.91422149541518</v>
      </c>
      <c r="W278" s="5">
        <v>984.42368309769972</v>
      </c>
      <c r="X278" s="5">
        <v>947.08132363264463</v>
      </c>
      <c r="Y278" s="5">
        <v>1024.4302975718406</v>
      </c>
      <c r="Z278" s="5">
        <v>979.60968516952551</v>
      </c>
      <c r="AA278" s="5">
        <v>1041.4965471412552</v>
      </c>
      <c r="AB278" s="5">
        <v>1029.0525274344448</v>
      </c>
      <c r="AC278" s="5">
        <v>925.72210881665478</v>
      </c>
      <c r="AD278" s="5">
        <v>1001.1826937212246</v>
      </c>
      <c r="AE278" s="5">
        <v>891.08447940301062</v>
      </c>
      <c r="AF278" s="5">
        <v>848.46679515705046</v>
      </c>
      <c r="AG278" s="5">
        <v>805.41053218421587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1413.0993333655297</v>
      </c>
      <c r="G285" s="5">
        <v>3490.3121577625416</v>
      </c>
      <c r="H285" s="5">
        <v>3771.3153029654736</v>
      </c>
      <c r="I285" s="5">
        <v>3477.0808226825293</v>
      </c>
      <c r="J285" s="5">
        <v>3528.2767268413654</v>
      </c>
      <c r="K285" s="5">
        <v>4496.6443906337845</v>
      </c>
      <c r="L285" s="5">
        <v>4599.355784345501</v>
      </c>
      <c r="M285" s="5">
        <v>5475.5390664986362</v>
      </c>
      <c r="N285" s="5">
        <v>6808.6409094606097</v>
      </c>
      <c r="O285" s="5">
        <v>7255.5787888158393</v>
      </c>
      <c r="P285" s="5">
        <v>7811.3011848313272</v>
      </c>
      <c r="Q285" s="5">
        <v>8403.0747323596115</v>
      </c>
      <c r="R285" s="5">
        <v>8419.8575112822837</v>
      </c>
      <c r="S285" s="5">
        <v>9066.9613389592487</v>
      </c>
      <c r="T285" s="5">
        <v>7980.101941959465</v>
      </c>
      <c r="U285" s="5">
        <v>8118.2582718000249</v>
      </c>
      <c r="V285" s="5">
        <v>9573.9076799362556</v>
      </c>
      <c r="W285" s="5">
        <v>9990.1710422138967</v>
      </c>
      <c r="X285" s="5">
        <v>8750.8590029470506</v>
      </c>
      <c r="Y285" s="5">
        <v>9566.6509028404907</v>
      </c>
      <c r="Z285" s="5">
        <v>9265.7046736027187</v>
      </c>
      <c r="AA285" s="5">
        <v>9474.5189533231569</v>
      </c>
      <c r="AB285" s="5">
        <v>10063.321538098153</v>
      </c>
      <c r="AC285" s="5">
        <v>10057.398789971136</v>
      </c>
      <c r="AD285" s="5">
        <v>10392.98376223468</v>
      </c>
      <c r="AE285" s="5">
        <v>8970.780233054038</v>
      </c>
      <c r="AF285" s="5">
        <v>9177.9103925319541</v>
      </c>
      <c r="AG285" s="5">
        <v>9775.1133981901694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107.08389086400007</v>
      </c>
      <c r="G286" s="5">
        <v>2702.1311146942089</v>
      </c>
      <c r="H286" s="5">
        <v>2654.0054984989301</v>
      </c>
      <c r="I286" s="5">
        <v>2351.9752217858158</v>
      </c>
      <c r="J286" s="5">
        <v>2673.7525380898815</v>
      </c>
      <c r="K286" s="5">
        <v>2808.3710675047005</v>
      </c>
      <c r="L286" s="5">
        <v>2816.7719359389484</v>
      </c>
      <c r="M286" s="5">
        <v>2465.9784114076415</v>
      </c>
      <c r="N286" s="5">
        <v>2621.001713792788</v>
      </c>
      <c r="O286" s="5">
        <v>3099.3877471426663</v>
      </c>
      <c r="P286" s="5">
        <v>2988.4953076367615</v>
      </c>
      <c r="Q286" s="5">
        <v>3013.0406350191602</v>
      </c>
      <c r="R286" s="5">
        <v>3111.0932778520373</v>
      </c>
      <c r="S286" s="5">
        <v>2890.67407667711</v>
      </c>
      <c r="T286" s="5">
        <v>2532.5016030137926</v>
      </c>
      <c r="U286" s="5">
        <v>6535.2866616483061</v>
      </c>
      <c r="V286" s="5">
        <v>7658.5557156264567</v>
      </c>
      <c r="W286" s="5">
        <v>7758.5977145669349</v>
      </c>
      <c r="X286" s="5">
        <v>7098.7004045397252</v>
      </c>
      <c r="Y286" s="5">
        <v>7419.7262801115894</v>
      </c>
      <c r="Z286" s="5">
        <v>9253.6901065527582</v>
      </c>
      <c r="AA286" s="5">
        <v>8750.1118130829545</v>
      </c>
      <c r="AB286" s="5">
        <v>8904.4519947643657</v>
      </c>
      <c r="AC286" s="5">
        <v>9115.4874570989414</v>
      </c>
      <c r="AD286" s="5">
        <v>8806.8304205090499</v>
      </c>
      <c r="AE286" s="5">
        <v>8069.0822637622568</v>
      </c>
      <c r="AF286" s="5">
        <v>8756.9207328106459</v>
      </c>
      <c r="AG286" s="5">
        <v>9048.8140844618501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1385.6535058180102</v>
      </c>
      <c r="L288" s="5">
        <v>3244.6043925361178</v>
      </c>
      <c r="M288" s="5">
        <v>2820.1296835000012</v>
      </c>
      <c r="N288" s="5">
        <v>3093.7111367552707</v>
      </c>
      <c r="O288" s="5">
        <v>3128.4528866798237</v>
      </c>
      <c r="P288" s="5">
        <v>3100.7479331180284</v>
      </c>
      <c r="Q288" s="5">
        <v>3264.0607702483062</v>
      </c>
      <c r="R288" s="5">
        <v>3347.4399185755797</v>
      </c>
      <c r="S288" s="5">
        <v>3131.4393428021604</v>
      </c>
      <c r="T288" s="5">
        <v>2912.7003412866407</v>
      </c>
      <c r="U288" s="5">
        <v>3055.8479911754848</v>
      </c>
      <c r="V288" s="5">
        <v>2953.8151859035743</v>
      </c>
      <c r="W288" s="5">
        <v>3351.0772643198575</v>
      </c>
      <c r="X288" s="5">
        <v>2824.3488538636921</v>
      </c>
      <c r="Y288" s="5">
        <v>3142.2453142447248</v>
      </c>
      <c r="Z288" s="5">
        <v>3103.4985656242848</v>
      </c>
      <c r="AA288" s="5">
        <v>3058.0877202072961</v>
      </c>
      <c r="AB288" s="5">
        <v>3244.2956880052016</v>
      </c>
      <c r="AC288" s="5">
        <v>3259.5315169669339</v>
      </c>
      <c r="AD288" s="5">
        <v>3137.3013017848552</v>
      </c>
      <c r="AE288" s="5">
        <v>2891.8360152078008</v>
      </c>
      <c r="AF288" s="5">
        <v>2996.5180033086863</v>
      </c>
      <c r="AG288" s="5">
        <v>2849.9959149140664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22.62046064880499</v>
      </c>
      <c r="N289" s="5">
        <v>26.393521858930026</v>
      </c>
      <c r="O289" s="5">
        <v>24.725284052155004</v>
      </c>
      <c r="P289" s="5">
        <v>252.66108364692491</v>
      </c>
      <c r="Q289" s="5">
        <v>258.42232439530483</v>
      </c>
      <c r="R289" s="5">
        <v>266.12924051788997</v>
      </c>
      <c r="S289" s="5">
        <v>271.83087764837006</v>
      </c>
      <c r="T289" s="5">
        <v>230.75359013294997</v>
      </c>
      <c r="U289" s="5">
        <v>220.26248440075508</v>
      </c>
      <c r="V289" s="5">
        <v>231.30182000916014</v>
      </c>
      <c r="W289" s="5">
        <v>236.76836337703014</v>
      </c>
      <c r="X289" s="5">
        <v>194.59118484366496</v>
      </c>
      <c r="Y289" s="5">
        <v>213.06804402652011</v>
      </c>
      <c r="Z289" s="5">
        <v>176.82168980890012</v>
      </c>
      <c r="AA289" s="5">
        <v>210.75408148741491</v>
      </c>
      <c r="AB289" s="5">
        <v>201.11387270849502</v>
      </c>
      <c r="AC289" s="5">
        <v>203.15026485143508</v>
      </c>
      <c r="AD289" s="5">
        <v>226.47634538011511</v>
      </c>
      <c r="AE289" s="5">
        <v>207.84022701819006</v>
      </c>
      <c r="AF289" s="5">
        <v>189.92790540535495</v>
      </c>
      <c r="AG289" s="5">
        <v>191.84118036645012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689.5192779478549</v>
      </c>
      <c r="I290" s="5">
        <v>2726.1721766428059</v>
      </c>
      <c r="J290" s="5">
        <v>2738.5289325872891</v>
      </c>
      <c r="K290" s="5">
        <v>2663.6546470429043</v>
      </c>
      <c r="L290" s="5">
        <v>2937.9944060002399</v>
      </c>
      <c r="M290" s="5">
        <v>2592.4598700926858</v>
      </c>
      <c r="N290" s="5">
        <v>2719.4354660164327</v>
      </c>
      <c r="O290" s="5">
        <v>2866.6757362206695</v>
      </c>
      <c r="P290" s="5">
        <v>2939.6791178027538</v>
      </c>
      <c r="Q290" s="5">
        <v>2869.8118264063291</v>
      </c>
      <c r="R290" s="5">
        <v>2861.0438395717088</v>
      </c>
      <c r="S290" s="5">
        <v>2699.5434950430163</v>
      </c>
      <c r="T290" s="5">
        <v>2798.7082677000017</v>
      </c>
      <c r="U290" s="5">
        <v>2798.4281566977279</v>
      </c>
      <c r="V290" s="5">
        <v>2774.2062320386476</v>
      </c>
      <c r="W290" s="5">
        <v>3069.1261403999983</v>
      </c>
      <c r="X290" s="5">
        <v>2738.2472133204951</v>
      </c>
      <c r="Y290" s="5">
        <v>2892.2963598000019</v>
      </c>
      <c r="Z290" s="5">
        <v>2959.1859093647499</v>
      </c>
      <c r="AA290" s="5">
        <v>2636.0595499553647</v>
      </c>
      <c r="AB290" s="5">
        <v>2483.8945049798563</v>
      </c>
      <c r="AC290" s="5">
        <v>2503.5895077466057</v>
      </c>
      <c r="AD290" s="5">
        <v>2564.0381268525139</v>
      </c>
      <c r="AE290" s="5">
        <v>2504.133377359929</v>
      </c>
      <c r="AF290" s="5">
        <v>2216.1792851730688</v>
      </c>
      <c r="AG290" s="5">
        <v>2123.5115852787703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938.61168083937025</v>
      </c>
      <c r="N291" s="5">
        <v>1040.6874389293355</v>
      </c>
      <c r="O291" s="5">
        <v>1344.9981085026598</v>
      </c>
      <c r="P291" s="5">
        <v>1501.9540135480054</v>
      </c>
      <c r="Q291" s="5">
        <v>1436.9643452602954</v>
      </c>
      <c r="R291" s="5">
        <v>1327.2239038490695</v>
      </c>
      <c r="S291" s="5">
        <v>1377.4950207549548</v>
      </c>
      <c r="T291" s="5">
        <v>1464.9835373688607</v>
      </c>
      <c r="U291" s="5">
        <v>1338.3451898592252</v>
      </c>
      <c r="V291" s="5">
        <v>1508.63796704115</v>
      </c>
      <c r="W291" s="5">
        <v>1527.5378005949651</v>
      </c>
      <c r="X291" s="5">
        <v>1399.2633918180409</v>
      </c>
      <c r="Y291" s="5">
        <v>2082.1706505841848</v>
      </c>
      <c r="Z291" s="5">
        <v>2229.848657429176</v>
      </c>
      <c r="AA291" s="5">
        <v>2585.1207838108003</v>
      </c>
      <c r="AB291" s="5">
        <v>3261.7661821774209</v>
      </c>
      <c r="AC291" s="5">
        <v>3035.4008992428126</v>
      </c>
      <c r="AD291" s="5">
        <v>3293.4165258838589</v>
      </c>
      <c r="AE291" s="5">
        <v>4412.314703790169</v>
      </c>
      <c r="AF291" s="5">
        <v>4387.9992400834926</v>
      </c>
      <c r="AG291" s="5">
        <v>4330.8664045800415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1454.9556529288702</v>
      </c>
      <c r="G292" s="5">
        <v>3711.6096335850957</v>
      </c>
      <c r="H292" s="5">
        <v>6116.5161314762954</v>
      </c>
      <c r="I292" s="5">
        <v>6119.988579830756</v>
      </c>
      <c r="J292" s="5">
        <v>7043.488708497769</v>
      </c>
      <c r="K292" s="5">
        <v>11240.979007656904</v>
      </c>
      <c r="L292" s="5">
        <v>12746.416083439737</v>
      </c>
      <c r="M292" s="5">
        <v>13349.885721289813</v>
      </c>
      <c r="N292" s="5">
        <v>14063.900696061142</v>
      </c>
      <c r="O292" s="5">
        <v>14194.589819887999</v>
      </c>
      <c r="P292" s="5">
        <v>14859.785050785249</v>
      </c>
      <c r="Q292" s="5">
        <v>15202.984618487517</v>
      </c>
      <c r="R292" s="5">
        <v>14824.967975220699</v>
      </c>
      <c r="S292" s="5">
        <v>15658.956575462509</v>
      </c>
      <c r="T292" s="5">
        <v>17434.113845629356</v>
      </c>
      <c r="U292" s="5">
        <v>16750.417252933028</v>
      </c>
      <c r="V292" s="5">
        <v>16455.371733403335</v>
      </c>
      <c r="W292" s="5">
        <v>17055.318860351803</v>
      </c>
      <c r="X292" s="5">
        <v>16106.200058993261</v>
      </c>
      <c r="Y292" s="5">
        <v>20400.959855357858</v>
      </c>
      <c r="Z292" s="5">
        <v>23240.358022046261</v>
      </c>
      <c r="AA292" s="5">
        <v>20973.21870454328</v>
      </c>
      <c r="AB292" s="5">
        <v>21080.435924661942</v>
      </c>
      <c r="AC292" s="5">
        <v>20504.384176227435</v>
      </c>
      <c r="AD292" s="5">
        <v>21522.369080511984</v>
      </c>
      <c r="AE292" s="5">
        <v>26770.658364700823</v>
      </c>
      <c r="AF292" s="5">
        <v>24443.901796719518</v>
      </c>
      <c r="AG292" s="5">
        <v>24716.216060575905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184.93369562113014</v>
      </c>
      <c r="P293" s="5">
        <v>426.96842903270016</v>
      </c>
      <c r="Q293" s="5">
        <v>415.06239998416987</v>
      </c>
      <c r="R293" s="5">
        <v>419.09447439740558</v>
      </c>
      <c r="S293" s="5">
        <v>409.12653189198528</v>
      </c>
      <c r="T293" s="5">
        <v>362.07601449149502</v>
      </c>
      <c r="U293" s="5">
        <v>316.43462389909979</v>
      </c>
      <c r="V293" s="5">
        <v>347.10756955324007</v>
      </c>
      <c r="W293" s="5">
        <v>1332.1153364689296</v>
      </c>
      <c r="X293" s="5">
        <v>2015.8361579194006</v>
      </c>
      <c r="Y293" s="5">
        <v>7493.6365390285509</v>
      </c>
      <c r="Z293" s="5">
        <v>7849.6162491983468</v>
      </c>
      <c r="AA293" s="5">
        <v>8150.6033486019678</v>
      </c>
      <c r="AB293" s="5">
        <v>8361.3316070150922</v>
      </c>
      <c r="AC293" s="5">
        <v>7738.9071671250567</v>
      </c>
      <c r="AD293" s="5">
        <v>8573.588532900405</v>
      </c>
      <c r="AE293" s="5">
        <v>7663.5479330624548</v>
      </c>
      <c r="AF293" s="5">
        <v>7755.2175620811904</v>
      </c>
      <c r="AG293" s="5">
        <v>7677.3346919411779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657.81445142153495</v>
      </c>
      <c r="H294" s="5">
        <v>1236.2538859878157</v>
      </c>
      <c r="I294" s="5">
        <v>1278.3290647550814</v>
      </c>
      <c r="J294" s="5">
        <v>1181.038309646025</v>
      </c>
      <c r="K294" s="5">
        <v>1209.2332276713646</v>
      </c>
      <c r="L294" s="5">
        <v>1335.2359890560192</v>
      </c>
      <c r="M294" s="5">
        <v>5019.8830150692102</v>
      </c>
      <c r="N294" s="5">
        <v>4845.3455566194098</v>
      </c>
      <c r="O294" s="5">
        <v>5267.2901159145749</v>
      </c>
      <c r="P294" s="5">
        <v>4981.1786053754413</v>
      </c>
      <c r="Q294" s="5">
        <v>4923.020294567812</v>
      </c>
      <c r="R294" s="5">
        <v>4821.7727403339222</v>
      </c>
      <c r="S294" s="5">
        <v>4740.2484352365464</v>
      </c>
      <c r="T294" s="5">
        <v>5348.0853441772861</v>
      </c>
      <c r="U294" s="5">
        <v>4926.5289011926998</v>
      </c>
      <c r="V294" s="5">
        <v>5278.2918708510924</v>
      </c>
      <c r="W294" s="5">
        <v>5216.7806446836485</v>
      </c>
      <c r="X294" s="5">
        <v>5317.5054771155365</v>
      </c>
      <c r="Y294" s="5">
        <v>5051.2816738201609</v>
      </c>
      <c r="Z294" s="5">
        <v>5505.4107498517342</v>
      </c>
      <c r="AA294" s="5">
        <v>5276.8859023476471</v>
      </c>
      <c r="AB294" s="5">
        <v>5285.4409230793835</v>
      </c>
      <c r="AC294" s="5">
        <v>5184.7493867588928</v>
      </c>
      <c r="AD294" s="5">
        <v>5178.6668494824144</v>
      </c>
      <c r="AE294" s="5">
        <v>5411.5128301114055</v>
      </c>
      <c r="AF294" s="5">
        <v>4942.6318976050698</v>
      </c>
      <c r="AG294" s="5">
        <v>5332.2827575995434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1718.905986050971</v>
      </c>
      <c r="G296" s="5">
        <v>1682.4636141975698</v>
      </c>
      <c r="H296" s="5">
        <v>1880.4380792897005</v>
      </c>
      <c r="I296" s="5">
        <v>1777.576428712975</v>
      </c>
      <c r="J296" s="5">
        <v>12776.255431492553</v>
      </c>
      <c r="K296" s="5">
        <v>13661.217601069169</v>
      </c>
      <c r="L296" s="5">
        <v>13338.468525745653</v>
      </c>
      <c r="M296" s="5">
        <v>12936.58309177109</v>
      </c>
      <c r="N296" s="5">
        <v>13998.693598015816</v>
      </c>
      <c r="O296" s="5">
        <v>15028.627156429553</v>
      </c>
      <c r="P296" s="5">
        <v>14519.447493639917</v>
      </c>
      <c r="Q296" s="5">
        <v>15780.031254514543</v>
      </c>
      <c r="R296" s="5">
        <v>17043.644656337794</v>
      </c>
      <c r="S296" s="5">
        <v>23643.226142222946</v>
      </c>
      <c r="T296" s="5">
        <v>22643.485420814024</v>
      </c>
      <c r="U296" s="5">
        <v>23198.280029447273</v>
      </c>
      <c r="V296" s="5">
        <v>25272.054287779782</v>
      </c>
      <c r="W296" s="5">
        <v>24474.82175134735</v>
      </c>
      <c r="X296" s="5">
        <v>23160.765788053381</v>
      </c>
      <c r="Y296" s="5">
        <v>23906.305179820229</v>
      </c>
      <c r="Z296" s="5">
        <v>25535.134946811806</v>
      </c>
      <c r="AA296" s="5">
        <v>24185.018310759777</v>
      </c>
      <c r="AB296" s="5">
        <v>24440.685237462589</v>
      </c>
      <c r="AC296" s="5">
        <v>22579.875520638263</v>
      </c>
      <c r="AD296" s="5">
        <v>23759.838145176287</v>
      </c>
      <c r="AE296" s="5">
        <v>22526.883867646706</v>
      </c>
      <c r="AF296" s="5">
        <v>22622.917484063735</v>
      </c>
      <c r="AG296" s="5">
        <v>24409.103922033166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1544.8319193658695</v>
      </c>
      <c r="G297" s="5">
        <v>2721.9168255343666</v>
      </c>
      <c r="H297" s="5">
        <v>4476.40417664296</v>
      </c>
      <c r="I297" s="5">
        <v>4578.2271886324179</v>
      </c>
      <c r="J297" s="5">
        <v>4350.8455934398544</v>
      </c>
      <c r="K297" s="5">
        <v>6719.8469721725814</v>
      </c>
      <c r="L297" s="5">
        <v>9349.7108973795039</v>
      </c>
      <c r="M297" s="5">
        <v>9257.7636988309478</v>
      </c>
      <c r="N297" s="5">
        <v>9730.602265419886</v>
      </c>
      <c r="O297" s="5">
        <v>11163.922314555013</v>
      </c>
      <c r="P297" s="5">
        <v>11738.966626941927</v>
      </c>
      <c r="Q297" s="5">
        <v>11343.295737171928</v>
      </c>
      <c r="R297" s="5">
        <v>10872.89838564373</v>
      </c>
      <c r="S297" s="5">
        <v>11003.605895184068</v>
      </c>
      <c r="T297" s="5">
        <v>10754.46996206626</v>
      </c>
      <c r="U297" s="5">
        <v>10026.580325139867</v>
      </c>
      <c r="V297" s="5">
        <v>10816.767705202601</v>
      </c>
      <c r="W297" s="5">
        <v>14464.009258713933</v>
      </c>
      <c r="X297" s="5">
        <v>15606.534360467223</v>
      </c>
      <c r="Y297" s="5">
        <v>16088.889183968349</v>
      </c>
      <c r="Z297" s="5">
        <v>17836.316420647105</v>
      </c>
      <c r="AA297" s="5">
        <v>17357.747885903776</v>
      </c>
      <c r="AB297" s="5">
        <v>16563.428442168944</v>
      </c>
      <c r="AC297" s="5">
        <v>15684.760655953765</v>
      </c>
      <c r="AD297" s="5">
        <v>17372.585730569772</v>
      </c>
      <c r="AE297" s="5">
        <v>19680.493265701847</v>
      </c>
      <c r="AF297" s="5">
        <v>21661.459662649962</v>
      </c>
      <c r="AG297" s="5">
        <v>22487.122437134647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660.68132961508968</v>
      </c>
      <c r="G298" s="5">
        <v>662.47098785880507</v>
      </c>
      <c r="H298" s="5">
        <v>686.52213466615547</v>
      </c>
      <c r="I298" s="5">
        <v>671.49272740481945</v>
      </c>
      <c r="J298" s="5">
        <v>630.21120412073526</v>
      </c>
      <c r="K298" s="5">
        <v>670.50028816340114</v>
      </c>
      <c r="L298" s="5">
        <v>642.59584560231588</v>
      </c>
      <c r="M298" s="5">
        <v>591.78924202727978</v>
      </c>
      <c r="N298" s="5">
        <v>678.64549711371035</v>
      </c>
      <c r="O298" s="5">
        <v>683.06762584095918</v>
      </c>
      <c r="P298" s="5">
        <v>862.98127724097458</v>
      </c>
      <c r="Q298" s="5">
        <v>822.34296446991948</v>
      </c>
      <c r="R298" s="5">
        <v>834.37399317612494</v>
      </c>
      <c r="S298" s="5">
        <v>842.3732523922655</v>
      </c>
      <c r="T298" s="5">
        <v>800.26821351041963</v>
      </c>
      <c r="U298" s="5">
        <v>717.4714936278051</v>
      </c>
      <c r="V298" s="5">
        <v>816.24866546231578</v>
      </c>
      <c r="W298" s="5">
        <v>780.1448145118303</v>
      </c>
      <c r="X298" s="5">
        <v>797.54390015007471</v>
      </c>
      <c r="Y298" s="5">
        <v>850.01752315979536</v>
      </c>
      <c r="Z298" s="5">
        <v>742.08490099772473</v>
      </c>
      <c r="AA298" s="5">
        <v>789.72862150306514</v>
      </c>
      <c r="AB298" s="5">
        <v>777.52561407699909</v>
      </c>
      <c r="AC298" s="5">
        <v>769.48135033660981</v>
      </c>
      <c r="AD298" s="5">
        <v>764.95790989575983</v>
      </c>
      <c r="AE298" s="5">
        <v>744.68683002291505</v>
      </c>
      <c r="AF298" s="5">
        <v>614.92235198071955</v>
      </c>
      <c r="AG298" s="5">
        <v>707.05323311897462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459.27259218481549</v>
      </c>
      <c r="Z299" s="5">
        <v>458.94162955848998</v>
      </c>
      <c r="AA299" s="5">
        <v>582.13052337091506</v>
      </c>
      <c r="AB299" s="5">
        <v>566.59006085135002</v>
      </c>
      <c r="AC299" s="5">
        <v>3130.9125339603397</v>
      </c>
      <c r="AD299" s="5">
        <v>3109.0480572957108</v>
      </c>
      <c r="AE299" s="5">
        <v>3107.7368725053952</v>
      </c>
      <c r="AF299" s="5">
        <v>2685.7992546623664</v>
      </c>
      <c r="AG299" s="5">
        <v>3087.0644850654253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610.10523774365527</v>
      </c>
      <c r="AD300" s="5">
        <v>569.47077859208991</v>
      </c>
      <c r="AE300" s="5">
        <v>2283.9417914000014</v>
      </c>
      <c r="AF300" s="5">
        <v>1925.3385185500006</v>
      </c>
      <c r="AG300" s="5">
        <v>2144.5821450499998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1376.241049377365</v>
      </c>
      <c r="G302" s="5">
        <v>1376.7336804957408</v>
      </c>
      <c r="H302" s="5">
        <v>1338.8117399277103</v>
      </c>
      <c r="I302" s="5">
        <v>1390.7365047302046</v>
      </c>
      <c r="J302" s="5">
        <v>1395.206283660435</v>
      </c>
      <c r="K302" s="5">
        <v>1411.607265632435</v>
      </c>
      <c r="L302" s="5">
        <v>1393.8178963700798</v>
      </c>
      <c r="M302" s="5">
        <v>1396.3528576021295</v>
      </c>
      <c r="N302" s="5">
        <v>1333.13902431782</v>
      </c>
      <c r="O302" s="5">
        <v>2162.2536838163342</v>
      </c>
      <c r="P302" s="5">
        <v>3156.1151211521751</v>
      </c>
      <c r="Q302" s="5">
        <v>3283.1299754824495</v>
      </c>
      <c r="R302" s="5">
        <v>3274.3523765294913</v>
      </c>
      <c r="S302" s="5">
        <v>3066.4877577019506</v>
      </c>
      <c r="T302" s="5">
        <v>3078.691855996964</v>
      </c>
      <c r="U302" s="5">
        <v>2957.2234841424006</v>
      </c>
      <c r="V302" s="5">
        <v>3073.7250250781221</v>
      </c>
      <c r="W302" s="5">
        <v>2801.5773012523032</v>
      </c>
      <c r="X302" s="5">
        <v>2822.891253693384</v>
      </c>
      <c r="Y302" s="5">
        <v>2737.3639258704111</v>
      </c>
      <c r="Z302" s="5">
        <v>2763.1699328471495</v>
      </c>
      <c r="AA302" s="5">
        <v>2575.3771647746862</v>
      </c>
      <c r="AB302" s="5">
        <v>2644.0402619118681</v>
      </c>
      <c r="AC302" s="5">
        <v>2577.7190060761241</v>
      </c>
      <c r="AD302" s="5">
        <v>2417.0671559868433</v>
      </c>
      <c r="AE302" s="5">
        <v>2493.867350185521</v>
      </c>
      <c r="AF302" s="5">
        <v>2388.7051673566352</v>
      </c>
      <c r="AG302" s="5">
        <v>2458.6172550447354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2.7110175500000017E-3</v>
      </c>
      <c r="M303" s="5">
        <v>2.2976486699999997E-3</v>
      </c>
      <c r="N303" s="5">
        <v>2.2766078350000001E-3</v>
      </c>
      <c r="O303" s="5">
        <v>246.16978100908014</v>
      </c>
      <c r="P303" s="5">
        <v>1405.1385769272297</v>
      </c>
      <c r="Q303" s="5">
        <v>1281.7342235783944</v>
      </c>
      <c r="R303" s="5">
        <v>1499.2529532921158</v>
      </c>
      <c r="S303" s="5">
        <v>1250.0932786901847</v>
      </c>
      <c r="T303" s="5">
        <v>1289.79947004928</v>
      </c>
      <c r="U303" s="5">
        <v>1224.8638310894555</v>
      </c>
      <c r="V303" s="5">
        <v>1288.1408670899004</v>
      </c>
      <c r="W303" s="5">
        <v>1332.3584434622549</v>
      </c>
      <c r="X303" s="5">
        <v>1372.8397827848498</v>
      </c>
      <c r="Y303" s="5">
        <v>1234.6356437599195</v>
      </c>
      <c r="Z303" s="5">
        <v>1236.3548626424445</v>
      </c>
      <c r="AA303" s="5">
        <v>1389.3680708038551</v>
      </c>
      <c r="AB303" s="5">
        <v>1232.0643255666055</v>
      </c>
      <c r="AC303" s="5">
        <v>1426.1635196633711</v>
      </c>
      <c r="AD303" s="5">
        <v>1254.9478109666895</v>
      </c>
      <c r="AE303" s="5">
        <v>1351.4815190873398</v>
      </c>
      <c r="AF303" s="5">
        <v>1232.0032511776953</v>
      </c>
      <c r="AG303" s="5">
        <v>1220.2055207890396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5344.6791491103158</v>
      </c>
      <c r="G306" s="5">
        <v>5871.5657248623393</v>
      </c>
      <c r="H306" s="5">
        <v>5453.4134637076959</v>
      </c>
      <c r="I306" s="5">
        <v>5544.6982581634029</v>
      </c>
      <c r="J306" s="5">
        <v>5363.4035336959714</v>
      </c>
      <c r="K306" s="5">
        <v>5646.6736284988147</v>
      </c>
      <c r="L306" s="5">
        <v>5743.9163032489514</v>
      </c>
      <c r="M306" s="5">
        <v>5896.3540140304594</v>
      </c>
      <c r="N306" s="5">
        <v>7711.6661967131167</v>
      </c>
      <c r="O306" s="5">
        <v>7568.4940205987687</v>
      </c>
      <c r="P306" s="5">
        <v>8154.4625691717656</v>
      </c>
      <c r="Q306" s="5">
        <v>7110.2038744233632</v>
      </c>
      <c r="R306" s="5">
        <v>8137.4587925985998</v>
      </c>
      <c r="S306" s="5">
        <v>7185.971013645596</v>
      </c>
      <c r="T306" s="5">
        <v>7364.0280214546883</v>
      </c>
      <c r="U306" s="5">
        <v>6851.267412822659</v>
      </c>
      <c r="V306" s="5">
        <v>7503.1605982424553</v>
      </c>
      <c r="W306" s="5">
        <v>7503.7324596586977</v>
      </c>
      <c r="X306" s="5">
        <v>8048.0898996407122</v>
      </c>
      <c r="Y306" s="5">
        <v>12139.128237729452</v>
      </c>
      <c r="Z306" s="5">
        <v>12269.223982399932</v>
      </c>
      <c r="AA306" s="5">
        <v>12398.7891406328</v>
      </c>
      <c r="AB306" s="5">
        <v>15251.630496982043</v>
      </c>
      <c r="AC306" s="5">
        <v>18583.131181882152</v>
      </c>
      <c r="AD306" s="5">
        <v>16212.189978375874</v>
      </c>
      <c r="AE306" s="5">
        <v>16546.569198872952</v>
      </c>
      <c r="AF306" s="5">
        <v>13086.833486888267</v>
      </c>
      <c r="AG306" s="5">
        <v>13990.741992380767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5640.1995270038142</v>
      </c>
      <c r="G307" s="5">
        <v>6421.6977214605558</v>
      </c>
      <c r="H307" s="5">
        <v>5746.5357146804581</v>
      </c>
      <c r="I307" s="5">
        <v>7823.0998729725989</v>
      </c>
      <c r="J307" s="5">
        <v>7569.4986160102408</v>
      </c>
      <c r="K307" s="5">
        <v>8030.3480499384987</v>
      </c>
      <c r="L307" s="5">
        <v>8977.6351325085907</v>
      </c>
      <c r="M307" s="5">
        <v>9157.6369463117535</v>
      </c>
      <c r="N307" s="5">
        <v>8581.2853019502381</v>
      </c>
      <c r="O307" s="5">
        <v>8792.322753483455</v>
      </c>
      <c r="P307" s="5">
        <v>12788.482037096306</v>
      </c>
      <c r="Q307" s="5">
        <v>11723.419246684942</v>
      </c>
      <c r="R307" s="5">
        <v>13439.212161028983</v>
      </c>
      <c r="S307" s="5">
        <v>11619.542783238043</v>
      </c>
      <c r="T307" s="5">
        <v>16069.40626807176</v>
      </c>
      <c r="U307" s="5">
        <v>14746.796615764826</v>
      </c>
      <c r="V307" s="5">
        <v>15679.222347211866</v>
      </c>
      <c r="W307" s="5">
        <v>15964.79329391845</v>
      </c>
      <c r="X307" s="5">
        <v>15969.562350714608</v>
      </c>
      <c r="Y307" s="5">
        <v>14723.737679581991</v>
      </c>
      <c r="Z307" s="5">
        <v>14621.942393786545</v>
      </c>
      <c r="AA307" s="5">
        <v>15607.340854109732</v>
      </c>
      <c r="AB307" s="5">
        <v>11951.942260433272</v>
      </c>
      <c r="AC307" s="5">
        <v>13491.017556088122</v>
      </c>
      <c r="AD307" s="5">
        <v>11814.901650872498</v>
      </c>
      <c r="AE307" s="5">
        <v>12415.723016593862</v>
      </c>
      <c r="AF307" s="5">
        <v>11835.670969343617</v>
      </c>
      <c r="AG307" s="5">
        <v>11303.207944010139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1799.9999999999993</v>
      </c>
      <c r="H308" s="5">
        <v>1652.8042995000003</v>
      </c>
      <c r="I308" s="5">
        <v>1671.1156477499994</v>
      </c>
      <c r="J308" s="5">
        <v>1634.1714966529148</v>
      </c>
      <c r="K308" s="5">
        <v>1623.9407646654849</v>
      </c>
      <c r="L308" s="5">
        <v>1602.8983749999986</v>
      </c>
      <c r="M308" s="5">
        <v>6070.1464276057195</v>
      </c>
      <c r="N308" s="5">
        <v>5711.5373390563464</v>
      </c>
      <c r="O308" s="5">
        <v>5540.3933555597077</v>
      </c>
      <c r="P308" s="5">
        <v>5828.0829781994835</v>
      </c>
      <c r="Q308" s="5">
        <v>5451.6502566749768</v>
      </c>
      <c r="R308" s="5">
        <v>6300.8177531394758</v>
      </c>
      <c r="S308" s="5">
        <v>5561.5431233225072</v>
      </c>
      <c r="T308" s="5">
        <v>6025.7774565877125</v>
      </c>
      <c r="U308" s="5">
        <v>5798.2318108398504</v>
      </c>
      <c r="V308" s="5">
        <v>6002.3098272391744</v>
      </c>
      <c r="W308" s="5">
        <v>5941.4838365579053</v>
      </c>
      <c r="X308" s="5">
        <v>6343.7243593709518</v>
      </c>
      <c r="Y308" s="5">
        <v>5914.3998304477218</v>
      </c>
      <c r="Z308" s="5">
        <v>5709.1721830245078</v>
      </c>
      <c r="AA308" s="5">
        <v>6032.7656453415084</v>
      </c>
      <c r="AB308" s="5">
        <v>5757.3010530315014</v>
      </c>
      <c r="AC308" s="5">
        <v>6558.8526831940108</v>
      </c>
      <c r="AD308" s="5">
        <v>5941.9953765527662</v>
      </c>
      <c r="AE308" s="5">
        <v>6104.2467543356097</v>
      </c>
      <c r="AF308" s="5">
        <v>5542.9975719316535</v>
      </c>
      <c r="AG308" s="5">
        <v>5579.4409456542962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1167.8923412000004</v>
      </c>
      <c r="O309" s="5">
        <v>1112.0329590000006</v>
      </c>
      <c r="P309" s="5">
        <v>1269.0059340821308</v>
      </c>
      <c r="Q309" s="5">
        <v>1273.2959461547557</v>
      </c>
      <c r="R309" s="5">
        <v>1324.5895535959751</v>
      </c>
      <c r="S309" s="5">
        <v>1341.924786868615</v>
      </c>
      <c r="T309" s="5">
        <v>1279.4249141930941</v>
      </c>
      <c r="U309" s="5">
        <v>1148.5853942019844</v>
      </c>
      <c r="V309" s="5">
        <v>1291.7645665484495</v>
      </c>
      <c r="W309" s="5">
        <v>1315.9096013253002</v>
      </c>
      <c r="X309" s="5">
        <v>1266.2509669198696</v>
      </c>
      <c r="Y309" s="5">
        <v>2024.8055013291646</v>
      </c>
      <c r="Z309" s="5">
        <v>1986.2190499582148</v>
      </c>
      <c r="AA309" s="5">
        <v>2109.8650844729605</v>
      </c>
      <c r="AB309" s="5">
        <v>2146.2953237936104</v>
      </c>
      <c r="AC309" s="5">
        <v>2191.6470063353108</v>
      </c>
      <c r="AD309" s="5">
        <v>3974.9623338983793</v>
      </c>
      <c r="AE309" s="5">
        <v>3923.039087034344</v>
      </c>
      <c r="AF309" s="5">
        <v>3464.5015890947943</v>
      </c>
      <c r="AG309" s="5">
        <v>3950.9974804143567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776.41384417460529</v>
      </c>
      <c r="G310" s="5">
        <v>805.37651160543442</v>
      </c>
      <c r="H310" s="5">
        <v>737.63668292106991</v>
      </c>
      <c r="I310" s="5">
        <v>993.56302284066987</v>
      </c>
      <c r="J310" s="5">
        <v>942.31287836980505</v>
      </c>
      <c r="K310" s="5">
        <v>1729.8735037140805</v>
      </c>
      <c r="L310" s="5">
        <v>2141.597424141095</v>
      </c>
      <c r="M310" s="5">
        <v>2142.4888038884978</v>
      </c>
      <c r="N310" s="5">
        <v>3025.9746158617295</v>
      </c>
      <c r="O310" s="5">
        <v>3023.0535384447994</v>
      </c>
      <c r="P310" s="5">
        <v>4902.4803172921229</v>
      </c>
      <c r="Q310" s="5">
        <v>4691.1929175148307</v>
      </c>
      <c r="R310" s="5">
        <v>5390.657741576174</v>
      </c>
      <c r="S310" s="5">
        <v>4714.8080977738136</v>
      </c>
      <c r="T310" s="5">
        <v>7271.3877590259326</v>
      </c>
      <c r="U310" s="5">
        <v>6106.2851359599099</v>
      </c>
      <c r="V310" s="5">
        <v>6981.8972530274541</v>
      </c>
      <c r="W310" s="5">
        <v>7380.2603279613068</v>
      </c>
      <c r="X310" s="5">
        <v>7175.5608352461322</v>
      </c>
      <c r="Y310" s="5">
        <v>6693.1945019096984</v>
      </c>
      <c r="Z310" s="5">
        <v>6576.5420748454799</v>
      </c>
      <c r="AA310" s="5">
        <v>6763.6608458738338</v>
      </c>
      <c r="AB310" s="5">
        <v>7834.9390249158741</v>
      </c>
      <c r="AC310" s="5">
        <v>9901.0742513634414</v>
      </c>
      <c r="AD310" s="5">
        <v>8678.1043391334661</v>
      </c>
      <c r="AE310" s="5">
        <v>9180.215066939827</v>
      </c>
      <c r="AF310" s="5">
        <v>8188.326692512459</v>
      </c>
      <c r="AG310" s="5">
        <v>9141.2789529459496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3944.6184944708252</v>
      </c>
      <c r="G312" s="5">
        <v>4289.1000892697748</v>
      </c>
      <c r="H312" s="5">
        <v>5813.0659170462113</v>
      </c>
      <c r="I312" s="5">
        <v>6414.236459177383</v>
      </c>
      <c r="J312" s="5">
        <v>5984.9631947202079</v>
      </c>
      <c r="K312" s="5">
        <v>7809.2169425983266</v>
      </c>
      <c r="L312" s="5">
        <v>7583.9990052186067</v>
      </c>
      <c r="M312" s="5">
        <v>7861.6478309206132</v>
      </c>
      <c r="N312" s="5">
        <v>7655.3051275862117</v>
      </c>
      <c r="O312" s="5">
        <v>7659.8632806945925</v>
      </c>
      <c r="P312" s="5">
        <v>7481.7661727575041</v>
      </c>
      <c r="Q312" s="5">
        <v>7163.9911436389993</v>
      </c>
      <c r="R312" s="5">
        <v>7531.925217918375</v>
      </c>
      <c r="S312" s="5">
        <v>7240.3956320659836</v>
      </c>
      <c r="T312" s="5">
        <v>7193.3221023547139</v>
      </c>
      <c r="U312" s="5">
        <v>6486.3526477114046</v>
      </c>
      <c r="V312" s="5">
        <v>7674.2473831451553</v>
      </c>
      <c r="W312" s="5">
        <v>7583.543842428362</v>
      </c>
      <c r="X312" s="5">
        <v>8196.6854545875321</v>
      </c>
      <c r="Y312" s="5">
        <v>7878.6858989905531</v>
      </c>
      <c r="Z312" s="5">
        <v>7196.9963835806811</v>
      </c>
      <c r="AA312" s="5">
        <v>7434.7678724521547</v>
      </c>
      <c r="AB312" s="5">
        <v>6717.875321356425</v>
      </c>
      <c r="AC312" s="5">
        <v>7067.2350709337152</v>
      </c>
      <c r="AD312" s="5">
        <v>7085.7543219183672</v>
      </c>
      <c r="AE312" s="5">
        <v>7217.8275671264373</v>
      </c>
      <c r="AF312" s="5">
        <v>6170.8013337920675</v>
      </c>
      <c r="AG312" s="5">
        <v>7033.635835548499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272.47464150012007</v>
      </c>
      <c r="G313" s="5">
        <v>288.3483507712503</v>
      </c>
      <c r="H313" s="5">
        <v>264.82752392249995</v>
      </c>
      <c r="I313" s="5">
        <v>273.52306278139491</v>
      </c>
      <c r="J313" s="5">
        <v>249.89550567299997</v>
      </c>
      <c r="K313" s="5">
        <v>259.50816244237507</v>
      </c>
      <c r="L313" s="5">
        <v>302.85612609538492</v>
      </c>
      <c r="M313" s="5">
        <v>260.44813101825491</v>
      </c>
      <c r="N313" s="5">
        <v>269.65054548984989</v>
      </c>
      <c r="O313" s="5">
        <v>263.09249883581492</v>
      </c>
      <c r="P313" s="5">
        <v>269.72151900202493</v>
      </c>
      <c r="Q313" s="5">
        <v>247.28928400686496</v>
      </c>
      <c r="R313" s="5">
        <v>277.01106567504513</v>
      </c>
      <c r="S313" s="5">
        <v>245.83898797102486</v>
      </c>
      <c r="T313" s="5">
        <v>196.44028424106008</v>
      </c>
      <c r="U313" s="5">
        <v>163.85036747957511</v>
      </c>
      <c r="V313" s="5">
        <v>190.26781475215503</v>
      </c>
      <c r="W313" s="5">
        <v>225.22321710140488</v>
      </c>
      <c r="X313" s="5">
        <v>172.22447473951499</v>
      </c>
      <c r="Y313" s="5">
        <v>155.69760781806502</v>
      </c>
      <c r="Z313" s="5">
        <v>150.21529606110991</v>
      </c>
      <c r="AA313" s="5">
        <v>220.5111784184449</v>
      </c>
      <c r="AB313" s="5">
        <v>209.19017911115012</v>
      </c>
      <c r="AC313" s="5">
        <v>190.95060302589002</v>
      </c>
      <c r="AD313" s="5">
        <v>193.88023015760004</v>
      </c>
      <c r="AE313" s="5">
        <v>189.73094631088011</v>
      </c>
      <c r="AF313" s="5">
        <v>152.31317185083995</v>
      </c>
      <c r="AG313" s="5">
        <v>165.4356335688351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1219.9671446119451</v>
      </c>
      <c r="G314" s="5">
        <v>1251.9817321743803</v>
      </c>
      <c r="H314" s="5">
        <v>1239.4451051214596</v>
      </c>
      <c r="I314" s="5">
        <v>1145.3082577964551</v>
      </c>
      <c r="J314" s="5">
        <v>1164.56602457808</v>
      </c>
      <c r="K314" s="5">
        <v>1228.930231547205</v>
      </c>
      <c r="L314" s="5">
        <v>1301.059636981834</v>
      </c>
      <c r="M314" s="5">
        <v>1144.4217130249795</v>
      </c>
      <c r="N314" s="5">
        <v>1200.060920144015</v>
      </c>
      <c r="O314" s="5">
        <v>1110.5218099915196</v>
      </c>
      <c r="P314" s="5">
        <v>1137.4409393224851</v>
      </c>
      <c r="Q314" s="5">
        <v>1152.8914742924749</v>
      </c>
      <c r="R314" s="5">
        <v>1225.86088135509</v>
      </c>
      <c r="S314" s="5">
        <v>1193.2460917978849</v>
      </c>
      <c r="T314" s="5">
        <v>1058.2580262407798</v>
      </c>
      <c r="U314" s="5">
        <v>1064.1203742346252</v>
      </c>
      <c r="V314" s="5">
        <v>1175.6320916274894</v>
      </c>
      <c r="W314" s="5">
        <v>1254.836865416104</v>
      </c>
      <c r="X314" s="5">
        <v>1118.3932622423995</v>
      </c>
      <c r="Y314" s="5">
        <v>1174.6529986343994</v>
      </c>
      <c r="Z314" s="5">
        <v>1105.1251709585995</v>
      </c>
      <c r="AA314" s="5">
        <v>1149.8853891137953</v>
      </c>
      <c r="AB314" s="5">
        <v>640.49168158309976</v>
      </c>
      <c r="AC314" s="5">
        <v>654.29653620875456</v>
      </c>
      <c r="AD314" s="5">
        <v>662.64885676500478</v>
      </c>
      <c r="AE314" s="5">
        <v>545.03158877999977</v>
      </c>
      <c r="AF314" s="5">
        <v>578.48898859500002</v>
      </c>
      <c r="AG314" s="5">
        <v>592.21795545296504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591.360357916255</v>
      </c>
      <c r="Y315" s="5">
        <v>2154.0995612496708</v>
      </c>
      <c r="Z315" s="5">
        <v>5584.3367883940782</v>
      </c>
      <c r="AA315" s="5">
        <v>5833.9935615527029</v>
      </c>
      <c r="AB315" s="5">
        <v>5550.6149509576662</v>
      </c>
      <c r="AC315" s="5">
        <v>5087.6205683239104</v>
      </c>
      <c r="AD315" s="5">
        <v>6568.3249717049439</v>
      </c>
      <c r="AE315" s="5">
        <v>6095.0680725609382</v>
      </c>
      <c r="AF315" s="5">
        <v>5660.3598816217391</v>
      </c>
      <c r="AG315" s="5">
        <v>5965.7271171368302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365.93054939287515</v>
      </c>
      <c r="G317" s="5">
        <v>387.02795742888463</v>
      </c>
      <c r="H317" s="5">
        <v>350.80269783100005</v>
      </c>
      <c r="I317" s="5">
        <v>355.83589761510495</v>
      </c>
      <c r="J317" s="5">
        <v>319.54763557899986</v>
      </c>
      <c r="K317" s="5">
        <v>350.72646657649494</v>
      </c>
      <c r="L317" s="5">
        <v>340.38800233094491</v>
      </c>
      <c r="M317" s="5">
        <v>144.47151642000003</v>
      </c>
      <c r="N317" s="5">
        <v>487.50801464459005</v>
      </c>
      <c r="O317" s="5">
        <v>467.64395713851491</v>
      </c>
      <c r="P317" s="5">
        <v>941.44859081077016</v>
      </c>
      <c r="Q317" s="5">
        <v>928.75652066079488</v>
      </c>
      <c r="R317" s="5">
        <v>811.73360637207043</v>
      </c>
      <c r="S317" s="5">
        <v>751.03917078650477</v>
      </c>
      <c r="T317" s="5">
        <v>670.16727271022523</v>
      </c>
      <c r="U317" s="5">
        <v>565.50891094238023</v>
      </c>
      <c r="V317" s="5">
        <v>676.10516585498476</v>
      </c>
      <c r="W317" s="5">
        <v>677.3401044030752</v>
      </c>
      <c r="X317" s="5">
        <v>611.19956907945993</v>
      </c>
      <c r="Y317" s="5">
        <v>631.36678284047514</v>
      </c>
      <c r="Z317" s="5">
        <v>547.10451657409988</v>
      </c>
      <c r="AA317" s="5">
        <v>680.21649405089977</v>
      </c>
      <c r="AB317" s="5">
        <v>666.73580401421486</v>
      </c>
      <c r="AC317" s="5">
        <v>643.96636557148508</v>
      </c>
      <c r="AD317" s="5">
        <v>647.98710927102047</v>
      </c>
      <c r="AE317" s="5">
        <v>629.2120146371908</v>
      </c>
      <c r="AF317" s="5">
        <v>509.36954295934027</v>
      </c>
      <c r="AG317" s="5">
        <v>598.5658974984251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539.79024069600018</v>
      </c>
      <c r="G319" s="5">
        <v>564.28648096799952</v>
      </c>
      <c r="H319" s="5">
        <v>533.95501622454992</v>
      </c>
      <c r="I319" s="5">
        <v>541.32362272800003</v>
      </c>
      <c r="J319" s="5">
        <v>587.52687890933453</v>
      </c>
      <c r="K319" s="5">
        <v>568.25688698008537</v>
      </c>
      <c r="L319" s="5">
        <v>1011.3859426631594</v>
      </c>
      <c r="M319" s="5">
        <v>998.74049148153472</v>
      </c>
      <c r="N319" s="5">
        <v>927.30718853792473</v>
      </c>
      <c r="O319" s="5">
        <v>964.67666128375458</v>
      </c>
      <c r="P319" s="5">
        <v>923.54161153308564</v>
      </c>
      <c r="Q319" s="5">
        <v>874.23263058869509</v>
      </c>
      <c r="R319" s="5">
        <v>906.76791022254486</v>
      </c>
      <c r="S319" s="5">
        <v>907.36955962815978</v>
      </c>
      <c r="T319" s="5">
        <v>884.37033683495952</v>
      </c>
      <c r="U319" s="5">
        <v>912.92269372575527</v>
      </c>
      <c r="V319" s="5">
        <v>909.46582734702054</v>
      </c>
      <c r="W319" s="5">
        <v>1001.3271320134595</v>
      </c>
      <c r="X319" s="5">
        <v>946.6320803373045</v>
      </c>
      <c r="Y319" s="5">
        <v>814.52829023118011</v>
      </c>
      <c r="Z319" s="5">
        <v>909.10050105089999</v>
      </c>
      <c r="AA319" s="5">
        <v>861.01619309819989</v>
      </c>
      <c r="AB319" s="5">
        <v>808.05688013285476</v>
      </c>
      <c r="AC319" s="5">
        <v>838.46992998245514</v>
      </c>
      <c r="AD319" s="5">
        <v>826.39357846562029</v>
      </c>
      <c r="AE319" s="5">
        <v>872.17216704309442</v>
      </c>
      <c r="AF319" s="5">
        <v>866.88088760682524</v>
      </c>
      <c r="AG319" s="5">
        <v>295.63689496134515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846.7225745077003</v>
      </c>
      <c r="G320" s="5">
        <v>933.56531434434987</v>
      </c>
      <c r="H320" s="5">
        <v>1433.47392650961</v>
      </c>
      <c r="I320" s="5">
        <v>1397.8845451663453</v>
      </c>
      <c r="J320" s="5">
        <v>1381.2258865009949</v>
      </c>
      <c r="K320" s="5">
        <v>3106.9134305956813</v>
      </c>
      <c r="L320" s="5">
        <v>5262.2546818752071</v>
      </c>
      <c r="M320" s="5">
        <v>5741.7387849894649</v>
      </c>
      <c r="N320" s="5">
        <v>5428.2213300577869</v>
      </c>
      <c r="O320" s="5">
        <v>5424.7677763815273</v>
      </c>
      <c r="P320" s="5">
        <v>5219.3670548606397</v>
      </c>
      <c r="Q320" s="5">
        <v>5019.5664891259848</v>
      </c>
      <c r="R320" s="5">
        <v>5595.0956518532994</v>
      </c>
      <c r="S320" s="5">
        <v>5347.3299116586932</v>
      </c>
      <c r="T320" s="5">
        <v>5133.1165935468744</v>
      </c>
      <c r="U320" s="5">
        <v>5174.1422879230686</v>
      </c>
      <c r="V320" s="5">
        <v>5308.099574179686</v>
      </c>
      <c r="W320" s="5">
        <v>5348.3888134661129</v>
      </c>
      <c r="X320" s="5">
        <v>5635.5895468571098</v>
      </c>
      <c r="Y320" s="5">
        <v>5272.5247970317869</v>
      </c>
      <c r="Z320" s="5">
        <v>5407.8049465629902</v>
      </c>
      <c r="AA320" s="5">
        <v>5120.7462755051456</v>
      </c>
      <c r="AB320" s="5">
        <v>4867.8142500537633</v>
      </c>
      <c r="AC320" s="5">
        <v>5328.7949790371422</v>
      </c>
      <c r="AD320" s="5">
        <v>5214.7131051297338</v>
      </c>
      <c r="AE320" s="5">
        <v>5051.5175957505417</v>
      </c>
      <c r="AF320" s="5">
        <v>4902.9496917697315</v>
      </c>
      <c r="AG320" s="5">
        <v>4710.3891672329237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1910.6630238572898</v>
      </c>
      <c r="H321" s="5">
        <v>3093.7096876328906</v>
      </c>
      <c r="I321" s="5">
        <v>2958.6321081876654</v>
      </c>
      <c r="J321" s="5">
        <v>4974.2826446341733</v>
      </c>
      <c r="K321" s="5">
        <v>5058.7432943799349</v>
      </c>
      <c r="L321" s="5">
        <v>7369.8675007208567</v>
      </c>
      <c r="M321" s="5">
        <v>7561.9264233821232</v>
      </c>
      <c r="N321" s="5">
        <v>7175.6763107587067</v>
      </c>
      <c r="O321" s="5">
        <v>7199.9139062975155</v>
      </c>
      <c r="P321" s="5">
        <v>6978.5425585782723</v>
      </c>
      <c r="Q321" s="5">
        <v>6785.1101082460318</v>
      </c>
      <c r="R321" s="5">
        <v>7414.4635883151968</v>
      </c>
      <c r="S321" s="5">
        <v>7085.2996018377326</v>
      </c>
      <c r="T321" s="5">
        <v>6699.5027437159024</v>
      </c>
      <c r="U321" s="5">
        <v>6965.4719284805797</v>
      </c>
      <c r="V321" s="5">
        <v>7092.3942242890225</v>
      </c>
      <c r="W321" s="5">
        <v>7383.8735033723406</v>
      </c>
      <c r="X321" s="5">
        <v>7485.6114332212164</v>
      </c>
      <c r="Y321" s="5">
        <v>6989.9805855604245</v>
      </c>
      <c r="Z321" s="5">
        <v>7202.9649521816682</v>
      </c>
      <c r="AA321" s="5">
        <v>6150.1593309005111</v>
      </c>
      <c r="AB321" s="5">
        <v>5883.4331120099059</v>
      </c>
      <c r="AC321" s="5">
        <v>6418.9974125656008</v>
      </c>
      <c r="AD321" s="5">
        <v>6214.6963099568184</v>
      </c>
      <c r="AE321" s="5">
        <v>5892.2435150483907</v>
      </c>
      <c r="AF321" s="5">
        <v>5899.5714985386412</v>
      </c>
      <c r="AG321" s="5">
        <v>6021.4612025223742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202.05303199474002</v>
      </c>
      <c r="G329" s="5">
        <v>178.39602604655494</v>
      </c>
      <c r="H329" s="5">
        <v>205.50265723275001</v>
      </c>
      <c r="I329" s="5">
        <v>201.59828168574995</v>
      </c>
      <c r="J329" s="5">
        <v>202.79025747275003</v>
      </c>
      <c r="K329" s="5">
        <v>198.36102360050009</v>
      </c>
      <c r="L329" s="5">
        <v>192.25462843949998</v>
      </c>
      <c r="M329" s="5">
        <v>182.83109481400012</v>
      </c>
      <c r="N329" s="5">
        <v>180.89345112699999</v>
      </c>
      <c r="O329" s="5">
        <v>164.82664075650007</v>
      </c>
      <c r="P329" s="5">
        <v>176.56511330424996</v>
      </c>
      <c r="Q329" s="5">
        <v>175.52809388424998</v>
      </c>
      <c r="R329" s="5">
        <v>176.80560504874995</v>
      </c>
      <c r="S329" s="5">
        <v>176.34066671599996</v>
      </c>
      <c r="T329" s="5">
        <v>466.33527904215492</v>
      </c>
      <c r="U329" s="5">
        <v>710.68084750489993</v>
      </c>
      <c r="V329" s="5">
        <v>717.63864124111001</v>
      </c>
      <c r="W329" s="5">
        <v>692.1455156488596</v>
      </c>
      <c r="X329" s="5">
        <v>1920.3132774020762</v>
      </c>
      <c r="Y329" s="5">
        <v>1949.9656048760189</v>
      </c>
      <c r="Z329" s="5">
        <v>3289.3701016074915</v>
      </c>
      <c r="AA329" s="5">
        <v>3450.6580687742871</v>
      </c>
      <c r="AB329" s="5">
        <v>3545.7344353827293</v>
      </c>
      <c r="AC329" s="5">
        <v>3492.8176981463253</v>
      </c>
      <c r="AD329" s="5">
        <v>3800.7640496446056</v>
      </c>
      <c r="AE329" s="5">
        <v>3527.0208703151998</v>
      </c>
      <c r="AF329" s="5">
        <v>3279.1118755297493</v>
      </c>
      <c r="AG329" s="5">
        <v>3140.5547533921031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1010.5761413671299</v>
      </c>
      <c r="G330" s="5">
        <v>968.94701701134522</v>
      </c>
      <c r="H330" s="5">
        <v>1065.80723464998</v>
      </c>
      <c r="I330" s="5">
        <v>1076.4458159915648</v>
      </c>
      <c r="J330" s="5">
        <v>1035.3077170490449</v>
      </c>
      <c r="K330" s="5">
        <v>1024.88228469775</v>
      </c>
      <c r="L330" s="5">
        <v>1011.17302288946</v>
      </c>
      <c r="M330" s="5">
        <v>1018.3858284761699</v>
      </c>
      <c r="N330" s="5">
        <v>1018.6172004957652</v>
      </c>
      <c r="O330" s="5">
        <v>821.29175909408514</v>
      </c>
      <c r="P330" s="5">
        <v>934.53868224145992</v>
      </c>
      <c r="Q330" s="5">
        <v>948.56983745057494</v>
      </c>
      <c r="R330" s="5">
        <v>951.57289374956042</v>
      </c>
      <c r="S330" s="5">
        <v>1010.2698751462902</v>
      </c>
      <c r="T330" s="5">
        <v>1025.5462152586249</v>
      </c>
      <c r="U330" s="5">
        <v>998.17026683999984</v>
      </c>
      <c r="V330" s="5">
        <v>1042.0762494618052</v>
      </c>
      <c r="W330" s="5">
        <v>1007.5447493386297</v>
      </c>
      <c r="X330" s="5">
        <v>1148.16993558131</v>
      </c>
      <c r="Y330" s="5">
        <v>898.02434279885495</v>
      </c>
      <c r="Z330" s="5">
        <v>672.17077258943516</v>
      </c>
      <c r="AA330" s="5">
        <v>852.23988789055966</v>
      </c>
      <c r="AB330" s="5">
        <v>881.27175147144453</v>
      </c>
      <c r="AC330" s="5">
        <v>898.03997012887521</v>
      </c>
      <c r="AD330" s="5">
        <v>733.31285966374548</v>
      </c>
      <c r="AE330" s="5">
        <v>651.94351268983507</v>
      </c>
      <c r="AF330" s="5">
        <v>444.26002506650468</v>
      </c>
      <c r="AG330" s="5">
        <v>362.38916974135009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1410.4857844622954</v>
      </c>
      <c r="G331" s="5">
        <v>1310.6011326840751</v>
      </c>
      <c r="H331" s="5">
        <v>1471.855269518225</v>
      </c>
      <c r="I331" s="5">
        <v>1464.7865507730255</v>
      </c>
      <c r="J331" s="5">
        <v>1406.4610007522901</v>
      </c>
      <c r="K331" s="5">
        <v>1463.5164004349595</v>
      </c>
      <c r="L331" s="5">
        <v>1425.51139669551</v>
      </c>
      <c r="M331" s="5">
        <v>1427.0671090958406</v>
      </c>
      <c r="N331" s="5">
        <v>1434.642306992085</v>
      </c>
      <c r="O331" s="5">
        <v>1176.07737544829</v>
      </c>
      <c r="P331" s="5">
        <v>1334.3075104983702</v>
      </c>
      <c r="Q331" s="5">
        <v>1359.9772824732001</v>
      </c>
      <c r="R331" s="5">
        <v>1406.2234308789198</v>
      </c>
      <c r="S331" s="5">
        <v>1461.8208946941797</v>
      </c>
      <c r="T331" s="5">
        <v>1432.4972681528154</v>
      </c>
      <c r="U331" s="5">
        <v>1397.7764245160247</v>
      </c>
      <c r="V331" s="5">
        <v>1499.0956882687449</v>
      </c>
      <c r="W331" s="5">
        <v>1464.4021187837998</v>
      </c>
      <c r="X331" s="5">
        <v>1495.6466127103752</v>
      </c>
      <c r="Y331" s="5">
        <v>1485.07172004315</v>
      </c>
      <c r="Z331" s="5">
        <v>1180.575992509835</v>
      </c>
      <c r="AA331" s="5">
        <v>1248.5318851027846</v>
      </c>
      <c r="AB331" s="5">
        <v>1301.1847073635702</v>
      </c>
      <c r="AC331" s="5">
        <v>1310.4482583192901</v>
      </c>
      <c r="AD331" s="5">
        <v>1400.1230773968048</v>
      </c>
      <c r="AE331" s="5">
        <v>395.55274400874998</v>
      </c>
      <c r="AF331" s="5">
        <v>63.413176423999936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35.791942277000025</v>
      </c>
      <c r="G332" s="5">
        <v>24.390900001999999</v>
      </c>
      <c r="H332" s="5">
        <v>28.488059649</v>
      </c>
      <c r="I332" s="5">
        <v>28.482531420000004</v>
      </c>
      <c r="J332" s="5">
        <v>27.948541264000013</v>
      </c>
      <c r="K332" s="5">
        <v>29.078184198000006</v>
      </c>
      <c r="L332" s="5">
        <v>27.680436664999991</v>
      </c>
      <c r="M332" s="5">
        <v>126.02118164647493</v>
      </c>
      <c r="N332" s="5">
        <v>127.15557502489004</v>
      </c>
      <c r="O332" s="5">
        <v>128.09017781477002</v>
      </c>
      <c r="P332" s="5">
        <v>128.72588669980502</v>
      </c>
      <c r="Q332" s="5">
        <v>113.38234812753501</v>
      </c>
      <c r="R332" s="5">
        <v>118.91597539285502</v>
      </c>
      <c r="S332" s="5">
        <v>114.95214756579006</v>
      </c>
      <c r="T332" s="5">
        <v>95.325539688079985</v>
      </c>
      <c r="U332" s="5">
        <v>86.086391310549985</v>
      </c>
      <c r="V332" s="5">
        <v>98.513781954699965</v>
      </c>
      <c r="W332" s="5">
        <v>92.227466005975032</v>
      </c>
      <c r="X332" s="5">
        <v>85.114381233299994</v>
      </c>
      <c r="Y332" s="5">
        <v>89.458675679094952</v>
      </c>
      <c r="Z332" s="5">
        <v>78.286829123395023</v>
      </c>
      <c r="AA332" s="5">
        <v>83.87406900941005</v>
      </c>
      <c r="AB332" s="5">
        <v>79.977131580580007</v>
      </c>
      <c r="AC332" s="5">
        <v>77.54678671374495</v>
      </c>
      <c r="AD332" s="5">
        <v>94.519689806434997</v>
      </c>
      <c r="AE332" s="5">
        <v>79.76297338890501</v>
      </c>
      <c r="AF332" s="5">
        <v>68.293117609794962</v>
      </c>
      <c r="AG332" s="5">
        <v>64.715462074799987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745.1550630898904</v>
      </c>
      <c r="G333" s="5">
        <v>687.4404323805104</v>
      </c>
      <c r="H333" s="5">
        <v>744.59204270154487</v>
      </c>
      <c r="I333" s="5">
        <v>780.03711386335476</v>
      </c>
      <c r="J333" s="5">
        <v>768.68046642482057</v>
      </c>
      <c r="K333" s="5">
        <v>758.83994029689961</v>
      </c>
      <c r="L333" s="5">
        <v>735.13751432550032</v>
      </c>
      <c r="M333" s="5">
        <v>3995.5684729589439</v>
      </c>
      <c r="N333" s="5">
        <v>3847.2351683037082</v>
      </c>
      <c r="O333" s="5">
        <v>3329.947209598874</v>
      </c>
      <c r="P333" s="5">
        <v>5682.2064306438388</v>
      </c>
      <c r="Q333" s="5">
        <v>5783.3118757691609</v>
      </c>
      <c r="R333" s="5">
        <v>6140.5919216100283</v>
      </c>
      <c r="S333" s="5">
        <v>7927.5046158688183</v>
      </c>
      <c r="T333" s="5">
        <v>10003.386634444481</v>
      </c>
      <c r="U333" s="5">
        <v>9507.0246493401246</v>
      </c>
      <c r="V333" s="5">
        <v>12808.163691914298</v>
      </c>
      <c r="W333" s="5">
        <v>13212.785783173207</v>
      </c>
      <c r="X333" s="5">
        <v>13641.411769332512</v>
      </c>
      <c r="Y333" s="5">
        <v>13040.862815953029</v>
      </c>
      <c r="Z333" s="5">
        <v>10558.64253687157</v>
      </c>
      <c r="AA333" s="5">
        <v>11938.675605570072</v>
      </c>
      <c r="AB333" s="5">
        <v>12220.345105243203</v>
      </c>
      <c r="AC333" s="5">
        <v>12973.107024806712</v>
      </c>
      <c r="AD333" s="5">
        <v>12963.913072778612</v>
      </c>
      <c r="AE333" s="5">
        <v>15715.310550613351</v>
      </c>
      <c r="AF333" s="5">
        <v>15064.376770408806</v>
      </c>
      <c r="AG333" s="5">
        <v>15341.216851983318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1103.3028060332852</v>
      </c>
      <c r="G334" s="5">
        <v>864.75374623721018</v>
      </c>
      <c r="H334" s="5">
        <v>1022.5341956739251</v>
      </c>
      <c r="I334" s="5">
        <v>1121.5260904450804</v>
      </c>
      <c r="J334" s="5">
        <v>1104.5451050442007</v>
      </c>
      <c r="K334" s="5">
        <v>1138.315511829735</v>
      </c>
      <c r="L334" s="5">
        <v>1069.4779440611701</v>
      </c>
      <c r="M334" s="5">
        <v>1003.3617697024897</v>
      </c>
      <c r="N334" s="5">
        <v>967.90216901843974</v>
      </c>
      <c r="O334" s="5">
        <v>922.07520082933479</v>
      </c>
      <c r="P334" s="5">
        <v>990.76371721754458</v>
      </c>
      <c r="Q334" s="5">
        <v>975.73672792822492</v>
      </c>
      <c r="R334" s="5">
        <v>1045.8028842709998</v>
      </c>
      <c r="S334" s="5">
        <v>983.2109901548497</v>
      </c>
      <c r="T334" s="5">
        <v>998.29830409816509</v>
      </c>
      <c r="U334" s="5">
        <v>990.63196450330486</v>
      </c>
      <c r="V334" s="5">
        <v>1096.3461717677194</v>
      </c>
      <c r="W334" s="5">
        <v>1128.5023174894654</v>
      </c>
      <c r="X334" s="5">
        <v>1085.3970307390603</v>
      </c>
      <c r="Y334" s="5">
        <v>1361.4866416716297</v>
      </c>
      <c r="Z334" s="5">
        <v>1381.5877996632346</v>
      </c>
      <c r="AA334" s="5">
        <v>1390.2397708463552</v>
      </c>
      <c r="AB334" s="5">
        <v>1343.9664848489747</v>
      </c>
      <c r="AC334" s="5">
        <v>1872.2396694393653</v>
      </c>
      <c r="AD334" s="5">
        <v>1800.1427890699599</v>
      </c>
      <c r="AE334" s="5">
        <v>3248.3575426072393</v>
      </c>
      <c r="AF334" s="5">
        <v>3073.3815185360959</v>
      </c>
      <c r="AG334" s="5">
        <v>2796.2104990543353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2700.1205331581759</v>
      </c>
      <c r="G335" s="5">
        <v>3148.3813102882846</v>
      </c>
      <c r="H335" s="5">
        <v>3089.7556123461109</v>
      </c>
      <c r="I335" s="5">
        <v>3145.8756715433396</v>
      </c>
      <c r="J335" s="5">
        <v>3164.0329641143248</v>
      </c>
      <c r="K335" s="5">
        <v>3224.8320815218804</v>
      </c>
      <c r="L335" s="5">
        <v>3272.6811733463605</v>
      </c>
      <c r="M335" s="5">
        <v>3204.8925479447003</v>
      </c>
      <c r="N335" s="5">
        <v>3065.5570171109403</v>
      </c>
      <c r="O335" s="5">
        <v>3612.7866739740089</v>
      </c>
      <c r="P335" s="5">
        <v>4000.6339728002699</v>
      </c>
      <c r="Q335" s="5">
        <v>4669.8824244555717</v>
      </c>
      <c r="R335" s="5">
        <v>5373.4353882060523</v>
      </c>
      <c r="S335" s="5">
        <v>5992.1146006630579</v>
      </c>
      <c r="T335" s="5">
        <v>7948.3761439576419</v>
      </c>
      <c r="U335" s="5">
        <v>9155.6422339772889</v>
      </c>
      <c r="V335" s="5">
        <v>12949.906485243602</v>
      </c>
      <c r="W335" s="5">
        <v>13158.611562684126</v>
      </c>
      <c r="X335" s="5">
        <v>15479.930350416598</v>
      </c>
      <c r="Y335" s="5">
        <v>15681.289688481871</v>
      </c>
      <c r="Z335" s="5">
        <v>13681.024978835872</v>
      </c>
      <c r="AA335" s="5">
        <v>14704.850635514827</v>
      </c>
      <c r="AB335" s="5">
        <v>17033.826827075089</v>
      </c>
      <c r="AC335" s="5">
        <v>17526.011570081544</v>
      </c>
      <c r="AD335" s="5">
        <v>17415.089705858871</v>
      </c>
      <c r="AE335" s="5">
        <v>18937.825448408024</v>
      </c>
      <c r="AF335" s="5">
        <v>22832.478903526153</v>
      </c>
      <c r="AG335" s="5">
        <v>23499.198322228498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19.295688277560014</v>
      </c>
      <c r="N336" s="5">
        <v>17.844230358635002</v>
      </c>
      <c r="O336" s="5">
        <v>92.671384810415063</v>
      </c>
      <c r="P336" s="5">
        <v>165.25993419892001</v>
      </c>
      <c r="Q336" s="5">
        <v>140.62111507099499</v>
      </c>
      <c r="R336" s="5">
        <v>189.80561112012981</v>
      </c>
      <c r="S336" s="5">
        <v>195.26672209075016</v>
      </c>
      <c r="T336" s="5">
        <v>170.82561375036011</v>
      </c>
      <c r="U336" s="5">
        <v>165.1910649023348</v>
      </c>
      <c r="V336" s="5">
        <v>204.72790624392502</v>
      </c>
      <c r="W336" s="5">
        <v>744.5975418005653</v>
      </c>
      <c r="X336" s="5">
        <v>1386.4249391295689</v>
      </c>
      <c r="Y336" s="5">
        <v>6060.4134529090843</v>
      </c>
      <c r="Z336" s="5">
        <v>5509.6804186368863</v>
      </c>
      <c r="AA336" s="5">
        <v>5127.4177353523501</v>
      </c>
      <c r="AB336" s="5">
        <v>4783.1136127259579</v>
      </c>
      <c r="AC336" s="5">
        <v>7213.2980992853363</v>
      </c>
      <c r="AD336" s="5">
        <v>7442.7038005492404</v>
      </c>
      <c r="AE336" s="5">
        <v>12095.400067766981</v>
      </c>
      <c r="AF336" s="5">
        <v>12070.521506606268</v>
      </c>
      <c r="AG336" s="5">
        <v>12180.360044789055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7.8163172999999966E-4</v>
      </c>
      <c r="U337" s="5">
        <v>6.3921697499999997E-4</v>
      </c>
      <c r="V337" s="5">
        <v>8.8528974499999999E-4</v>
      </c>
      <c r="W337" s="5">
        <v>7.7928987999999991E-4</v>
      </c>
      <c r="X337" s="5">
        <v>6.2641918499999993E-4</v>
      </c>
      <c r="Y337" s="5">
        <v>5.5078294000000024E-4</v>
      </c>
      <c r="Z337" s="5">
        <v>406.03713604134964</v>
      </c>
      <c r="AA337" s="5">
        <v>347.25471788661991</v>
      </c>
      <c r="AB337" s="5">
        <v>404.760454560955</v>
      </c>
      <c r="AC337" s="5">
        <v>1289.1431437150991</v>
      </c>
      <c r="AD337" s="5">
        <v>2230.3917241525401</v>
      </c>
      <c r="AE337" s="5">
        <v>2054.8519225434907</v>
      </c>
      <c r="AF337" s="5">
        <v>1977.6505052048803</v>
      </c>
      <c r="AG337" s="5">
        <v>2293.9996971239061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302.58443672015011</v>
      </c>
      <c r="G338" s="5">
        <v>260.73177953572485</v>
      </c>
      <c r="H338" s="5">
        <v>322.23962573680006</v>
      </c>
      <c r="I338" s="5">
        <v>339.1244968955051</v>
      </c>
      <c r="J338" s="5">
        <v>365.51857074608517</v>
      </c>
      <c r="K338" s="5">
        <v>402.00109734541007</v>
      </c>
      <c r="L338" s="5">
        <v>388.06828963525993</v>
      </c>
      <c r="M338" s="5">
        <v>348.49184011429486</v>
      </c>
      <c r="N338" s="5">
        <v>345.76237978665034</v>
      </c>
      <c r="O338" s="5">
        <v>319.94461418849511</v>
      </c>
      <c r="P338" s="5">
        <v>332.74885761317523</v>
      </c>
      <c r="Q338" s="5">
        <v>337.72429687392008</v>
      </c>
      <c r="R338" s="5">
        <v>330.9766899384399</v>
      </c>
      <c r="S338" s="5">
        <v>330.25746464686512</v>
      </c>
      <c r="T338" s="5">
        <v>309.31899092474009</v>
      </c>
      <c r="U338" s="5">
        <v>293.52839693205004</v>
      </c>
      <c r="V338" s="5">
        <v>367.72759186378488</v>
      </c>
      <c r="W338" s="5">
        <v>366.39114504235499</v>
      </c>
      <c r="X338" s="5">
        <v>276.03897961066497</v>
      </c>
      <c r="Y338" s="5">
        <v>307.21260057403015</v>
      </c>
      <c r="Z338" s="5">
        <v>362.71756889028995</v>
      </c>
      <c r="AA338" s="5">
        <v>338.51413642475012</v>
      </c>
      <c r="AB338" s="5">
        <v>345.89133470599506</v>
      </c>
      <c r="AC338" s="5">
        <v>304.9495891721449</v>
      </c>
      <c r="AD338" s="5">
        <v>301.45069916185497</v>
      </c>
      <c r="AE338" s="5">
        <v>263.5217936061199</v>
      </c>
      <c r="AF338" s="5">
        <v>269.09783458545996</v>
      </c>
      <c r="AG338" s="5">
        <v>305.11234805898016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987.98882446491552</v>
      </c>
      <c r="G339" s="5">
        <v>1063.0907143218747</v>
      </c>
      <c r="H339" s="5">
        <v>1104.4589879750047</v>
      </c>
      <c r="I339" s="5">
        <v>1135.7363560964745</v>
      </c>
      <c r="J339" s="5">
        <v>1154.0950841774888</v>
      </c>
      <c r="K339" s="5">
        <v>4107.1822113100161</v>
      </c>
      <c r="L339" s="5">
        <v>4098.5013623407813</v>
      </c>
      <c r="M339" s="5">
        <v>3922.7748744376772</v>
      </c>
      <c r="N339" s="5">
        <v>3837.9326019720347</v>
      </c>
      <c r="O339" s="5">
        <v>3089.4198742159797</v>
      </c>
      <c r="P339" s="5">
        <v>3308.4046638058239</v>
      </c>
      <c r="Q339" s="5">
        <v>4303.6921530447653</v>
      </c>
      <c r="R339" s="5">
        <v>4649.787849764366</v>
      </c>
      <c r="S339" s="5">
        <v>6555.8838192722769</v>
      </c>
      <c r="T339" s="5">
        <v>7460.4467595779834</v>
      </c>
      <c r="U339" s="5">
        <v>6867.3892137844314</v>
      </c>
      <c r="V339" s="5">
        <v>7600.9234574183865</v>
      </c>
      <c r="W339" s="5">
        <v>7549.0621462730987</v>
      </c>
      <c r="X339" s="5">
        <v>9565.518536408872</v>
      </c>
      <c r="Y339" s="5">
        <v>9443.9009562560113</v>
      </c>
      <c r="Z339" s="5">
        <v>8496.956335110799</v>
      </c>
      <c r="AA339" s="5">
        <v>8928.5781319624384</v>
      </c>
      <c r="AB339" s="5">
        <v>10549.232686923422</v>
      </c>
      <c r="AC339" s="5">
        <v>13226.939658571568</v>
      </c>
      <c r="AD339" s="5">
        <v>13065.724498437727</v>
      </c>
      <c r="AE339" s="5">
        <v>14265.710746126635</v>
      </c>
      <c r="AF339" s="5">
        <v>14175.160218608007</v>
      </c>
      <c r="AG339" s="5">
        <v>14600.02104526019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1715.0527326228353</v>
      </c>
      <c r="G340" s="5">
        <v>1694.3660866919297</v>
      </c>
      <c r="H340" s="5">
        <v>1704.5889413381908</v>
      </c>
      <c r="I340" s="5">
        <v>4092.6642433253237</v>
      </c>
      <c r="J340" s="5">
        <v>4048.4818176025406</v>
      </c>
      <c r="K340" s="5">
        <v>6218.1570150556236</v>
      </c>
      <c r="L340" s="5">
        <v>6653.9681965860391</v>
      </c>
      <c r="M340" s="5">
        <v>6094.5129904764135</v>
      </c>
      <c r="N340" s="5">
        <v>6914.5142656678054</v>
      </c>
      <c r="O340" s="5">
        <v>5980.8866313840135</v>
      </c>
      <c r="P340" s="5">
        <v>6324.9372086876874</v>
      </c>
      <c r="Q340" s="5">
        <v>7877.599915897239</v>
      </c>
      <c r="R340" s="5">
        <v>7725.9083404556086</v>
      </c>
      <c r="S340" s="5">
        <v>7664.3620958748897</v>
      </c>
      <c r="T340" s="5">
        <v>7605.715689689081</v>
      </c>
      <c r="U340" s="5">
        <v>8953.0249905111668</v>
      </c>
      <c r="V340" s="5">
        <v>10372.999608507898</v>
      </c>
      <c r="W340" s="5">
        <v>11690.185723399705</v>
      </c>
      <c r="X340" s="5">
        <v>12768.650837589188</v>
      </c>
      <c r="Y340" s="5">
        <v>13040.389006024783</v>
      </c>
      <c r="Z340" s="5">
        <v>12556.540338542778</v>
      </c>
      <c r="AA340" s="5">
        <v>13078.480121854696</v>
      </c>
      <c r="AB340" s="5">
        <v>14270.378106851067</v>
      </c>
      <c r="AC340" s="5">
        <v>14018.900062419896</v>
      </c>
      <c r="AD340" s="5">
        <v>14391.713997936162</v>
      </c>
      <c r="AE340" s="5">
        <v>15158.622134294872</v>
      </c>
      <c r="AF340" s="5">
        <v>16274.481744625258</v>
      </c>
      <c r="AG340" s="5">
        <v>18356.129750186439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120.18623328699991</v>
      </c>
      <c r="G341" s="5">
        <v>113.06546816000011</v>
      </c>
      <c r="H341" s="5">
        <v>338.80765719658996</v>
      </c>
      <c r="I341" s="5">
        <v>318.99971243065022</v>
      </c>
      <c r="J341" s="5">
        <v>324.63693097552505</v>
      </c>
      <c r="K341" s="5">
        <v>335.87449145200003</v>
      </c>
      <c r="L341" s="5">
        <v>412.34603134900999</v>
      </c>
      <c r="M341" s="5">
        <v>458.77527312838021</v>
      </c>
      <c r="N341" s="5">
        <v>420.32739321739007</v>
      </c>
      <c r="O341" s="5">
        <v>387.5551735855351</v>
      </c>
      <c r="P341" s="5">
        <v>398.82710128445035</v>
      </c>
      <c r="Q341" s="5">
        <v>402.29827448605459</v>
      </c>
      <c r="R341" s="5">
        <v>368.28489833640492</v>
      </c>
      <c r="S341" s="5">
        <v>386.54215097846009</v>
      </c>
      <c r="T341" s="5">
        <v>269.58116731859019</v>
      </c>
      <c r="U341" s="5">
        <v>365.88096994207979</v>
      </c>
      <c r="V341" s="5">
        <v>416.54894701598516</v>
      </c>
      <c r="W341" s="5">
        <v>434.71357940251482</v>
      </c>
      <c r="X341" s="5">
        <v>382.36218320312497</v>
      </c>
      <c r="Y341" s="5">
        <v>357.07560528072975</v>
      </c>
      <c r="Z341" s="5">
        <v>476.29317105171538</v>
      </c>
      <c r="AA341" s="5">
        <v>495.31443164982488</v>
      </c>
      <c r="AB341" s="5">
        <v>476.06290197616488</v>
      </c>
      <c r="AC341" s="5">
        <v>423.92690359125959</v>
      </c>
      <c r="AD341" s="5">
        <v>418.20470881292516</v>
      </c>
      <c r="AE341" s="5">
        <v>353.30307273898012</v>
      </c>
      <c r="AF341" s="5">
        <v>343.00056401376975</v>
      </c>
      <c r="AG341" s="5">
        <v>344.47505665622037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1915.9963274912657</v>
      </c>
      <c r="G342" s="5">
        <v>1798.1585738212905</v>
      </c>
      <c r="H342" s="5">
        <v>2581.7149567940805</v>
      </c>
      <c r="I342" s="5">
        <v>2578.946270917635</v>
      </c>
      <c r="J342" s="5">
        <v>2570.5238374826999</v>
      </c>
      <c r="K342" s="5">
        <v>2694.8512803799599</v>
      </c>
      <c r="L342" s="5">
        <v>2716.7836215389652</v>
      </c>
      <c r="M342" s="5">
        <v>2624.3815616610354</v>
      </c>
      <c r="N342" s="5">
        <v>2620.6065429702353</v>
      </c>
      <c r="O342" s="5">
        <v>2371.3231313585443</v>
      </c>
      <c r="P342" s="5">
        <v>2544.4452752198254</v>
      </c>
      <c r="Q342" s="5">
        <v>2615.8969220651757</v>
      </c>
      <c r="R342" s="5">
        <v>2480.3513369216112</v>
      </c>
      <c r="S342" s="5">
        <v>2497.7657003900999</v>
      </c>
      <c r="T342" s="5">
        <v>2596.6888016236949</v>
      </c>
      <c r="U342" s="5">
        <v>2435.4563791356054</v>
      </c>
      <c r="V342" s="5">
        <v>2732.1515270408454</v>
      </c>
      <c r="W342" s="5">
        <v>2892.1447224722206</v>
      </c>
      <c r="X342" s="5">
        <v>2721.4097625237155</v>
      </c>
      <c r="Y342" s="5">
        <v>2995.86874563637</v>
      </c>
      <c r="Z342" s="5">
        <v>2936.2709164438697</v>
      </c>
      <c r="AA342" s="5">
        <v>2918.8237039356891</v>
      </c>
      <c r="AB342" s="5">
        <v>2857.1143072594305</v>
      </c>
      <c r="AC342" s="5">
        <v>2389.005688223795</v>
      </c>
      <c r="AD342" s="5">
        <v>2524.8524171823087</v>
      </c>
      <c r="AE342" s="5">
        <v>2164.7920134750802</v>
      </c>
      <c r="AF342" s="5">
        <v>2252.2821536252641</v>
      </c>
      <c r="AG342" s="5">
        <v>2373.0446165441408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552.86759331249516</v>
      </c>
      <c r="G343" s="5">
        <v>527.21558218893506</v>
      </c>
      <c r="H343" s="5">
        <v>553.67835764078006</v>
      </c>
      <c r="I343" s="5">
        <v>547.61596289122019</v>
      </c>
      <c r="J343" s="5">
        <v>539.5787898163552</v>
      </c>
      <c r="K343" s="5">
        <v>566.69692632724036</v>
      </c>
      <c r="L343" s="5">
        <v>456.21545671888515</v>
      </c>
      <c r="M343" s="5">
        <v>541.95137521751019</v>
      </c>
      <c r="N343" s="5">
        <v>554.75880313259995</v>
      </c>
      <c r="O343" s="5">
        <v>2249.4517636572787</v>
      </c>
      <c r="P343" s="5">
        <v>2348.9265608638557</v>
      </c>
      <c r="Q343" s="5">
        <v>2428.8198185455049</v>
      </c>
      <c r="R343" s="5">
        <v>2306.6877401017055</v>
      </c>
      <c r="S343" s="5">
        <v>2409.9524081528807</v>
      </c>
      <c r="T343" s="5">
        <v>1872.9121768118466</v>
      </c>
      <c r="U343" s="5">
        <v>2061.3407972164946</v>
      </c>
      <c r="V343" s="5">
        <v>2187.7357932109967</v>
      </c>
      <c r="W343" s="5">
        <v>2338.9220738832205</v>
      </c>
      <c r="X343" s="5">
        <v>2116.9291444815749</v>
      </c>
      <c r="Y343" s="5">
        <v>2250.8691628787496</v>
      </c>
      <c r="Z343" s="5">
        <v>2247.4050415667202</v>
      </c>
      <c r="AA343" s="5">
        <v>2779.2811350015195</v>
      </c>
      <c r="AB343" s="5">
        <v>2973.031478379246</v>
      </c>
      <c r="AC343" s="5">
        <v>2658.2002253943888</v>
      </c>
      <c r="AD343" s="5">
        <v>2900.6226915462389</v>
      </c>
      <c r="AE343" s="5">
        <v>2787.5021605841607</v>
      </c>
      <c r="AF343" s="5">
        <v>2609.2392862001097</v>
      </c>
      <c r="AG343" s="5">
        <v>1996.4712452505578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5.3107149999999988E-4</v>
      </c>
      <c r="Z346" s="5">
        <v>6.1609681499999957E-4</v>
      </c>
      <c r="AA346" s="5">
        <v>1.5652351050000008E-3</v>
      </c>
      <c r="AB346" s="5">
        <v>1.6972934399999994E-3</v>
      </c>
      <c r="AC346" s="5">
        <v>1.60308267E-3</v>
      </c>
      <c r="AD346" s="5">
        <v>1.6353004850000001E-3</v>
      </c>
      <c r="AE346" s="5">
        <v>1.6309186250000011E-3</v>
      </c>
      <c r="AF346" s="5">
        <v>1.4987183900000015E-3</v>
      </c>
      <c r="AG346" s="5">
        <v>1.6306152099999991E-3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772.93315965734973</v>
      </c>
      <c r="Z347" s="5">
        <v>828.73680787725493</v>
      </c>
      <c r="AA347" s="5">
        <v>914.4548101761701</v>
      </c>
      <c r="AB347" s="5">
        <v>948.17679820074034</v>
      </c>
      <c r="AC347" s="5">
        <v>866.5617408146561</v>
      </c>
      <c r="AD347" s="5">
        <v>931.54115110863006</v>
      </c>
      <c r="AE347" s="5">
        <v>880.61585704432048</v>
      </c>
      <c r="AF347" s="5">
        <v>776.74875411145445</v>
      </c>
      <c r="AG347" s="5">
        <v>889.60640778838024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1185.8802217056254</v>
      </c>
      <c r="G348" s="5">
        <v>1104.1734770344851</v>
      </c>
      <c r="H348" s="5">
        <v>1172.5021657574355</v>
      </c>
      <c r="I348" s="5">
        <v>1160.885142692345</v>
      </c>
      <c r="J348" s="5">
        <v>1171.126710815505</v>
      </c>
      <c r="K348" s="5">
        <v>1202.7602752847101</v>
      </c>
      <c r="L348" s="5">
        <v>1209.95760886383</v>
      </c>
      <c r="M348" s="5">
        <v>1156.9892497241597</v>
      </c>
      <c r="N348" s="5">
        <v>2086.8377100636803</v>
      </c>
      <c r="O348" s="5">
        <v>3807.0883611452045</v>
      </c>
      <c r="P348" s="5">
        <v>4041.8565082472187</v>
      </c>
      <c r="Q348" s="5">
        <v>4219.2898780910446</v>
      </c>
      <c r="R348" s="5">
        <v>3888.3662162980472</v>
      </c>
      <c r="S348" s="5">
        <v>4881.2003707129843</v>
      </c>
      <c r="T348" s="5">
        <v>4706.7453296130025</v>
      </c>
      <c r="U348" s="5">
        <v>5423.4804469751234</v>
      </c>
      <c r="V348" s="5">
        <v>5925.7911586325818</v>
      </c>
      <c r="W348" s="5">
        <v>6051.5846247698846</v>
      </c>
      <c r="X348" s="5">
        <v>5912.537826392424</v>
      </c>
      <c r="Y348" s="5">
        <v>6161.8286639302833</v>
      </c>
      <c r="Z348" s="5">
        <v>5974.3090085448985</v>
      </c>
      <c r="AA348" s="5">
        <v>6183.80502166322</v>
      </c>
      <c r="AB348" s="5">
        <v>6314.4816881919205</v>
      </c>
      <c r="AC348" s="5">
        <v>5823.4380027614852</v>
      </c>
      <c r="AD348" s="5">
        <v>7392.8355035014556</v>
      </c>
      <c r="AE348" s="5">
        <v>7363.4923766239172</v>
      </c>
      <c r="AF348" s="5">
        <v>7689.0622108217894</v>
      </c>
      <c r="AG348" s="5">
        <v>8404.6172753848241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546.37390947491497</v>
      </c>
      <c r="W349" s="5">
        <v>558.69899676719956</v>
      </c>
      <c r="X349" s="5">
        <v>512.13280873198971</v>
      </c>
      <c r="Y349" s="5">
        <v>437.70321052846515</v>
      </c>
      <c r="Z349" s="5">
        <v>499.20257982609979</v>
      </c>
      <c r="AA349" s="5">
        <v>692.38529669435047</v>
      </c>
      <c r="AB349" s="5">
        <v>692.18675933909526</v>
      </c>
      <c r="AC349" s="5">
        <v>602.74710818077949</v>
      </c>
      <c r="AD349" s="5">
        <v>729.82232403343994</v>
      </c>
      <c r="AE349" s="5">
        <v>1720.3661818258445</v>
      </c>
      <c r="AF349" s="5">
        <v>7361.1778678720693</v>
      </c>
      <c r="AG349" s="5">
        <v>8077.8419579964038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552.5559894999999</v>
      </c>
      <c r="Z351" s="5">
        <v>597.58718775000057</v>
      </c>
      <c r="AA351" s="5">
        <v>784.51650615531628</v>
      </c>
      <c r="AB351" s="5">
        <v>845.04196477120468</v>
      </c>
      <c r="AC351" s="5">
        <v>800.96276082427028</v>
      </c>
      <c r="AD351" s="5">
        <v>809.08126931796528</v>
      </c>
      <c r="AE351" s="5">
        <v>804.96196367881066</v>
      </c>
      <c r="AF351" s="5">
        <v>750.78638882837492</v>
      </c>
      <c r="AG351" s="5">
        <v>811.47606741842981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587.61327619960002</v>
      </c>
      <c r="G352" s="5">
        <v>559.35812854090022</v>
      </c>
      <c r="H352" s="5">
        <v>595.80258548994004</v>
      </c>
      <c r="I352" s="5">
        <v>606.61556725678975</v>
      </c>
      <c r="J352" s="5">
        <v>590.4302509723401</v>
      </c>
      <c r="K352" s="5">
        <v>614.92830569284456</v>
      </c>
      <c r="L352" s="5">
        <v>601.26352373809505</v>
      </c>
      <c r="M352" s="5">
        <v>582.44535184753499</v>
      </c>
      <c r="N352" s="5">
        <v>594.73152804695985</v>
      </c>
      <c r="O352" s="5">
        <v>540.93905113047003</v>
      </c>
      <c r="P352" s="5">
        <v>590.10816438168513</v>
      </c>
      <c r="Q352" s="5">
        <v>588.93715353787468</v>
      </c>
      <c r="R352" s="5">
        <v>528.96784475494019</v>
      </c>
      <c r="S352" s="5">
        <v>589.45921888007979</v>
      </c>
      <c r="T352" s="5">
        <v>582.7733133298799</v>
      </c>
      <c r="U352" s="5">
        <v>564.9556824433655</v>
      </c>
      <c r="V352" s="5">
        <v>637.32075118722491</v>
      </c>
      <c r="W352" s="5">
        <v>623.00184698818487</v>
      </c>
      <c r="X352" s="5">
        <v>944.4825174882651</v>
      </c>
      <c r="Y352" s="5">
        <v>1637.7302439528794</v>
      </c>
      <c r="Z352" s="5">
        <v>1625.585502998885</v>
      </c>
      <c r="AA352" s="5">
        <v>1588.0527991669649</v>
      </c>
      <c r="AB352" s="5">
        <v>1734.7348898461687</v>
      </c>
      <c r="AC352" s="5">
        <v>1542.7216161332346</v>
      </c>
      <c r="AD352" s="5">
        <v>3537.9330924568476</v>
      </c>
      <c r="AE352" s="5">
        <v>3509.7887940889295</v>
      </c>
      <c r="AF352" s="5">
        <v>2944.9116281517449</v>
      </c>
      <c r="AG352" s="5">
        <v>3215.1817243172641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279.22278747550001</v>
      </c>
      <c r="G353" s="5">
        <v>224.68410793664</v>
      </c>
      <c r="H353" s="5">
        <v>252.6173154759249</v>
      </c>
      <c r="I353" s="5">
        <v>250.91626805082487</v>
      </c>
      <c r="J353" s="5">
        <v>250.21963909431005</v>
      </c>
      <c r="K353" s="5">
        <v>261.497987806445</v>
      </c>
      <c r="L353" s="5">
        <v>272.17248026951017</v>
      </c>
      <c r="M353" s="5">
        <v>259.07686412467012</v>
      </c>
      <c r="N353" s="5">
        <v>253.58905253547493</v>
      </c>
      <c r="O353" s="5">
        <v>231.09910118852511</v>
      </c>
      <c r="P353" s="5">
        <v>254.44246030335509</v>
      </c>
      <c r="Q353" s="5">
        <v>264.76002532827499</v>
      </c>
      <c r="R353" s="5">
        <v>243.46664381978496</v>
      </c>
      <c r="S353" s="5">
        <v>255.0434360334749</v>
      </c>
      <c r="T353" s="5">
        <v>258.02318797121006</v>
      </c>
      <c r="U353" s="5">
        <v>250.50874871530493</v>
      </c>
      <c r="V353" s="5">
        <v>247.22812113594497</v>
      </c>
      <c r="W353" s="5">
        <v>275.47248750533004</v>
      </c>
      <c r="X353" s="5">
        <v>264.76770782208507</v>
      </c>
      <c r="Y353" s="5">
        <v>243.65051795473988</v>
      </c>
      <c r="Z353" s="5">
        <v>207.76140442924017</v>
      </c>
      <c r="AA353" s="5">
        <v>209.66495140535497</v>
      </c>
      <c r="AB353" s="5">
        <v>220.44530808071511</v>
      </c>
      <c r="AC353" s="5">
        <v>220.31430761777514</v>
      </c>
      <c r="AD353" s="5">
        <v>226.36458899323495</v>
      </c>
      <c r="AE353" s="5">
        <v>228.04093787466002</v>
      </c>
      <c r="AF353" s="5">
        <v>82.618981372110014</v>
      </c>
      <c r="AG353" s="5">
        <v>77.028546874654978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42.44262535642001</v>
      </c>
      <c r="G354" s="5">
        <v>32.481001127024996</v>
      </c>
      <c r="H354" s="5">
        <v>38.576942991669981</v>
      </c>
      <c r="I354" s="5">
        <v>38.237025214835</v>
      </c>
      <c r="J354" s="5">
        <v>37.344384871960003</v>
      </c>
      <c r="K354" s="5">
        <v>36.638663376724992</v>
      </c>
      <c r="L354" s="5">
        <v>38.817779521884994</v>
      </c>
      <c r="M354" s="5">
        <v>36.524553093954978</v>
      </c>
      <c r="N354" s="5">
        <v>26.241988336684987</v>
      </c>
      <c r="O354" s="5">
        <v>24.409823058505012</v>
      </c>
      <c r="P354" s="5">
        <v>25.045600045130001</v>
      </c>
      <c r="Q354" s="5">
        <v>25.430669085354999</v>
      </c>
      <c r="R354" s="5">
        <v>23.933686508375008</v>
      </c>
      <c r="S354" s="5">
        <v>25.616912945889979</v>
      </c>
      <c r="T354" s="5">
        <v>22.805530521280005</v>
      </c>
      <c r="U354" s="5">
        <v>1816.1082749345999</v>
      </c>
      <c r="V354" s="5">
        <v>2015.1116561656588</v>
      </c>
      <c r="W354" s="5">
        <v>2210.4924374268194</v>
      </c>
      <c r="X354" s="5">
        <v>1939.072826156051</v>
      </c>
      <c r="Y354" s="5">
        <v>1899.7730909410038</v>
      </c>
      <c r="Z354" s="5">
        <v>1758.5709021398941</v>
      </c>
      <c r="AA354" s="5">
        <v>1957.4181661630598</v>
      </c>
      <c r="AB354" s="5">
        <v>1892.9648074394654</v>
      </c>
      <c r="AC354" s="5">
        <v>1632.1160218439006</v>
      </c>
      <c r="AD354" s="5">
        <v>1949.1507398106949</v>
      </c>
      <c r="AE354" s="5">
        <v>1840.4165128857976</v>
      </c>
      <c r="AF354" s="5">
        <v>3913.8346659214217</v>
      </c>
      <c r="AG354" s="5">
        <v>3852.3136564252604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753.23519965132493</v>
      </c>
      <c r="G357" s="5">
        <v>667.20931662870021</v>
      </c>
      <c r="H357" s="5">
        <v>733.90770454906499</v>
      </c>
      <c r="I357" s="5">
        <v>717.92260987140037</v>
      </c>
      <c r="J357" s="5">
        <v>715.80702402557995</v>
      </c>
      <c r="K357" s="5">
        <v>696.89563824183483</v>
      </c>
      <c r="L357" s="5">
        <v>714.89482449803495</v>
      </c>
      <c r="M357" s="5">
        <v>691.63364918531477</v>
      </c>
      <c r="N357" s="5">
        <v>647.2804350042303</v>
      </c>
      <c r="O357" s="5">
        <v>616.83402779044002</v>
      </c>
      <c r="P357" s="5">
        <v>636.31846838643014</v>
      </c>
      <c r="Q357" s="5">
        <v>653.01960414453993</v>
      </c>
      <c r="R357" s="5">
        <v>605.75957535935038</v>
      </c>
      <c r="S357" s="5">
        <v>688.93514337949023</v>
      </c>
      <c r="T357" s="5">
        <v>574.39223383204978</v>
      </c>
      <c r="U357" s="5">
        <v>534.72208884120016</v>
      </c>
      <c r="V357" s="5">
        <v>613.24762545269982</v>
      </c>
      <c r="W357" s="5">
        <v>675.92927685509994</v>
      </c>
      <c r="X357" s="5">
        <v>644.74862529599977</v>
      </c>
      <c r="Y357" s="5">
        <v>666.53153630460019</v>
      </c>
      <c r="Z357" s="5">
        <v>816.15826866159</v>
      </c>
      <c r="AA357" s="5">
        <v>533.13778555815009</v>
      </c>
      <c r="AB357" s="5">
        <v>505.60682686914993</v>
      </c>
      <c r="AC357" s="5">
        <v>456.13167031694468</v>
      </c>
      <c r="AD357" s="5">
        <v>334.85525327052471</v>
      </c>
      <c r="AE357" s="5">
        <v>2162.4956929500504</v>
      </c>
      <c r="AF357" s="5">
        <v>2123.7853336511098</v>
      </c>
      <c r="AG357" s="5">
        <v>2072.1752901636946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226.78341680105984</v>
      </c>
      <c r="Y358" s="5">
        <v>757.05405113902054</v>
      </c>
      <c r="Z358" s="5">
        <v>2610.5569424508944</v>
      </c>
      <c r="AA358" s="5">
        <v>2662.8776804681738</v>
      </c>
      <c r="AB358" s="5">
        <v>2706.0882374647954</v>
      </c>
      <c r="AC358" s="5">
        <v>2571.1511486745835</v>
      </c>
      <c r="AD358" s="5">
        <v>3147.3802837494454</v>
      </c>
      <c r="AE358" s="5">
        <v>3649.6016051261345</v>
      </c>
      <c r="AF358" s="5">
        <v>3376.5358272282615</v>
      </c>
      <c r="AG358" s="5">
        <v>3533.0299423422739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247.34871449334008</v>
      </c>
      <c r="U359" s="5">
        <v>784.07347377170481</v>
      </c>
      <c r="V359" s="5">
        <v>865.01258592274019</v>
      </c>
      <c r="W359" s="5">
        <v>955.53565607239977</v>
      </c>
      <c r="X359" s="5">
        <v>907.15667523857985</v>
      </c>
      <c r="Y359" s="5">
        <v>1013.9909474773308</v>
      </c>
      <c r="Z359" s="5">
        <v>1011.2123820512454</v>
      </c>
      <c r="AA359" s="5">
        <v>1052.3152053347649</v>
      </c>
      <c r="AB359" s="5">
        <v>1009.3165542702602</v>
      </c>
      <c r="AC359" s="5">
        <v>942.51296462387995</v>
      </c>
      <c r="AD359" s="5">
        <v>1006.9136633107649</v>
      </c>
      <c r="AE359" s="5">
        <v>870.61691476198087</v>
      </c>
      <c r="AF359" s="5">
        <v>822.90780219842054</v>
      </c>
      <c r="AG359" s="5">
        <v>774.35298943298528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1413.8634226528545</v>
      </c>
      <c r="G366" s="5">
        <v>3533.9282859757891</v>
      </c>
      <c r="H366" s="5">
        <v>3818.3074947144778</v>
      </c>
      <c r="I366" s="5">
        <v>3501.618915931866</v>
      </c>
      <c r="J366" s="5">
        <v>3548.6793075500855</v>
      </c>
      <c r="K366" s="5">
        <v>4695.7221670716845</v>
      </c>
      <c r="L366" s="5">
        <v>4838.0688462675953</v>
      </c>
      <c r="M366" s="5">
        <v>5480.1205490587618</v>
      </c>
      <c r="N366" s="5">
        <v>6833.1102882151627</v>
      </c>
      <c r="O366" s="5">
        <v>7241.2486816095388</v>
      </c>
      <c r="P366" s="5">
        <v>7803.8257681540726</v>
      </c>
      <c r="Q366" s="5">
        <v>8401.799363591741</v>
      </c>
      <c r="R366" s="5">
        <v>8415.4941545503934</v>
      </c>
      <c r="S366" s="5">
        <v>9087.6931742322922</v>
      </c>
      <c r="T366" s="5">
        <v>8115.9548943804848</v>
      </c>
      <c r="U366" s="5">
        <v>8310.7270380713271</v>
      </c>
      <c r="V366" s="5">
        <v>9803.2505299634504</v>
      </c>
      <c r="W366" s="5">
        <v>10184.281980042892</v>
      </c>
      <c r="X366" s="5">
        <v>9001.7432756182025</v>
      </c>
      <c r="Y366" s="5">
        <v>9819.4311523518081</v>
      </c>
      <c r="Z366" s="5">
        <v>9553.7463869917192</v>
      </c>
      <c r="AA366" s="5">
        <v>9497.3459777066273</v>
      </c>
      <c r="AB366" s="5">
        <v>10064.315482117179</v>
      </c>
      <c r="AC366" s="5">
        <v>9940.0812521079952</v>
      </c>
      <c r="AD366" s="5">
        <v>10381.590922770898</v>
      </c>
      <c r="AE366" s="5">
        <v>8956.6671191995429</v>
      </c>
      <c r="AF366" s="5">
        <v>9226.5722002506536</v>
      </c>
      <c r="AG366" s="5">
        <v>9720.4680872910649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107.02675653120008</v>
      </c>
      <c r="G367" s="5">
        <v>2739.9181936090695</v>
      </c>
      <c r="H367" s="5">
        <v>2657.6489045305716</v>
      </c>
      <c r="I367" s="5">
        <v>2345.7565467006411</v>
      </c>
      <c r="J367" s="5">
        <v>2670.032296673186</v>
      </c>
      <c r="K367" s="5">
        <v>2790.6437298737796</v>
      </c>
      <c r="L367" s="5">
        <v>2842.6729880503417</v>
      </c>
      <c r="M367" s="5">
        <v>2482.7583697081441</v>
      </c>
      <c r="N367" s="5">
        <v>2636.0746857808995</v>
      </c>
      <c r="O367" s="5">
        <v>3110.2988033926008</v>
      </c>
      <c r="P367" s="5">
        <v>3019.2885692310333</v>
      </c>
      <c r="Q367" s="5">
        <v>2999.5201222350356</v>
      </c>
      <c r="R367" s="5">
        <v>3107.6489914166709</v>
      </c>
      <c r="S367" s="5">
        <v>2888.0445269022648</v>
      </c>
      <c r="T367" s="5">
        <v>2518.403457073111</v>
      </c>
      <c r="U367" s="5">
        <v>6560.0255083434022</v>
      </c>
      <c r="V367" s="5">
        <v>7633.1225520356456</v>
      </c>
      <c r="W367" s="5">
        <v>7746.0335420703213</v>
      </c>
      <c r="X367" s="5">
        <v>7018.6852210470524</v>
      </c>
      <c r="Y367" s="5">
        <v>7437.1598719492176</v>
      </c>
      <c r="Z367" s="5">
        <v>9120.2408826436131</v>
      </c>
      <c r="AA367" s="5">
        <v>8824.0952446433803</v>
      </c>
      <c r="AB367" s="5">
        <v>8894.8976785678587</v>
      </c>
      <c r="AC367" s="5">
        <v>8993.81005002442</v>
      </c>
      <c r="AD367" s="5">
        <v>8758.6444193796669</v>
      </c>
      <c r="AE367" s="5">
        <v>8106.4669433304389</v>
      </c>
      <c r="AF367" s="5">
        <v>8861.8077255412936</v>
      </c>
      <c r="AG367" s="5">
        <v>9111.0577386718796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1308.3480919193646</v>
      </c>
      <c r="L369" s="5">
        <v>2988.1448042478605</v>
      </c>
      <c r="M369" s="5">
        <v>2750.6699384426747</v>
      </c>
      <c r="N369" s="5">
        <v>3000.5103108775115</v>
      </c>
      <c r="O369" s="5">
        <v>3124.4374743707995</v>
      </c>
      <c r="P369" s="5">
        <v>3097.6078550711186</v>
      </c>
      <c r="Q369" s="5">
        <v>3254.9242341606609</v>
      </c>
      <c r="R369" s="5">
        <v>3315.1370737872435</v>
      </c>
      <c r="S369" s="5">
        <v>3127.5678676864245</v>
      </c>
      <c r="T369" s="5">
        <v>2937.6611136782558</v>
      </c>
      <c r="U369" s="5">
        <v>3073.3160987734846</v>
      </c>
      <c r="V369" s="5">
        <v>2959.7225085642799</v>
      </c>
      <c r="W369" s="5">
        <v>3362.9567457042276</v>
      </c>
      <c r="X369" s="5">
        <v>2859.0222010641914</v>
      </c>
      <c r="Y369" s="5">
        <v>3124.1723001646942</v>
      </c>
      <c r="Z369" s="5">
        <v>3114.8603469692084</v>
      </c>
      <c r="AA369" s="5">
        <v>3052.0983479522056</v>
      </c>
      <c r="AB369" s="5">
        <v>3240.9709150608019</v>
      </c>
      <c r="AC369" s="5">
        <v>3239.8920015184781</v>
      </c>
      <c r="AD369" s="5">
        <v>3138.3831168559209</v>
      </c>
      <c r="AE369" s="5">
        <v>2875.6833045162493</v>
      </c>
      <c r="AF369" s="5">
        <v>3035.2810347959203</v>
      </c>
      <c r="AG369" s="5">
        <v>2881.4158572111505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42.952638776125021</v>
      </c>
      <c r="N370" s="5">
        <v>50.135556273189991</v>
      </c>
      <c r="O370" s="5">
        <v>46.905451508680009</v>
      </c>
      <c r="P370" s="5">
        <v>250.95514615424497</v>
      </c>
      <c r="Q370" s="5">
        <v>256.70963278205988</v>
      </c>
      <c r="R370" s="5">
        <v>265.95363643681992</v>
      </c>
      <c r="S370" s="5">
        <v>270.70214625794517</v>
      </c>
      <c r="T370" s="5">
        <v>234.43273040745527</v>
      </c>
      <c r="U370" s="5">
        <v>222.97565692925002</v>
      </c>
      <c r="V370" s="5">
        <v>233.89588311969496</v>
      </c>
      <c r="W370" s="5">
        <v>239.62778397561499</v>
      </c>
      <c r="X370" s="5">
        <v>197.37434954544986</v>
      </c>
      <c r="Y370" s="5">
        <v>217.62275336335506</v>
      </c>
      <c r="Z370" s="5">
        <v>180.51855693021494</v>
      </c>
      <c r="AA370" s="5">
        <v>211.04401320235988</v>
      </c>
      <c r="AB370" s="5">
        <v>201.45943572768491</v>
      </c>
      <c r="AC370" s="5">
        <v>201.06536087902487</v>
      </c>
      <c r="AD370" s="5">
        <v>228.30864336790498</v>
      </c>
      <c r="AE370" s="5">
        <v>208.27780040361486</v>
      </c>
      <c r="AF370" s="5">
        <v>189.93790401477494</v>
      </c>
      <c r="AG370" s="5">
        <v>192.10017005612511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842.03806412264498</v>
      </c>
      <c r="I371" s="5">
        <v>2685.1678002000008</v>
      </c>
      <c r="J371" s="5">
        <v>2680.510412411194</v>
      </c>
      <c r="K371" s="5">
        <v>2617.3808306126157</v>
      </c>
      <c r="L371" s="5">
        <v>2870.4253002295782</v>
      </c>
      <c r="M371" s="5">
        <v>2592.8805978957507</v>
      </c>
      <c r="N371" s="5">
        <v>2718.6740069135417</v>
      </c>
      <c r="O371" s="5">
        <v>2856.5207266043644</v>
      </c>
      <c r="P371" s="5">
        <v>2939.8141356960987</v>
      </c>
      <c r="Q371" s="5">
        <v>2874.9897522237338</v>
      </c>
      <c r="R371" s="5">
        <v>2848.1357211353388</v>
      </c>
      <c r="S371" s="5">
        <v>2694.1074535493117</v>
      </c>
      <c r="T371" s="5">
        <v>2766.9889203640328</v>
      </c>
      <c r="U371" s="5">
        <v>2778.3221338078779</v>
      </c>
      <c r="V371" s="5">
        <v>2771.4662308292782</v>
      </c>
      <c r="W371" s="5">
        <v>3067.0338220434687</v>
      </c>
      <c r="X371" s="5">
        <v>2728.5408233480457</v>
      </c>
      <c r="Y371" s="5">
        <v>2862.420435663601</v>
      </c>
      <c r="Z371" s="5">
        <v>2944.51532485194</v>
      </c>
      <c r="AA371" s="5">
        <v>2575.7514285763896</v>
      </c>
      <c r="AB371" s="5">
        <v>2433.3722955969019</v>
      </c>
      <c r="AC371" s="5">
        <v>2441.4808519387357</v>
      </c>
      <c r="AD371" s="5">
        <v>2503.658311498385</v>
      </c>
      <c r="AE371" s="5">
        <v>2537.7503039049288</v>
      </c>
      <c r="AF371" s="5">
        <v>2228.2479860104008</v>
      </c>
      <c r="AG371" s="5">
        <v>2165.1171732563348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939.82333981547424</v>
      </c>
      <c r="N372" s="5">
        <v>1047.0227567931399</v>
      </c>
      <c r="O372" s="5">
        <v>1335.3126390643706</v>
      </c>
      <c r="P372" s="5">
        <v>1492.3779767282294</v>
      </c>
      <c r="Q372" s="5">
        <v>1432.0785966215551</v>
      </c>
      <c r="R372" s="5">
        <v>1313.4986980685007</v>
      </c>
      <c r="S372" s="5">
        <v>1366.0182265460703</v>
      </c>
      <c r="T372" s="5">
        <v>1452.5700934423157</v>
      </c>
      <c r="U372" s="5">
        <v>1344.3148078181093</v>
      </c>
      <c r="V372" s="5">
        <v>1488.5175740915649</v>
      </c>
      <c r="W372" s="5">
        <v>1517.3530923593949</v>
      </c>
      <c r="X372" s="5">
        <v>1373.41417430606</v>
      </c>
      <c r="Y372" s="5">
        <v>2097.7056365837698</v>
      </c>
      <c r="Z372" s="5">
        <v>2302.6011080520348</v>
      </c>
      <c r="AA372" s="5">
        <v>2668.3617403806343</v>
      </c>
      <c r="AB372" s="5">
        <v>3365.8990116619998</v>
      </c>
      <c r="AC372" s="5">
        <v>3156.8239773662744</v>
      </c>
      <c r="AD372" s="5">
        <v>3379.5884754649715</v>
      </c>
      <c r="AE372" s="5">
        <v>4486.415599281936</v>
      </c>
      <c r="AF372" s="5">
        <v>4514.5365913839769</v>
      </c>
      <c r="AG372" s="5">
        <v>4369.77638964579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1455.2960550667758</v>
      </c>
      <c r="G373" s="5">
        <v>3959.4075774552516</v>
      </c>
      <c r="H373" s="5">
        <v>6083.7098219678655</v>
      </c>
      <c r="I373" s="5">
        <v>6048.9845692020417</v>
      </c>
      <c r="J373" s="5">
        <v>7178.192795817602</v>
      </c>
      <c r="K373" s="5">
        <v>11254.310474076219</v>
      </c>
      <c r="L373" s="5">
        <v>12826.070000119704</v>
      </c>
      <c r="M373" s="5">
        <v>13370.327703042722</v>
      </c>
      <c r="N373" s="5">
        <v>14050.538554412013</v>
      </c>
      <c r="O373" s="5">
        <v>14209.363512618005</v>
      </c>
      <c r="P373" s="5">
        <v>14830.45825716804</v>
      </c>
      <c r="Q373" s="5">
        <v>15190.449672392999</v>
      </c>
      <c r="R373" s="5">
        <v>14814.231494509087</v>
      </c>
      <c r="S373" s="5">
        <v>15674.252163295183</v>
      </c>
      <c r="T373" s="5">
        <v>17404.359687796135</v>
      </c>
      <c r="U373" s="5">
        <v>16662.515740453215</v>
      </c>
      <c r="V373" s="5">
        <v>16444.590051290088</v>
      </c>
      <c r="W373" s="5">
        <v>17003.189554012013</v>
      </c>
      <c r="X373" s="5">
        <v>16079.462713097022</v>
      </c>
      <c r="Y373" s="5">
        <v>20406.224049990622</v>
      </c>
      <c r="Z373" s="5">
        <v>23149.641216425774</v>
      </c>
      <c r="AA373" s="5">
        <v>20958.105452245356</v>
      </c>
      <c r="AB373" s="5">
        <v>21117.517107081578</v>
      </c>
      <c r="AC373" s="5">
        <v>20473.941759332425</v>
      </c>
      <c r="AD373" s="5">
        <v>21564.101975669018</v>
      </c>
      <c r="AE373" s="5">
        <v>26797.360202758915</v>
      </c>
      <c r="AF373" s="5">
        <v>24333.108761384279</v>
      </c>
      <c r="AG373" s="5">
        <v>24717.151440520494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162.91460026061003</v>
      </c>
      <c r="P374" s="5">
        <v>428.41359376256014</v>
      </c>
      <c r="Q374" s="5">
        <v>414.3993501441048</v>
      </c>
      <c r="R374" s="5">
        <v>418.70338610830549</v>
      </c>
      <c r="S374" s="5">
        <v>409.9379321853603</v>
      </c>
      <c r="T374" s="5">
        <v>352.91089185418508</v>
      </c>
      <c r="U374" s="5">
        <v>298.37258438674962</v>
      </c>
      <c r="V374" s="5">
        <v>334.80416344925527</v>
      </c>
      <c r="W374" s="5">
        <v>1308.7416923576802</v>
      </c>
      <c r="X374" s="5">
        <v>1996.7989129401062</v>
      </c>
      <c r="Y374" s="5">
        <v>7442.9076671928797</v>
      </c>
      <c r="Z374" s="5">
        <v>7798.6402532934826</v>
      </c>
      <c r="AA374" s="5">
        <v>8139.3189198361379</v>
      </c>
      <c r="AB374" s="5">
        <v>8311.6140947913264</v>
      </c>
      <c r="AC374" s="5">
        <v>7703.2281390012613</v>
      </c>
      <c r="AD374" s="5">
        <v>8426.5413942728101</v>
      </c>
      <c r="AE374" s="5">
        <v>7512.6120765888918</v>
      </c>
      <c r="AF374" s="5">
        <v>7519.8160872562294</v>
      </c>
      <c r="AG374" s="5">
        <v>7486.1879603606831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660.3350493824554</v>
      </c>
      <c r="H375" s="5">
        <v>1244.4078394794606</v>
      </c>
      <c r="I375" s="5">
        <v>1273.6420152104813</v>
      </c>
      <c r="J375" s="5">
        <v>1169.6186152936245</v>
      </c>
      <c r="K375" s="5">
        <v>1217.9633510646945</v>
      </c>
      <c r="L375" s="5">
        <v>1411.7729237416745</v>
      </c>
      <c r="M375" s="5">
        <v>5029.6786136817791</v>
      </c>
      <c r="N375" s="5">
        <v>4851.1886900694353</v>
      </c>
      <c r="O375" s="5">
        <v>5288.4051603578846</v>
      </c>
      <c r="P375" s="5">
        <v>4978.9061135856318</v>
      </c>
      <c r="Q375" s="5">
        <v>4922.4255224519202</v>
      </c>
      <c r="R375" s="5">
        <v>4818.1863339596275</v>
      </c>
      <c r="S375" s="5">
        <v>4746.4545553947164</v>
      </c>
      <c r="T375" s="5">
        <v>5342.7281044416768</v>
      </c>
      <c r="U375" s="5">
        <v>4898.4874238231305</v>
      </c>
      <c r="V375" s="5">
        <v>5338.9844203565626</v>
      </c>
      <c r="W375" s="5">
        <v>5241.9079174279668</v>
      </c>
      <c r="X375" s="5">
        <v>5436.0861815130556</v>
      </c>
      <c r="Y375" s="5">
        <v>5167.1745006678548</v>
      </c>
      <c r="Z375" s="5">
        <v>5599.9384396079558</v>
      </c>
      <c r="AA375" s="5">
        <v>5277.7701181387911</v>
      </c>
      <c r="AB375" s="5">
        <v>5285.7011256605429</v>
      </c>
      <c r="AC375" s="5">
        <v>5184.8748382007025</v>
      </c>
      <c r="AD375" s="5">
        <v>5179.5655564801491</v>
      </c>
      <c r="AE375" s="5">
        <v>5414.3695317479405</v>
      </c>
      <c r="AF375" s="5">
        <v>4936.2536490845459</v>
      </c>
      <c r="AG375" s="5">
        <v>5340.1312461075922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1729.7153103187907</v>
      </c>
      <c r="G377" s="5">
        <v>1686.8231863871447</v>
      </c>
      <c r="H377" s="5">
        <v>1878.4780937339003</v>
      </c>
      <c r="I377" s="5">
        <v>1829.0540625669196</v>
      </c>
      <c r="J377" s="5">
        <v>12455.644444838155</v>
      </c>
      <c r="K377" s="5">
        <v>13665.841430886148</v>
      </c>
      <c r="L377" s="5">
        <v>13306.344933141891</v>
      </c>
      <c r="M377" s="5">
        <v>12933.336853167606</v>
      </c>
      <c r="N377" s="5">
        <v>13983.930699093256</v>
      </c>
      <c r="O377" s="5">
        <v>15031.496086501462</v>
      </c>
      <c r="P377" s="5">
        <v>14525.134609092187</v>
      </c>
      <c r="Q377" s="5">
        <v>15792.179762501672</v>
      </c>
      <c r="R377" s="5">
        <v>17067.873031339837</v>
      </c>
      <c r="S377" s="5">
        <v>23663.173652064579</v>
      </c>
      <c r="T377" s="5">
        <v>22617.477079406253</v>
      </c>
      <c r="U377" s="5">
        <v>23157.514085410374</v>
      </c>
      <c r="V377" s="5">
        <v>25348.457229381853</v>
      </c>
      <c r="W377" s="5">
        <v>24480.151738581255</v>
      </c>
      <c r="X377" s="5">
        <v>23177.53805453602</v>
      </c>
      <c r="Y377" s="5">
        <v>23878.838792432442</v>
      </c>
      <c r="Z377" s="5">
        <v>25483.499582822977</v>
      </c>
      <c r="AA377" s="5">
        <v>24175.632954469173</v>
      </c>
      <c r="AB377" s="5">
        <v>24416.924580824008</v>
      </c>
      <c r="AC377" s="5">
        <v>22548.061787962728</v>
      </c>
      <c r="AD377" s="5">
        <v>23698.41374420184</v>
      </c>
      <c r="AE377" s="5">
        <v>22571.585123919354</v>
      </c>
      <c r="AF377" s="5">
        <v>22520.527905300336</v>
      </c>
      <c r="AG377" s="5">
        <v>24448.911781274357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2166.282837395479</v>
      </c>
      <c r="G378" s="5">
        <v>2732.5489923998516</v>
      </c>
      <c r="H378" s="5">
        <v>4747.6056904839079</v>
      </c>
      <c r="I378" s="5">
        <v>6170.9464579108171</v>
      </c>
      <c r="J378" s="5">
        <v>5833.3997088048363</v>
      </c>
      <c r="K378" s="5">
        <v>6814.4088271016835</v>
      </c>
      <c r="L378" s="5">
        <v>9328.7867677435825</v>
      </c>
      <c r="M378" s="5">
        <v>9260.2190049774417</v>
      </c>
      <c r="N378" s="5">
        <v>9728.8628074958051</v>
      </c>
      <c r="O378" s="5">
        <v>11203.557431108678</v>
      </c>
      <c r="P378" s="5">
        <v>11738.586377710497</v>
      </c>
      <c r="Q378" s="5">
        <v>11384.762250403566</v>
      </c>
      <c r="R378" s="5">
        <v>10921.564876974497</v>
      </c>
      <c r="S378" s="5">
        <v>11008.385448027277</v>
      </c>
      <c r="T378" s="5">
        <v>10713.382293791858</v>
      </c>
      <c r="U378" s="5">
        <v>10027.676891118694</v>
      </c>
      <c r="V378" s="5">
        <v>10653.505793180768</v>
      </c>
      <c r="W378" s="5">
        <v>14124.592880452192</v>
      </c>
      <c r="X378" s="5">
        <v>15019.495050668665</v>
      </c>
      <c r="Y378" s="5">
        <v>15739.045313468541</v>
      </c>
      <c r="Z378" s="5">
        <v>17511.703563581184</v>
      </c>
      <c r="AA378" s="5">
        <v>17416.369638210715</v>
      </c>
      <c r="AB378" s="5">
        <v>16510.61150434316</v>
      </c>
      <c r="AC378" s="5">
        <v>15754.563679218616</v>
      </c>
      <c r="AD378" s="5">
        <v>17413.415782665375</v>
      </c>
      <c r="AE378" s="5">
        <v>19479.828882888945</v>
      </c>
      <c r="AF378" s="5">
        <v>21672.262814636051</v>
      </c>
      <c r="AG378" s="5">
        <v>22472.172024803738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661.86256525078977</v>
      </c>
      <c r="G379" s="5">
        <v>666.6363470573101</v>
      </c>
      <c r="H379" s="5">
        <v>689.00284968287542</v>
      </c>
      <c r="I379" s="5">
        <v>671.03028284360948</v>
      </c>
      <c r="J379" s="5">
        <v>628.91801320553031</v>
      </c>
      <c r="K379" s="5">
        <v>674.55086256379593</v>
      </c>
      <c r="L379" s="5">
        <v>646.31605418738081</v>
      </c>
      <c r="M379" s="5">
        <v>591.44252592613475</v>
      </c>
      <c r="N379" s="5">
        <v>676.98160013021527</v>
      </c>
      <c r="O379" s="5">
        <v>683.07124285372436</v>
      </c>
      <c r="P379" s="5">
        <v>863.55693702991482</v>
      </c>
      <c r="Q379" s="5">
        <v>824.02594338449933</v>
      </c>
      <c r="R379" s="5">
        <v>835.40805865986499</v>
      </c>
      <c r="S379" s="5">
        <v>843.30532319308554</v>
      </c>
      <c r="T379" s="5">
        <v>799.05462962883962</v>
      </c>
      <c r="U379" s="5">
        <v>715.22623034392996</v>
      </c>
      <c r="V379" s="5">
        <v>814.57027499728542</v>
      </c>
      <c r="W379" s="5">
        <v>777.92270866052024</v>
      </c>
      <c r="X379" s="5">
        <v>807.05685799022501</v>
      </c>
      <c r="Y379" s="5">
        <v>852.61913827428043</v>
      </c>
      <c r="Z379" s="5">
        <v>752.94662887816469</v>
      </c>
      <c r="AA379" s="5">
        <v>791.0922946118103</v>
      </c>
      <c r="AB379" s="5">
        <v>775.85419950151424</v>
      </c>
      <c r="AC379" s="5">
        <v>772.16376606150459</v>
      </c>
      <c r="AD379" s="5">
        <v>768.544712189405</v>
      </c>
      <c r="AE379" s="5">
        <v>743.08938257600494</v>
      </c>
      <c r="AF379" s="5">
        <v>614.98411437095456</v>
      </c>
      <c r="AG379" s="5">
        <v>709.06809831330474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489.86544627232485</v>
      </c>
      <c r="Z380" s="5">
        <v>476.68210132955534</v>
      </c>
      <c r="AA380" s="5">
        <v>587.95794150674021</v>
      </c>
      <c r="AB380" s="5">
        <v>571.06190002639028</v>
      </c>
      <c r="AC380" s="5">
        <v>3139.2053416103277</v>
      </c>
      <c r="AD380" s="5">
        <v>3109.4089742735632</v>
      </c>
      <c r="AE380" s="5">
        <v>3114.0059451056218</v>
      </c>
      <c r="AF380" s="5">
        <v>2702.3333844632566</v>
      </c>
      <c r="AG380" s="5">
        <v>3082.5681048623028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603.5793088740046</v>
      </c>
      <c r="AD381" s="5">
        <v>564.19807780943017</v>
      </c>
      <c r="AE381" s="5">
        <v>2267.2299858500019</v>
      </c>
      <c r="AF381" s="5">
        <v>1922.8852880500006</v>
      </c>
      <c r="AG381" s="5">
        <v>2123.6495042999995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1375.9019680388606</v>
      </c>
      <c r="G383" s="5">
        <v>1380.9065851487908</v>
      </c>
      <c r="H383" s="5">
        <v>1330.5161055164654</v>
      </c>
      <c r="I383" s="5">
        <v>1392.0952588817697</v>
      </c>
      <c r="J383" s="5">
        <v>1389.6223338006398</v>
      </c>
      <c r="K383" s="5">
        <v>1416.798762180149</v>
      </c>
      <c r="L383" s="5">
        <v>1391.1627268378045</v>
      </c>
      <c r="M383" s="5">
        <v>1398.0193108774749</v>
      </c>
      <c r="N383" s="5">
        <v>1332.84492389561</v>
      </c>
      <c r="O383" s="5">
        <v>2162.9776758157104</v>
      </c>
      <c r="P383" s="5">
        <v>3161.3313730288751</v>
      </c>
      <c r="Q383" s="5">
        <v>3288.1035581030492</v>
      </c>
      <c r="R383" s="5">
        <v>3285.1368989684165</v>
      </c>
      <c r="S383" s="5">
        <v>3065.6429531592357</v>
      </c>
      <c r="T383" s="5">
        <v>3047.144601294689</v>
      </c>
      <c r="U383" s="5">
        <v>2911.488989447314</v>
      </c>
      <c r="V383" s="5">
        <v>3121.7076253726846</v>
      </c>
      <c r="W383" s="5">
        <v>2697.4643443573782</v>
      </c>
      <c r="X383" s="5">
        <v>2701.6402344205749</v>
      </c>
      <c r="Y383" s="5">
        <v>2591.4420034641516</v>
      </c>
      <c r="Z383" s="5">
        <v>2570.8249044205304</v>
      </c>
      <c r="AA383" s="5">
        <v>2549.4768346401115</v>
      </c>
      <c r="AB383" s="5">
        <v>2630.8480773421425</v>
      </c>
      <c r="AC383" s="5">
        <v>2571.4524671860449</v>
      </c>
      <c r="AD383" s="5">
        <v>2424.3456416292083</v>
      </c>
      <c r="AE383" s="5">
        <v>2489.9046911970854</v>
      </c>
      <c r="AF383" s="5">
        <v>2368.237122918355</v>
      </c>
      <c r="AG383" s="5">
        <v>2430.9087374610203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2.6556189050000014E-3</v>
      </c>
      <c r="M384" s="5">
        <v>2.2976486699999997E-3</v>
      </c>
      <c r="N384" s="5">
        <v>2.2737197899999999E-3</v>
      </c>
      <c r="O384" s="5">
        <v>243.76242770207014</v>
      </c>
      <c r="P384" s="5">
        <v>1405.1385769272297</v>
      </c>
      <c r="Q384" s="5">
        <v>1282.6972213520994</v>
      </c>
      <c r="R384" s="5">
        <v>1502.1924042559406</v>
      </c>
      <c r="S384" s="5">
        <v>1250.0206024901845</v>
      </c>
      <c r="T384" s="5">
        <v>1310.4581987232298</v>
      </c>
      <c r="U384" s="5">
        <v>1238.3280786551304</v>
      </c>
      <c r="V384" s="5">
        <v>1303.79422866185</v>
      </c>
      <c r="W384" s="5">
        <v>1354.5241165690197</v>
      </c>
      <c r="X384" s="5">
        <v>1366.8959305928051</v>
      </c>
      <c r="Y384" s="5">
        <v>1224.9401567859695</v>
      </c>
      <c r="Z384" s="5">
        <v>1243.4035555541045</v>
      </c>
      <c r="AA384" s="5">
        <v>1394.9600922691698</v>
      </c>
      <c r="AB384" s="5">
        <v>1226.1188102894444</v>
      </c>
      <c r="AC384" s="5">
        <v>1426.670165733261</v>
      </c>
      <c r="AD384" s="5">
        <v>1251.9267879833399</v>
      </c>
      <c r="AE384" s="5">
        <v>1351.2399631805201</v>
      </c>
      <c r="AF384" s="5">
        <v>1207.5279390849353</v>
      </c>
      <c r="AG384" s="5">
        <v>1224.8854998642796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5336.9935889833159</v>
      </c>
      <c r="G387" s="5">
        <v>5887.4056705975263</v>
      </c>
      <c r="H387" s="5">
        <v>5478.0925897658353</v>
      </c>
      <c r="I387" s="5">
        <v>5567.2458944285445</v>
      </c>
      <c r="J387" s="5">
        <v>5371.0112583176306</v>
      </c>
      <c r="K387" s="5">
        <v>5698.6033563252904</v>
      </c>
      <c r="L387" s="5">
        <v>5705.788860006327</v>
      </c>
      <c r="M387" s="5">
        <v>5894.3985339857909</v>
      </c>
      <c r="N387" s="5">
        <v>7709.8410506076907</v>
      </c>
      <c r="O387" s="5">
        <v>7566.5210751340073</v>
      </c>
      <c r="P387" s="5">
        <v>8210.5445584162644</v>
      </c>
      <c r="Q387" s="5">
        <v>7112.9511278252176</v>
      </c>
      <c r="R387" s="5">
        <v>8141.7596360686994</v>
      </c>
      <c r="S387" s="5">
        <v>7165.3897682243778</v>
      </c>
      <c r="T387" s="5">
        <v>7404.5075284067607</v>
      </c>
      <c r="U387" s="5">
        <v>6880.3524879399783</v>
      </c>
      <c r="V387" s="5">
        <v>7514.1400670118855</v>
      </c>
      <c r="W387" s="5">
        <v>7571.6997695640121</v>
      </c>
      <c r="X387" s="5">
        <v>8095.1413910073015</v>
      </c>
      <c r="Y387" s="5">
        <v>12261.015557028386</v>
      </c>
      <c r="Z387" s="5">
        <v>12371.331671991356</v>
      </c>
      <c r="AA387" s="5">
        <v>12394.173144170225</v>
      </c>
      <c r="AB387" s="5">
        <v>15205.302590548608</v>
      </c>
      <c r="AC387" s="5">
        <v>18619.748372850641</v>
      </c>
      <c r="AD387" s="5">
        <v>16197.148221744099</v>
      </c>
      <c r="AE387" s="5">
        <v>16514.764140981028</v>
      </c>
      <c r="AF387" s="5">
        <v>13047.111656562578</v>
      </c>
      <c r="AG387" s="5">
        <v>13922.851809086304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5637.9045308464229</v>
      </c>
      <c r="G388" s="5">
        <v>6388.6528054959363</v>
      </c>
      <c r="H388" s="5">
        <v>5810.5939383556579</v>
      </c>
      <c r="I388" s="5">
        <v>7553.4875381270595</v>
      </c>
      <c r="J388" s="5">
        <v>7342.559474358045</v>
      </c>
      <c r="K388" s="5">
        <v>8079.7359006996812</v>
      </c>
      <c r="L388" s="5">
        <v>8921.3259699699611</v>
      </c>
      <c r="M388" s="5">
        <v>9125.0815900212292</v>
      </c>
      <c r="N388" s="5">
        <v>8562.5280708374503</v>
      </c>
      <c r="O388" s="5">
        <v>8792.174808577025</v>
      </c>
      <c r="P388" s="5">
        <v>12750.618829332099</v>
      </c>
      <c r="Q388" s="5">
        <v>11732.888624710957</v>
      </c>
      <c r="R388" s="5">
        <v>13414.986639108987</v>
      </c>
      <c r="S388" s="5">
        <v>11664.491863939911</v>
      </c>
      <c r="T388" s="5">
        <v>16070.672200084206</v>
      </c>
      <c r="U388" s="5">
        <v>14919.25359270306</v>
      </c>
      <c r="V388" s="5">
        <v>15822.739744180801</v>
      </c>
      <c r="W388" s="5">
        <v>16035.61246098825</v>
      </c>
      <c r="X388" s="5">
        <v>16129.174242435307</v>
      </c>
      <c r="Y388" s="5">
        <v>14760.506033123555</v>
      </c>
      <c r="Z388" s="5">
        <v>14727.082251645999</v>
      </c>
      <c r="AA388" s="5">
        <v>15514.41789812442</v>
      </c>
      <c r="AB388" s="5">
        <v>11871.950589151353</v>
      </c>
      <c r="AC388" s="5">
        <v>13456.656108730529</v>
      </c>
      <c r="AD388" s="5">
        <v>11795.782059758196</v>
      </c>
      <c r="AE388" s="5">
        <v>12375.683249748598</v>
      </c>
      <c r="AF388" s="5">
        <v>11711.718527212674</v>
      </c>
      <c r="AG388" s="5">
        <v>11267.543247676465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1799.9999999999993</v>
      </c>
      <c r="H389" s="5">
        <v>1652.8042995000003</v>
      </c>
      <c r="I389" s="5">
        <v>1671.9957412499989</v>
      </c>
      <c r="J389" s="5">
        <v>1624.7788907499996</v>
      </c>
      <c r="K389" s="5">
        <v>1617.5896182500001</v>
      </c>
      <c r="L389" s="5">
        <v>1604.5563614999987</v>
      </c>
      <c r="M389" s="5">
        <v>6068.8396816830209</v>
      </c>
      <c r="N389" s="5">
        <v>5724.9921696947067</v>
      </c>
      <c r="O389" s="5">
        <v>5525.1289439776383</v>
      </c>
      <c r="P389" s="5">
        <v>5823.9902816735139</v>
      </c>
      <c r="Q389" s="5">
        <v>5438.0769991534271</v>
      </c>
      <c r="R389" s="5">
        <v>6301.235399610835</v>
      </c>
      <c r="S389" s="5">
        <v>5549.9081157088222</v>
      </c>
      <c r="T389" s="5">
        <v>6085.5471665604509</v>
      </c>
      <c r="U389" s="5">
        <v>5824.5215940705793</v>
      </c>
      <c r="V389" s="5">
        <v>6021.1626565776824</v>
      </c>
      <c r="W389" s="5">
        <v>5980.192366330527</v>
      </c>
      <c r="X389" s="5">
        <v>6327.7642629140901</v>
      </c>
      <c r="Y389" s="5">
        <v>5913.2543739114735</v>
      </c>
      <c r="Z389" s="5">
        <v>5710.3802629364191</v>
      </c>
      <c r="AA389" s="5">
        <v>6071.1847464083885</v>
      </c>
      <c r="AB389" s="5">
        <v>5759.6112630933912</v>
      </c>
      <c r="AC389" s="5">
        <v>6568.5336602485158</v>
      </c>
      <c r="AD389" s="5">
        <v>5924.9631272888901</v>
      </c>
      <c r="AE389" s="5">
        <v>6098.5485414991836</v>
      </c>
      <c r="AF389" s="5">
        <v>5505.5267657962977</v>
      </c>
      <c r="AG389" s="5">
        <v>5591.6608948146513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1169.4933780000003</v>
      </c>
      <c r="O390" s="5">
        <v>1112.0329590000006</v>
      </c>
      <c r="P390" s="5">
        <v>1261.7101184166759</v>
      </c>
      <c r="Q390" s="5">
        <v>1265.8218077030358</v>
      </c>
      <c r="R390" s="5">
        <v>1317.8287125310999</v>
      </c>
      <c r="S390" s="5">
        <v>1331.9447127740648</v>
      </c>
      <c r="T390" s="5">
        <v>1276.5472225022938</v>
      </c>
      <c r="U390" s="5">
        <v>1142.9201700068693</v>
      </c>
      <c r="V390" s="5">
        <v>1282.7828170160244</v>
      </c>
      <c r="W390" s="5">
        <v>1312.4178021980904</v>
      </c>
      <c r="X390" s="5">
        <v>1264.0191130393193</v>
      </c>
      <c r="Y390" s="5">
        <v>2032.8431497687698</v>
      </c>
      <c r="Z390" s="5">
        <v>1996.8690017052904</v>
      </c>
      <c r="AA390" s="5">
        <v>2115.3927250713264</v>
      </c>
      <c r="AB390" s="5">
        <v>2147.8152802803297</v>
      </c>
      <c r="AC390" s="5">
        <v>2187.4199897036697</v>
      </c>
      <c r="AD390" s="5">
        <v>3974.3981304140698</v>
      </c>
      <c r="AE390" s="5">
        <v>3904.2911170803391</v>
      </c>
      <c r="AF390" s="5">
        <v>3475.1892004853798</v>
      </c>
      <c r="AG390" s="5">
        <v>3941.9756863048478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776.87559715724535</v>
      </c>
      <c r="G391" s="5">
        <v>795.77302474263956</v>
      </c>
      <c r="H391" s="5">
        <v>731.05661280240986</v>
      </c>
      <c r="I391" s="5">
        <v>981.94717256432455</v>
      </c>
      <c r="J391" s="5">
        <v>944.46023531239007</v>
      </c>
      <c r="K391" s="5">
        <v>1746.7112044950752</v>
      </c>
      <c r="L391" s="5">
        <v>2165.9028402462263</v>
      </c>
      <c r="M391" s="5">
        <v>2158.2533394993848</v>
      </c>
      <c r="N391" s="5">
        <v>3038.2431141422485</v>
      </c>
      <c r="O391" s="5">
        <v>3027.6840626702342</v>
      </c>
      <c r="P391" s="5">
        <v>4908.6592852117428</v>
      </c>
      <c r="Q391" s="5">
        <v>4705.3979949345066</v>
      </c>
      <c r="R391" s="5">
        <v>5402.2494759891633</v>
      </c>
      <c r="S391" s="5">
        <v>4681.1922077846175</v>
      </c>
      <c r="T391" s="5">
        <v>7271.8471535965109</v>
      </c>
      <c r="U391" s="5">
        <v>6137.9981208736554</v>
      </c>
      <c r="V391" s="5">
        <v>6946.4815828866685</v>
      </c>
      <c r="W391" s="5">
        <v>7333.6834770910009</v>
      </c>
      <c r="X391" s="5">
        <v>7205.2893075407064</v>
      </c>
      <c r="Y391" s="5">
        <v>6583.8754463112937</v>
      </c>
      <c r="Z391" s="5">
        <v>6532.0728206515796</v>
      </c>
      <c r="AA391" s="5">
        <v>6748.1010975805139</v>
      </c>
      <c r="AB391" s="5">
        <v>7862.374415198683</v>
      </c>
      <c r="AC391" s="5">
        <v>9977.4295478434215</v>
      </c>
      <c r="AD391" s="5">
        <v>8761.3916825876204</v>
      </c>
      <c r="AE391" s="5">
        <v>9147.4073489972834</v>
      </c>
      <c r="AF391" s="5">
        <v>8181.5942303926677</v>
      </c>
      <c r="AG391" s="5">
        <v>9116.3343615271697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3942.6545943334104</v>
      </c>
      <c r="G393" s="5">
        <v>4318.1232556783234</v>
      </c>
      <c r="H393" s="5">
        <v>6038.8697365148328</v>
      </c>
      <c r="I393" s="5">
        <v>6328.1064943430947</v>
      </c>
      <c r="J393" s="5">
        <v>5879.7228529831327</v>
      </c>
      <c r="K393" s="5">
        <v>7787.4417146765354</v>
      </c>
      <c r="L393" s="5">
        <v>7537.3222227791093</v>
      </c>
      <c r="M393" s="5">
        <v>7845.5404211837658</v>
      </c>
      <c r="N393" s="5">
        <v>7657.0205571421257</v>
      </c>
      <c r="O393" s="5">
        <v>7671.7549963694883</v>
      </c>
      <c r="P393" s="5">
        <v>7492.081540226679</v>
      </c>
      <c r="Q393" s="5">
        <v>7184.7324183139299</v>
      </c>
      <c r="R393" s="5">
        <v>7528.7834954280661</v>
      </c>
      <c r="S393" s="5">
        <v>7209.3489183399042</v>
      </c>
      <c r="T393" s="5">
        <v>7200.3908435251169</v>
      </c>
      <c r="U393" s="5">
        <v>6548.7033069988292</v>
      </c>
      <c r="V393" s="5">
        <v>7692.7962678463437</v>
      </c>
      <c r="W393" s="5">
        <v>7596.7282764703996</v>
      </c>
      <c r="X393" s="5">
        <v>8198.868984938752</v>
      </c>
      <c r="Y393" s="5">
        <v>7824.8845712954453</v>
      </c>
      <c r="Z393" s="5">
        <v>7210.9793558920019</v>
      </c>
      <c r="AA393" s="5">
        <v>7411.0373712021883</v>
      </c>
      <c r="AB393" s="5">
        <v>6727.1604575656929</v>
      </c>
      <c r="AC393" s="5">
        <v>7006.7788057990765</v>
      </c>
      <c r="AD393" s="5">
        <v>7081.9718026516821</v>
      </c>
      <c r="AE393" s="5">
        <v>7209.1726425480419</v>
      </c>
      <c r="AF393" s="5">
        <v>6162.4883596634281</v>
      </c>
      <c r="AG393" s="5">
        <v>7037.1963117951818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273.55496081376009</v>
      </c>
      <c r="G394" s="5">
        <v>287.3561191297502</v>
      </c>
      <c r="H394" s="5">
        <v>264.68297251274998</v>
      </c>
      <c r="I394" s="5">
        <v>272.24887787624994</v>
      </c>
      <c r="J394" s="5">
        <v>247.60878989549988</v>
      </c>
      <c r="K394" s="5">
        <v>259.3151170912501</v>
      </c>
      <c r="L394" s="5">
        <v>296.68643238331532</v>
      </c>
      <c r="M394" s="5">
        <v>262.78035750436982</v>
      </c>
      <c r="N394" s="5">
        <v>269.63796991442979</v>
      </c>
      <c r="O394" s="5">
        <v>263.14199160418025</v>
      </c>
      <c r="P394" s="5">
        <v>268.08306830235506</v>
      </c>
      <c r="Q394" s="5">
        <v>248.04835668399011</v>
      </c>
      <c r="R394" s="5">
        <v>278.72772274591489</v>
      </c>
      <c r="S394" s="5">
        <v>243.55351468310499</v>
      </c>
      <c r="T394" s="5">
        <v>229.52434902875001</v>
      </c>
      <c r="U394" s="5">
        <v>193.37560698894509</v>
      </c>
      <c r="V394" s="5">
        <v>225.11544614640025</v>
      </c>
      <c r="W394" s="5">
        <v>255.36871534956995</v>
      </c>
      <c r="X394" s="5">
        <v>210.54535062977001</v>
      </c>
      <c r="Y394" s="5">
        <v>199.04350984226997</v>
      </c>
      <c r="Z394" s="5">
        <v>175.01130437212507</v>
      </c>
      <c r="AA394" s="5">
        <v>220.08417933154999</v>
      </c>
      <c r="AB394" s="5">
        <v>209.21231848345516</v>
      </c>
      <c r="AC394" s="5">
        <v>189.08261765429006</v>
      </c>
      <c r="AD394" s="5">
        <v>193.5401368613451</v>
      </c>
      <c r="AE394" s="5">
        <v>192.04450575510015</v>
      </c>
      <c r="AF394" s="5">
        <v>151.38060041564506</v>
      </c>
      <c r="AG394" s="5">
        <v>167.95728239781502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1219.7537563150254</v>
      </c>
      <c r="G395" s="5">
        <v>1258.6725126765848</v>
      </c>
      <c r="H395" s="5">
        <v>1230.448637792555</v>
      </c>
      <c r="I395" s="5">
        <v>1130.4255499966052</v>
      </c>
      <c r="J395" s="5">
        <v>1148.4702722851855</v>
      </c>
      <c r="K395" s="5">
        <v>1206.2680692774152</v>
      </c>
      <c r="L395" s="5">
        <v>1269.8971600437044</v>
      </c>
      <c r="M395" s="5">
        <v>1140.8668011257594</v>
      </c>
      <c r="N395" s="5">
        <v>1196.0234758025997</v>
      </c>
      <c r="O395" s="5">
        <v>1114.1243786884697</v>
      </c>
      <c r="P395" s="5">
        <v>1148.4066144501153</v>
      </c>
      <c r="Q395" s="5">
        <v>1154.3451552443448</v>
      </c>
      <c r="R395" s="5">
        <v>1225.9044217118899</v>
      </c>
      <c r="S395" s="5">
        <v>1188.1658687611698</v>
      </c>
      <c r="T395" s="5">
        <v>1067.2559290437548</v>
      </c>
      <c r="U395" s="5">
        <v>1066.5601590087704</v>
      </c>
      <c r="V395" s="5">
        <v>1180.0401106270147</v>
      </c>
      <c r="W395" s="5">
        <v>1267.9253104397994</v>
      </c>
      <c r="X395" s="5">
        <v>1119.4653765359899</v>
      </c>
      <c r="Y395" s="5">
        <v>1175.28985641845</v>
      </c>
      <c r="Z395" s="5">
        <v>1106.0361396328401</v>
      </c>
      <c r="AA395" s="5">
        <v>1141.8928458147855</v>
      </c>
      <c r="AB395" s="5">
        <v>642.54591135055978</v>
      </c>
      <c r="AC395" s="5">
        <v>657.47779424006433</v>
      </c>
      <c r="AD395" s="5">
        <v>664.27925402186986</v>
      </c>
      <c r="AE395" s="5">
        <v>542.54302518675468</v>
      </c>
      <c r="AF395" s="5">
        <v>576.95401627499996</v>
      </c>
      <c r="AG395" s="5">
        <v>596.07394222262508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596.48336596687523</v>
      </c>
      <c r="Y396" s="5">
        <v>2120.4877016803393</v>
      </c>
      <c r="Z396" s="5">
        <v>5600.2191845240231</v>
      </c>
      <c r="AA396" s="5">
        <v>5855.9443795999377</v>
      </c>
      <c r="AB396" s="5">
        <v>5525.7538238909583</v>
      </c>
      <c r="AC396" s="5">
        <v>5123.5853049630205</v>
      </c>
      <c r="AD396" s="5">
        <v>6489.4508720650838</v>
      </c>
      <c r="AE396" s="5">
        <v>6066.902394603514</v>
      </c>
      <c r="AF396" s="5">
        <v>5585.6384111625539</v>
      </c>
      <c r="AG396" s="5">
        <v>5938.6712914518666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367.69003689244516</v>
      </c>
      <c r="G398" s="5">
        <v>389.13734588078466</v>
      </c>
      <c r="H398" s="5">
        <v>353.19266624799997</v>
      </c>
      <c r="I398" s="5">
        <v>355.31065377321499</v>
      </c>
      <c r="J398" s="5">
        <v>318.18582053773986</v>
      </c>
      <c r="K398" s="5">
        <v>351.83527840835495</v>
      </c>
      <c r="L398" s="5">
        <v>342.05681139804994</v>
      </c>
      <c r="M398" s="5">
        <v>144.30676942500003</v>
      </c>
      <c r="N398" s="5">
        <v>485.36383366544021</v>
      </c>
      <c r="O398" s="5">
        <v>463.3182370879901</v>
      </c>
      <c r="P398" s="5">
        <v>929.96653239808995</v>
      </c>
      <c r="Q398" s="5">
        <v>924.25167500913005</v>
      </c>
      <c r="R398" s="5">
        <v>813.90676563028546</v>
      </c>
      <c r="S398" s="5">
        <v>757.05087145465461</v>
      </c>
      <c r="T398" s="5">
        <v>645.51125218253958</v>
      </c>
      <c r="U398" s="5">
        <v>533.14279461544493</v>
      </c>
      <c r="V398" s="5">
        <v>648.66518909627996</v>
      </c>
      <c r="W398" s="5">
        <v>676.24764924603471</v>
      </c>
      <c r="X398" s="5">
        <v>593.81261291850558</v>
      </c>
      <c r="Y398" s="5">
        <v>602.37951395629455</v>
      </c>
      <c r="Z398" s="5">
        <v>513.85208767995005</v>
      </c>
      <c r="AA398" s="5">
        <v>675.8308797563592</v>
      </c>
      <c r="AB398" s="5">
        <v>675.1449412653601</v>
      </c>
      <c r="AC398" s="5">
        <v>638.08516853160506</v>
      </c>
      <c r="AD398" s="5">
        <v>636.47566359745986</v>
      </c>
      <c r="AE398" s="5">
        <v>624.32020999401516</v>
      </c>
      <c r="AF398" s="5">
        <v>508.25048123747513</v>
      </c>
      <c r="AG398" s="5">
        <v>600.12150625904485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539.79024069600018</v>
      </c>
      <c r="G400" s="5">
        <v>564.28648096799952</v>
      </c>
      <c r="H400" s="5">
        <v>539.63205471138485</v>
      </c>
      <c r="I400" s="5">
        <v>549.01669342799994</v>
      </c>
      <c r="J400" s="5">
        <v>600.5937646651347</v>
      </c>
      <c r="K400" s="5">
        <v>567.20990449964029</v>
      </c>
      <c r="L400" s="5">
        <v>1021.3269872321495</v>
      </c>
      <c r="M400" s="5">
        <v>999.81052294336973</v>
      </c>
      <c r="N400" s="5">
        <v>926.91130662774481</v>
      </c>
      <c r="O400" s="5">
        <v>964.14338635503441</v>
      </c>
      <c r="P400" s="5">
        <v>923.45441622687053</v>
      </c>
      <c r="Q400" s="5">
        <v>875.50642537103511</v>
      </c>
      <c r="R400" s="5">
        <v>905.67105348556481</v>
      </c>
      <c r="S400" s="5">
        <v>905.41311154135474</v>
      </c>
      <c r="T400" s="5">
        <v>873.39536176593481</v>
      </c>
      <c r="U400" s="5">
        <v>902.84426020058504</v>
      </c>
      <c r="V400" s="5">
        <v>892.12702527953559</v>
      </c>
      <c r="W400" s="5">
        <v>988.72914637498479</v>
      </c>
      <c r="X400" s="5">
        <v>933.01423233134472</v>
      </c>
      <c r="Y400" s="5">
        <v>808.2674813146549</v>
      </c>
      <c r="Z400" s="5">
        <v>900.16972007237007</v>
      </c>
      <c r="AA400" s="5">
        <v>862.05876319472986</v>
      </c>
      <c r="AB400" s="5">
        <v>810.32168497031989</v>
      </c>
      <c r="AC400" s="5">
        <v>838.3258879545001</v>
      </c>
      <c r="AD400" s="5">
        <v>827.9838999572903</v>
      </c>
      <c r="AE400" s="5">
        <v>872.62154298891448</v>
      </c>
      <c r="AF400" s="5">
        <v>867.17635567321531</v>
      </c>
      <c r="AG400" s="5">
        <v>296.39825431249511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846.7225745077003</v>
      </c>
      <c r="G401" s="5">
        <v>933.56531434434987</v>
      </c>
      <c r="H401" s="5">
        <v>1303.3914763410351</v>
      </c>
      <c r="I401" s="5">
        <v>1268.1508009292702</v>
      </c>
      <c r="J401" s="5">
        <v>1263.8085655076598</v>
      </c>
      <c r="K401" s="5">
        <v>3235.0759296475144</v>
      </c>
      <c r="L401" s="5">
        <v>5376.6626387304495</v>
      </c>
      <c r="M401" s="5">
        <v>5703.6984358256132</v>
      </c>
      <c r="N401" s="5">
        <v>5399.774208009384</v>
      </c>
      <c r="O401" s="5">
        <v>5387.2005911833421</v>
      </c>
      <c r="P401" s="5">
        <v>5183.4999770975719</v>
      </c>
      <c r="Q401" s="5">
        <v>4983.5721752292966</v>
      </c>
      <c r="R401" s="5">
        <v>5564.9999979436952</v>
      </c>
      <c r="S401" s="5">
        <v>5316.3763636784188</v>
      </c>
      <c r="T401" s="5">
        <v>4929.6552275766489</v>
      </c>
      <c r="U401" s="5">
        <v>4823.1612677901812</v>
      </c>
      <c r="V401" s="5">
        <v>5145.5338416624336</v>
      </c>
      <c r="W401" s="5">
        <v>5180.798707412755</v>
      </c>
      <c r="X401" s="5">
        <v>5356.1646816069879</v>
      </c>
      <c r="Y401" s="5">
        <v>5004.348504447109</v>
      </c>
      <c r="Z401" s="5">
        <v>5194.6298975355057</v>
      </c>
      <c r="AA401" s="5">
        <v>5095.3313156415606</v>
      </c>
      <c r="AB401" s="5">
        <v>4848.229165871413</v>
      </c>
      <c r="AC401" s="5">
        <v>5306.4231444520301</v>
      </c>
      <c r="AD401" s="5">
        <v>5186.4636444318458</v>
      </c>
      <c r="AE401" s="5">
        <v>5010.5621507157248</v>
      </c>
      <c r="AF401" s="5">
        <v>4886.4949925162327</v>
      </c>
      <c r="AG401" s="5">
        <v>4691.7460215667679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1931.0442818458052</v>
      </c>
      <c r="H402" s="5">
        <v>3164.5270629324064</v>
      </c>
      <c r="I402" s="5">
        <v>3018.4649745180659</v>
      </c>
      <c r="J402" s="5">
        <v>4839.8730515542638</v>
      </c>
      <c r="K402" s="5">
        <v>5001.8300429641095</v>
      </c>
      <c r="L402" s="5">
        <v>7501.2465659209247</v>
      </c>
      <c r="M402" s="5">
        <v>7579.8900404868536</v>
      </c>
      <c r="N402" s="5">
        <v>7186.4654629080478</v>
      </c>
      <c r="O402" s="5">
        <v>7219.1527655805712</v>
      </c>
      <c r="P402" s="5">
        <v>7002.6727464684463</v>
      </c>
      <c r="Q402" s="5">
        <v>6802.4690232354578</v>
      </c>
      <c r="R402" s="5">
        <v>7418.1545480133445</v>
      </c>
      <c r="S402" s="5">
        <v>7101.3580147082957</v>
      </c>
      <c r="T402" s="5">
        <v>6546.6421909079972</v>
      </c>
      <c r="U402" s="5">
        <v>6774.0375688719078</v>
      </c>
      <c r="V402" s="5">
        <v>6940.689846770023</v>
      </c>
      <c r="W402" s="5">
        <v>7253.6216959995018</v>
      </c>
      <c r="X402" s="5">
        <v>7312.5178872930301</v>
      </c>
      <c r="Y402" s="5">
        <v>6802.0810570183594</v>
      </c>
      <c r="Z402" s="5">
        <v>7007.0208401593136</v>
      </c>
      <c r="AA402" s="5">
        <v>6189.2382759048296</v>
      </c>
      <c r="AB402" s="5">
        <v>5914.4670701835985</v>
      </c>
      <c r="AC402" s="5">
        <v>6465.7794395496057</v>
      </c>
      <c r="AD402" s="5">
        <v>6264.5874827050775</v>
      </c>
      <c r="AE402" s="5">
        <v>5918.4293438296518</v>
      </c>
      <c r="AF402" s="5">
        <v>5918.9620243583222</v>
      </c>
      <c r="AG402" s="5">
        <v>6027.9532346333845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199.44783390617005</v>
      </c>
      <c r="G410" s="5">
        <v>172.45554447042502</v>
      </c>
      <c r="H410" s="5">
        <v>202.12542863282499</v>
      </c>
      <c r="I410" s="5">
        <v>200.00417809039996</v>
      </c>
      <c r="J410" s="5">
        <v>197.69886344682504</v>
      </c>
      <c r="K410" s="5">
        <v>195.23846814694502</v>
      </c>
      <c r="L410" s="5">
        <v>194.15155456975</v>
      </c>
      <c r="M410" s="5">
        <v>180.9025181637501</v>
      </c>
      <c r="N410" s="5">
        <v>178.60788486824998</v>
      </c>
      <c r="O410" s="5">
        <v>165.52841060650007</v>
      </c>
      <c r="P410" s="5">
        <v>175.91704743524991</v>
      </c>
      <c r="Q410" s="5">
        <v>175.85290067149995</v>
      </c>
      <c r="R410" s="5">
        <v>176.85223794499998</v>
      </c>
      <c r="S410" s="5">
        <v>178.81869817699993</v>
      </c>
      <c r="T410" s="5">
        <v>447.45698109862991</v>
      </c>
      <c r="U410" s="5">
        <v>646.98713846708461</v>
      </c>
      <c r="V410" s="5">
        <v>674.50299606565</v>
      </c>
      <c r="W410" s="5">
        <v>659.66227672338493</v>
      </c>
      <c r="X410" s="5">
        <v>1831.2233446941159</v>
      </c>
      <c r="Y410" s="5">
        <v>1906.7735691360801</v>
      </c>
      <c r="Z410" s="5">
        <v>3172.9436333908602</v>
      </c>
      <c r="AA410" s="5">
        <v>3482.6258817631197</v>
      </c>
      <c r="AB410" s="5">
        <v>3521.3080120026752</v>
      </c>
      <c r="AC410" s="5">
        <v>3392.9311396650155</v>
      </c>
      <c r="AD410" s="5">
        <v>3809.9977494822651</v>
      </c>
      <c r="AE410" s="5">
        <v>3526.2432214033274</v>
      </c>
      <c r="AF410" s="5">
        <v>3321.7132371177795</v>
      </c>
      <c r="AG410" s="5">
        <v>3180.246143551858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1006.5226846037899</v>
      </c>
      <c r="G411" s="5">
        <v>920.15793167142533</v>
      </c>
      <c r="H411" s="5">
        <v>1041.1814401418001</v>
      </c>
      <c r="I411" s="5">
        <v>1048.8035804970148</v>
      </c>
      <c r="J411" s="5">
        <v>1001.3620324170602</v>
      </c>
      <c r="K411" s="5">
        <v>982.8071771350352</v>
      </c>
      <c r="L411" s="5">
        <v>944.71917649095474</v>
      </c>
      <c r="M411" s="5">
        <v>1012.1258402644598</v>
      </c>
      <c r="N411" s="5">
        <v>1020.6288221317</v>
      </c>
      <c r="O411" s="5">
        <v>816.85932593252517</v>
      </c>
      <c r="P411" s="5">
        <v>929.57149580046485</v>
      </c>
      <c r="Q411" s="5">
        <v>952.35979943578491</v>
      </c>
      <c r="R411" s="5">
        <v>950.99185475038541</v>
      </c>
      <c r="S411" s="5">
        <v>1009.2082198225053</v>
      </c>
      <c r="T411" s="5">
        <v>979.42540181402012</v>
      </c>
      <c r="U411" s="5">
        <v>966.6127012294952</v>
      </c>
      <c r="V411" s="5">
        <v>1017.02128084269</v>
      </c>
      <c r="W411" s="5">
        <v>984.82293836554481</v>
      </c>
      <c r="X411" s="5">
        <v>1077.4755796802099</v>
      </c>
      <c r="Y411" s="5">
        <v>871.85121676577523</v>
      </c>
      <c r="Z411" s="5">
        <v>674.95901465756992</v>
      </c>
      <c r="AA411" s="5">
        <v>872.05097662610547</v>
      </c>
      <c r="AB411" s="5">
        <v>904.19980278466437</v>
      </c>
      <c r="AC411" s="5">
        <v>927.88519552507023</v>
      </c>
      <c r="AD411" s="5">
        <v>752.94541673775461</v>
      </c>
      <c r="AE411" s="5">
        <v>668.90735362954968</v>
      </c>
      <c r="AF411" s="5">
        <v>456.03344464812488</v>
      </c>
      <c r="AG411" s="5">
        <v>378.77039783747512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1401.57197406877</v>
      </c>
      <c r="G412" s="5">
        <v>1327.6131247839301</v>
      </c>
      <c r="H412" s="5">
        <v>1483.6887977516349</v>
      </c>
      <c r="I412" s="5">
        <v>1467.4651163684605</v>
      </c>
      <c r="J412" s="5">
        <v>1386.67300564841</v>
      </c>
      <c r="K412" s="5">
        <v>1396.2759062819046</v>
      </c>
      <c r="L412" s="5">
        <v>1353.7581707418401</v>
      </c>
      <c r="M412" s="5">
        <v>1425.8159219402301</v>
      </c>
      <c r="N412" s="5">
        <v>1436.7929315620001</v>
      </c>
      <c r="O412" s="5">
        <v>1177.2500190475901</v>
      </c>
      <c r="P412" s="5">
        <v>1348.730497936675</v>
      </c>
      <c r="Q412" s="5">
        <v>1362.5614203604553</v>
      </c>
      <c r="R412" s="5">
        <v>1400.0135572811548</v>
      </c>
      <c r="S412" s="5">
        <v>1459.2466807670698</v>
      </c>
      <c r="T412" s="5">
        <v>1404.2556263273802</v>
      </c>
      <c r="U412" s="5">
        <v>1370.5465140729495</v>
      </c>
      <c r="V412" s="5">
        <v>1485.1131251716947</v>
      </c>
      <c r="W412" s="5">
        <v>1454.3038924859902</v>
      </c>
      <c r="X412" s="5">
        <v>1450.5913548724302</v>
      </c>
      <c r="Y412" s="5">
        <v>1490.9134121508998</v>
      </c>
      <c r="Z412" s="5">
        <v>1172.2630511546151</v>
      </c>
      <c r="AA412" s="5">
        <v>1255.065779172485</v>
      </c>
      <c r="AB412" s="5">
        <v>1302.5899727402552</v>
      </c>
      <c r="AC412" s="5">
        <v>1323.6508951442499</v>
      </c>
      <c r="AD412" s="5">
        <v>1396.8620516869701</v>
      </c>
      <c r="AE412" s="5">
        <v>400.95102176424996</v>
      </c>
      <c r="AF412" s="5">
        <v>63.383395217999954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35.766312393000021</v>
      </c>
      <c r="G413" s="5">
        <v>24.443134729999997</v>
      </c>
      <c r="H413" s="5">
        <v>28.823259381000003</v>
      </c>
      <c r="I413" s="5">
        <v>28.844354854000006</v>
      </c>
      <c r="J413" s="5">
        <v>28.712684210000017</v>
      </c>
      <c r="K413" s="5">
        <v>29.147908076000004</v>
      </c>
      <c r="L413" s="5">
        <v>27.832080366999993</v>
      </c>
      <c r="M413" s="5">
        <v>126.48771796106989</v>
      </c>
      <c r="N413" s="5">
        <v>126.91657875741492</v>
      </c>
      <c r="O413" s="5">
        <v>128.36212166122505</v>
      </c>
      <c r="P413" s="5">
        <v>128.83414978195506</v>
      </c>
      <c r="Q413" s="5">
        <v>113.45936379554493</v>
      </c>
      <c r="R413" s="5">
        <v>118.94469416263493</v>
      </c>
      <c r="S413" s="5">
        <v>115.23152673215994</v>
      </c>
      <c r="T413" s="5">
        <v>95.140737641934976</v>
      </c>
      <c r="U413" s="5">
        <v>85.297942997914987</v>
      </c>
      <c r="V413" s="5">
        <v>98.058437088299939</v>
      </c>
      <c r="W413" s="5">
        <v>91.139522718214948</v>
      </c>
      <c r="X413" s="5">
        <v>84.752878382775009</v>
      </c>
      <c r="Y413" s="5">
        <v>88.487930286805025</v>
      </c>
      <c r="Z413" s="5">
        <v>78.631125785975001</v>
      </c>
      <c r="AA413" s="5">
        <v>81.351911301015022</v>
      </c>
      <c r="AB413" s="5">
        <v>78.532664825170002</v>
      </c>
      <c r="AC413" s="5">
        <v>78.617263358855013</v>
      </c>
      <c r="AD413" s="5">
        <v>96.94864934926494</v>
      </c>
      <c r="AE413" s="5">
        <v>81.158521910640047</v>
      </c>
      <c r="AF413" s="5">
        <v>65.91504810339498</v>
      </c>
      <c r="AG413" s="5">
        <v>62.568036158615001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736.92265086201007</v>
      </c>
      <c r="G414" s="5">
        <v>743.49378285852504</v>
      </c>
      <c r="H414" s="5">
        <v>793.89121289995023</v>
      </c>
      <c r="I414" s="5">
        <v>810.9906047595</v>
      </c>
      <c r="J414" s="5">
        <v>807.96759192875038</v>
      </c>
      <c r="K414" s="5">
        <v>808.79240277714985</v>
      </c>
      <c r="L414" s="5">
        <v>802.74697301369997</v>
      </c>
      <c r="M414" s="5">
        <v>3981.6181792038706</v>
      </c>
      <c r="N414" s="5">
        <v>3806.0580472661845</v>
      </c>
      <c r="O414" s="5">
        <v>3274.3056216787436</v>
      </c>
      <c r="P414" s="5">
        <v>5670.295629541688</v>
      </c>
      <c r="Q414" s="5">
        <v>5780.5745257613517</v>
      </c>
      <c r="R414" s="5">
        <v>6126.3064282539408</v>
      </c>
      <c r="S414" s="5">
        <v>7963.7457858511816</v>
      </c>
      <c r="T414" s="5">
        <v>10079.713657489025</v>
      </c>
      <c r="U414" s="5">
        <v>9723.9696207785182</v>
      </c>
      <c r="V414" s="5">
        <v>12931.241097535669</v>
      </c>
      <c r="W414" s="5">
        <v>13292.657495633965</v>
      </c>
      <c r="X414" s="5">
        <v>13759.510083238882</v>
      </c>
      <c r="Y414" s="5">
        <v>13126.256802080974</v>
      </c>
      <c r="Z414" s="5">
        <v>10664.865671824238</v>
      </c>
      <c r="AA414" s="5">
        <v>11974.672457024228</v>
      </c>
      <c r="AB414" s="5">
        <v>12242.765832020925</v>
      </c>
      <c r="AC414" s="5">
        <v>12971.961188598394</v>
      </c>
      <c r="AD414" s="5">
        <v>12977.176629396001</v>
      </c>
      <c r="AE414" s="5">
        <v>15764.698926947274</v>
      </c>
      <c r="AF414" s="5">
        <v>15053.343068606764</v>
      </c>
      <c r="AG414" s="5">
        <v>15413.534822278674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1113.339793432905</v>
      </c>
      <c r="G415" s="5">
        <v>896.07194761829021</v>
      </c>
      <c r="H415" s="5">
        <v>1054.9710941862249</v>
      </c>
      <c r="I415" s="5">
        <v>1175.8077347305853</v>
      </c>
      <c r="J415" s="5">
        <v>1146.7346716253601</v>
      </c>
      <c r="K415" s="5">
        <v>1167.1176723427902</v>
      </c>
      <c r="L415" s="5">
        <v>1086.6618541245098</v>
      </c>
      <c r="M415" s="5">
        <v>1026.4728931247398</v>
      </c>
      <c r="N415" s="5">
        <v>968.87524386380971</v>
      </c>
      <c r="O415" s="5">
        <v>923.92307867732472</v>
      </c>
      <c r="P415" s="5">
        <v>996.39598368545444</v>
      </c>
      <c r="Q415" s="5">
        <v>974.96940106796978</v>
      </c>
      <c r="R415" s="5">
        <v>1034.691805276575</v>
      </c>
      <c r="S415" s="5">
        <v>990.43878723385478</v>
      </c>
      <c r="T415" s="5">
        <v>999.98045000911998</v>
      </c>
      <c r="U415" s="5">
        <v>984.0037430833147</v>
      </c>
      <c r="V415" s="5">
        <v>1094.3764109121046</v>
      </c>
      <c r="W415" s="5">
        <v>1129.9625314220502</v>
      </c>
      <c r="X415" s="5">
        <v>1105.0421659708702</v>
      </c>
      <c r="Y415" s="5">
        <v>1341.2942655075199</v>
      </c>
      <c r="Z415" s="5">
        <v>1390.014898004805</v>
      </c>
      <c r="AA415" s="5">
        <v>1357.213657491925</v>
      </c>
      <c r="AB415" s="5">
        <v>1306.6108891832</v>
      </c>
      <c r="AC415" s="5">
        <v>1806.2500573749851</v>
      </c>
      <c r="AD415" s="5">
        <v>1712.9668351048442</v>
      </c>
      <c r="AE415" s="5">
        <v>3122.960962636294</v>
      </c>
      <c r="AF415" s="5">
        <v>2998.1953907386655</v>
      </c>
      <c r="AG415" s="5">
        <v>2716.8744972916047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2703.9661361654248</v>
      </c>
      <c r="G416" s="5">
        <v>3143.1403253467447</v>
      </c>
      <c r="H416" s="5">
        <v>3093.824764613556</v>
      </c>
      <c r="I416" s="5">
        <v>3144.9914751337251</v>
      </c>
      <c r="J416" s="5">
        <v>3154.4751419317749</v>
      </c>
      <c r="K416" s="5">
        <v>3220.7048420696651</v>
      </c>
      <c r="L416" s="5">
        <v>3261.6744207305401</v>
      </c>
      <c r="M416" s="5">
        <v>3155.0170393441103</v>
      </c>
      <c r="N416" s="5">
        <v>3030.8834962206356</v>
      </c>
      <c r="O416" s="5">
        <v>3638.9103491775686</v>
      </c>
      <c r="P416" s="5">
        <v>3982.4942474081699</v>
      </c>
      <c r="Q416" s="5">
        <v>4665.2772003579958</v>
      </c>
      <c r="R416" s="5">
        <v>5345.4389529935434</v>
      </c>
      <c r="S416" s="5">
        <v>5966.541293278844</v>
      </c>
      <c r="T416" s="5">
        <v>8002.3570469828837</v>
      </c>
      <c r="U416" s="5">
        <v>9247.8473269249607</v>
      </c>
      <c r="V416" s="5">
        <v>12979.152792416167</v>
      </c>
      <c r="W416" s="5">
        <v>13158.176501163192</v>
      </c>
      <c r="X416" s="5">
        <v>15465.183783460359</v>
      </c>
      <c r="Y416" s="5">
        <v>15657.799293140339</v>
      </c>
      <c r="Z416" s="5">
        <v>13642.734863333588</v>
      </c>
      <c r="AA416" s="5">
        <v>14663.78345618662</v>
      </c>
      <c r="AB416" s="5">
        <v>17032.25037210725</v>
      </c>
      <c r="AC416" s="5">
        <v>17484.857856745148</v>
      </c>
      <c r="AD416" s="5">
        <v>17432.555417119569</v>
      </c>
      <c r="AE416" s="5">
        <v>18953.637116856931</v>
      </c>
      <c r="AF416" s="5">
        <v>22865.494979985437</v>
      </c>
      <c r="AG416" s="5">
        <v>23541.31365476147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22.617319978290002</v>
      </c>
      <c r="N417" s="5">
        <v>21.188296586389995</v>
      </c>
      <c r="O417" s="5">
        <v>96.12096703017005</v>
      </c>
      <c r="P417" s="5">
        <v>164.61489680060998</v>
      </c>
      <c r="Q417" s="5">
        <v>139.99956720252499</v>
      </c>
      <c r="R417" s="5">
        <v>187.59363616875487</v>
      </c>
      <c r="S417" s="5">
        <v>191.23824829710017</v>
      </c>
      <c r="T417" s="5">
        <v>170.99678616207513</v>
      </c>
      <c r="U417" s="5">
        <v>169.0891819533098</v>
      </c>
      <c r="V417" s="5">
        <v>204.85054040807006</v>
      </c>
      <c r="W417" s="5">
        <v>753.98375349723972</v>
      </c>
      <c r="X417" s="5">
        <v>1358.7004339707748</v>
      </c>
      <c r="Y417" s="5">
        <v>6093.3521444820799</v>
      </c>
      <c r="Z417" s="5">
        <v>5577.4045904814448</v>
      </c>
      <c r="AA417" s="5">
        <v>5171.4233931891094</v>
      </c>
      <c r="AB417" s="5">
        <v>4745.0531024428001</v>
      </c>
      <c r="AC417" s="5">
        <v>7186.1233292209827</v>
      </c>
      <c r="AD417" s="5">
        <v>7489.1584049681787</v>
      </c>
      <c r="AE417" s="5">
        <v>12268.767644127758</v>
      </c>
      <c r="AF417" s="5">
        <v>12189.3306668201</v>
      </c>
      <c r="AG417" s="5">
        <v>12134.639075124773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7.8163172999999966E-4</v>
      </c>
      <c r="U418" s="5">
        <v>6.3921697499999997E-4</v>
      </c>
      <c r="V418" s="5">
        <v>8.8528974499999999E-4</v>
      </c>
      <c r="W418" s="5">
        <v>7.7928987999999991E-4</v>
      </c>
      <c r="X418" s="5">
        <v>6.2641918499999993E-4</v>
      </c>
      <c r="Y418" s="5">
        <v>5.5078294000000024E-4</v>
      </c>
      <c r="Z418" s="5">
        <v>418.91174827795498</v>
      </c>
      <c r="AA418" s="5">
        <v>360.65367969075493</v>
      </c>
      <c r="AB418" s="5">
        <v>415.02297269316506</v>
      </c>
      <c r="AC418" s="5">
        <v>1215.5500034538695</v>
      </c>
      <c r="AD418" s="5">
        <v>2200.8689058578507</v>
      </c>
      <c r="AE418" s="5">
        <v>2020.5208552271558</v>
      </c>
      <c r="AF418" s="5">
        <v>1905.4674064624498</v>
      </c>
      <c r="AG418" s="5">
        <v>2218.5106215061196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304.05109968010515</v>
      </c>
      <c r="G419" s="5">
        <v>262.91501469671988</v>
      </c>
      <c r="H419" s="5">
        <v>327.4617013747602</v>
      </c>
      <c r="I419" s="5">
        <v>349.5248995712451</v>
      </c>
      <c r="J419" s="5">
        <v>399.85083660693033</v>
      </c>
      <c r="K419" s="5">
        <v>403.08426428025001</v>
      </c>
      <c r="L419" s="5">
        <v>389.24726334695498</v>
      </c>
      <c r="M419" s="5">
        <v>348.45414968861991</v>
      </c>
      <c r="N419" s="5">
        <v>345.7614177991403</v>
      </c>
      <c r="O419" s="5">
        <v>319.9319791826951</v>
      </c>
      <c r="P419" s="5">
        <v>334.86068369736029</v>
      </c>
      <c r="Q419" s="5">
        <v>337.72389608580011</v>
      </c>
      <c r="R419" s="5">
        <v>330.95752103637494</v>
      </c>
      <c r="S419" s="5">
        <v>331.09767309772008</v>
      </c>
      <c r="T419" s="5">
        <v>308.1747898373751</v>
      </c>
      <c r="U419" s="5">
        <v>290.70811199787511</v>
      </c>
      <c r="V419" s="5">
        <v>366.92657790456485</v>
      </c>
      <c r="W419" s="5">
        <v>364.39048145389989</v>
      </c>
      <c r="X419" s="5">
        <v>270.15258561222998</v>
      </c>
      <c r="Y419" s="5">
        <v>306.62236727816509</v>
      </c>
      <c r="Z419" s="5">
        <v>361.39929447105504</v>
      </c>
      <c r="AA419" s="5">
        <v>337.50050974110013</v>
      </c>
      <c r="AB419" s="5">
        <v>345.78826053549005</v>
      </c>
      <c r="AC419" s="5">
        <v>303.4373976139849</v>
      </c>
      <c r="AD419" s="5">
        <v>301.20767986417508</v>
      </c>
      <c r="AE419" s="5">
        <v>264.96786521427487</v>
      </c>
      <c r="AF419" s="5">
        <v>269.88691241662502</v>
      </c>
      <c r="AG419" s="5">
        <v>305.18993250049516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1006.1861642270604</v>
      </c>
      <c r="G420" s="5">
        <v>1067.6539627770746</v>
      </c>
      <c r="H420" s="5">
        <v>1073.9422760922193</v>
      </c>
      <c r="I420" s="5">
        <v>1149.1439703742549</v>
      </c>
      <c r="J420" s="5">
        <v>2032.1193294945526</v>
      </c>
      <c r="K420" s="5">
        <v>4066.5961759801053</v>
      </c>
      <c r="L420" s="5">
        <v>4055.1874351396777</v>
      </c>
      <c r="M420" s="5">
        <v>3876.7887192928397</v>
      </c>
      <c r="N420" s="5">
        <v>3797.6588831400641</v>
      </c>
      <c r="O420" s="5">
        <v>3053.9283216057397</v>
      </c>
      <c r="P420" s="5">
        <v>3277.256563772854</v>
      </c>
      <c r="Q420" s="5">
        <v>4289.709542394452</v>
      </c>
      <c r="R420" s="5">
        <v>4663.7593972910554</v>
      </c>
      <c r="S420" s="5">
        <v>6517.1569054592001</v>
      </c>
      <c r="T420" s="5">
        <v>7461.7608491543888</v>
      </c>
      <c r="U420" s="5">
        <v>6900.7922470237963</v>
      </c>
      <c r="V420" s="5">
        <v>7594.7240939874164</v>
      </c>
      <c r="W420" s="5">
        <v>7537.5514782927075</v>
      </c>
      <c r="X420" s="5">
        <v>9680.0543988763657</v>
      </c>
      <c r="Y420" s="5">
        <v>9501.6247865370078</v>
      </c>
      <c r="Z420" s="5">
        <v>8462.5587073315219</v>
      </c>
      <c r="AA420" s="5">
        <v>8902.6278627827287</v>
      </c>
      <c r="AB420" s="5">
        <v>10373.497711983502</v>
      </c>
      <c r="AC420" s="5">
        <v>13230.953814175011</v>
      </c>
      <c r="AD420" s="5">
        <v>13032.71253915731</v>
      </c>
      <c r="AE420" s="5">
        <v>14302.733572465924</v>
      </c>
      <c r="AF420" s="5">
        <v>14043.103248212872</v>
      </c>
      <c r="AG420" s="5">
        <v>14505.675084454408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1712.1562338120154</v>
      </c>
      <c r="G421" s="5">
        <v>1707.6418046769495</v>
      </c>
      <c r="H421" s="5">
        <v>1896.5002834953209</v>
      </c>
      <c r="I421" s="5">
        <v>5805.5695417888273</v>
      </c>
      <c r="J421" s="5">
        <v>5794.942555502018</v>
      </c>
      <c r="K421" s="5">
        <v>6145.1555036382388</v>
      </c>
      <c r="L421" s="5">
        <v>6506.0062200524471</v>
      </c>
      <c r="M421" s="5">
        <v>6099.6417515402536</v>
      </c>
      <c r="N421" s="5">
        <v>6941.2123080494848</v>
      </c>
      <c r="O421" s="5">
        <v>6010.6941916249843</v>
      </c>
      <c r="P421" s="5">
        <v>6377.4491994553109</v>
      </c>
      <c r="Q421" s="5">
        <v>7968.2077617983714</v>
      </c>
      <c r="R421" s="5">
        <v>7728.8433394753747</v>
      </c>
      <c r="S421" s="5">
        <v>7692.7596689243346</v>
      </c>
      <c r="T421" s="5">
        <v>7408.1953935108186</v>
      </c>
      <c r="U421" s="5">
        <v>8605.5983486148943</v>
      </c>
      <c r="V421" s="5">
        <v>10261.393739610901</v>
      </c>
      <c r="W421" s="5">
        <v>11438.447851732315</v>
      </c>
      <c r="X421" s="5">
        <v>12448.233128072379</v>
      </c>
      <c r="Y421" s="5">
        <v>12682.126429787251</v>
      </c>
      <c r="Z421" s="5">
        <v>12162.646790794828</v>
      </c>
      <c r="AA421" s="5">
        <v>13065.213173701681</v>
      </c>
      <c r="AB421" s="5">
        <v>14135.90860198846</v>
      </c>
      <c r="AC421" s="5">
        <v>13942.890787688808</v>
      </c>
      <c r="AD421" s="5">
        <v>14300.580387225265</v>
      </c>
      <c r="AE421" s="5">
        <v>14966.439033205364</v>
      </c>
      <c r="AF421" s="5">
        <v>16027.985682887025</v>
      </c>
      <c r="AG421" s="5">
        <v>18170.576042439283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121.39712603599989</v>
      </c>
      <c r="G422" s="5">
        <v>111.97875653100009</v>
      </c>
      <c r="H422" s="5">
        <v>339.72625459981992</v>
      </c>
      <c r="I422" s="5">
        <v>326.1323420990401</v>
      </c>
      <c r="J422" s="5">
        <v>335.21002940279004</v>
      </c>
      <c r="K422" s="5">
        <v>337.67790827444992</v>
      </c>
      <c r="L422" s="5">
        <v>413.76555387946996</v>
      </c>
      <c r="M422" s="5">
        <v>459.16549521099529</v>
      </c>
      <c r="N422" s="5">
        <v>418.72214931559472</v>
      </c>
      <c r="O422" s="5">
        <v>387.65105795415985</v>
      </c>
      <c r="P422" s="5">
        <v>398.36651267176518</v>
      </c>
      <c r="Q422" s="5">
        <v>399.8816987963649</v>
      </c>
      <c r="R422" s="5">
        <v>368.88874042260022</v>
      </c>
      <c r="S422" s="5">
        <v>386.66713986493005</v>
      </c>
      <c r="T422" s="5">
        <v>267.82610794693494</v>
      </c>
      <c r="U422" s="5">
        <v>359.21423632624999</v>
      </c>
      <c r="V422" s="5">
        <v>417.25421315022982</v>
      </c>
      <c r="W422" s="5">
        <v>436.49516172880499</v>
      </c>
      <c r="X422" s="5">
        <v>372.13104842494482</v>
      </c>
      <c r="Y422" s="5">
        <v>344.19973500400522</v>
      </c>
      <c r="Z422" s="5">
        <v>468.07761304358036</v>
      </c>
      <c r="AA422" s="5">
        <v>498.02147936794495</v>
      </c>
      <c r="AB422" s="5">
        <v>472.12189782568987</v>
      </c>
      <c r="AC422" s="5">
        <v>421.36351977483457</v>
      </c>
      <c r="AD422" s="5">
        <v>430.26309273850006</v>
      </c>
      <c r="AE422" s="5">
        <v>346.87415661669007</v>
      </c>
      <c r="AF422" s="5">
        <v>340.12013882065969</v>
      </c>
      <c r="AG422" s="5">
        <v>343.11960864284532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1919.0567160832065</v>
      </c>
      <c r="G423" s="5">
        <v>1797.1824353770851</v>
      </c>
      <c r="H423" s="5">
        <v>2602.2859832654103</v>
      </c>
      <c r="I423" s="5">
        <v>2600.2971370265591</v>
      </c>
      <c r="J423" s="5">
        <v>2573.2635342107901</v>
      </c>
      <c r="K423" s="5">
        <v>2714.7111770431147</v>
      </c>
      <c r="L423" s="5">
        <v>2728.1302694522801</v>
      </c>
      <c r="M423" s="5">
        <v>2636.1421632782203</v>
      </c>
      <c r="N423" s="5">
        <v>2624.0661990851208</v>
      </c>
      <c r="O423" s="5">
        <v>2379.1566001435795</v>
      </c>
      <c r="P423" s="5">
        <v>2536.3129429007108</v>
      </c>
      <c r="Q423" s="5">
        <v>2576.8395527965909</v>
      </c>
      <c r="R423" s="5">
        <v>2488.0063741826953</v>
      </c>
      <c r="S423" s="5">
        <v>2503.0945198829049</v>
      </c>
      <c r="T423" s="5">
        <v>2521.7694415145997</v>
      </c>
      <c r="U423" s="5">
        <v>2412.2652309921405</v>
      </c>
      <c r="V423" s="5">
        <v>2704.2441794837659</v>
      </c>
      <c r="W423" s="5">
        <v>2878.3718136529301</v>
      </c>
      <c r="X423" s="5">
        <v>2680.5544068255308</v>
      </c>
      <c r="Y423" s="5">
        <v>2996.1368086824846</v>
      </c>
      <c r="Z423" s="5">
        <v>2917.8593372939204</v>
      </c>
      <c r="AA423" s="5">
        <v>2913.3654725142542</v>
      </c>
      <c r="AB423" s="5">
        <v>2869.0015495349303</v>
      </c>
      <c r="AC423" s="5">
        <v>2415.4586952636801</v>
      </c>
      <c r="AD423" s="5">
        <v>2467.3566821776194</v>
      </c>
      <c r="AE423" s="5">
        <v>2119.6949708858001</v>
      </c>
      <c r="AF423" s="5">
        <v>2242.2623777745525</v>
      </c>
      <c r="AG423" s="5">
        <v>2290.3047215880961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558.71830349865502</v>
      </c>
      <c r="G424" s="5">
        <v>523.87773090349481</v>
      </c>
      <c r="H424" s="5">
        <v>553.03579225148997</v>
      </c>
      <c r="I424" s="5">
        <v>548.04904938319009</v>
      </c>
      <c r="J424" s="5">
        <v>543.95659762097523</v>
      </c>
      <c r="K424" s="5">
        <v>567.11395819942027</v>
      </c>
      <c r="L424" s="5">
        <v>534.583805547775</v>
      </c>
      <c r="M424" s="5">
        <v>544.96246378996022</v>
      </c>
      <c r="N424" s="5">
        <v>544.11097361653492</v>
      </c>
      <c r="O424" s="5">
        <v>2242.3393072004101</v>
      </c>
      <c r="P424" s="5">
        <v>2338.7849845918054</v>
      </c>
      <c r="Q424" s="5">
        <v>2440.1516942022549</v>
      </c>
      <c r="R424" s="5">
        <v>2308.6831043061266</v>
      </c>
      <c r="S424" s="5">
        <v>2406.3796375024581</v>
      </c>
      <c r="T424" s="5">
        <v>1770.0260241865608</v>
      </c>
      <c r="U424" s="5">
        <v>1921.9348626907702</v>
      </c>
      <c r="V424" s="5">
        <v>2153.5948703124363</v>
      </c>
      <c r="W424" s="5">
        <v>2239.1257395905754</v>
      </c>
      <c r="X424" s="5">
        <v>1954.3412459632846</v>
      </c>
      <c r="Y424" s="5">
        <v>2157.0140907661303</v>
      </c>
      <c r="Z424" s="5">
        <v>2225.5053689080096</v>
      </c>
      <c r="AA424" s="5">
        <v>2793.6034832336145</v>
      </c>
      <c r="AB424" s="5">
        <v>2972.8635800189709</v>
      </c>
      <c r="AC424" s="5">
        <v>2689.1246192808649</v>
      </c>
      <c r="AD424" s="5">
        <v>2924.7283327036139</v>
      </c>
      <c r="AE424" s="5">
        <v>2776.80525339721</v>
      </c>
      <c r="AF424" s="5">
        <v>2681.3821064158151</v>
      </c>
      <c r="AG424" s="5">
        <v>2131.6656082620639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5.3699708499999998E-4</v>
      </c>
      <c r="Z427" s="5">
        <v>6.1609681499999957E-4</v>
      </c>
      <c r="AA427" s="5">
        <v>1.5680912350000008E-3</v>
      </c>
      <c r="AB427" s="5">
        <v>1.7254319549999998E-3</v>
      </c>
      <c r="AC427" s="5">
        <v>1.6073544099999997E-3</v>
      </c>
      <c r="AD427" s="5">
        <v>1.6374606549999996E-3</v>
      </c>
      <c r="AE427" s="5">
        <v>1.6206184500000009E-3</v>
      </c>
      <c r="AF427" s="5">
        <v>1.626753485000001E-3</v>
      </c>
      <c r="AG427" s="5">
        <v>1.7210772199999984E-3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780.13087743287997</v>
      </c>
      <c r="Z428" s="5">
        <v>828.46959364551481</v>
      </c>
      <c r="AA428" s="5">
        <v>934.22601984706</v>
      </c>
      <c r="AB428" s="5">
        <v>956.50840948245559</v>
      </c>
      <c r="AC428" s="5">
        <v>867.36749844531096</v>
      </c>
      <c r="AD428" s="5">
        <v>939.74287509117505</v>
      </c>
      <c r="AE428" s="5">
        <v>885.05687432176535</v>
      </c>
      <c r="AF428" s="5">
        <v>847.89027252450444</v>
      </c>
      <c r="AG428" s="5">
        <v>929.31868490048032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1164.371656168245</v>
      </c>
      <c r="G429" s="5">
        <v>1082.3428147063851</v>
      </c>
      <c r="H429" s="5">
        <v>1162.3251908542102</v>
      </c>
      <c r="I429" s="5">
        <v>1182.3147233423949</v>
      </c>
      <c r="J429" s="5">
        <v>1178.8945142569353</v>
      </c>
      <c r="K429" s="5">
        <v>1200.9461606107147</v>
      </c>
      <c r="L429" s="5">
        <v>1206.52726153667</v>
      </c>
      <c r="M429" s="5">
        <v>1152.2145715416843</v>
      </c>
      <c r="N429" s="5">
        <v>2105.6618204583947</v>
      </c>
      <c r="O429" s="5">
        <v>3820.3156321751298</v>
      </c>
      <c r="P429" s="5">
        <v>4054.509266682724</v>
      </c>
      <c r="Q429" s="5">
        <v>4200.5902958679553</v>
      </c>
      <c r="R429" s="5">
        <v>3896.5925791951895</v>
      </c>
      <c r="S429" s="5">
        <v>4887.7886538586135</v>
      </c>
      <c r="T429" s="5">
        <v>4671.9433474965508</v>
      </c>
      <c r="U429" s="5">
        <v>5324.4925356520671</v>
      </c>
      <c r="V429" s="5">
        <v>5869.6218395614851</v>
      </c>
      <c r="W429" s="5">
        <v>6022.6004578162101</v>
      </c>
      <c r="X429" s="5">
        <v>5858.6823471432936</v>
      </c>
      <c r="Y429" s="5">
        <v>6103.4493829513876</v>
      </c>
      <c r="Z429" s="5">
        <v>5933.0842110134381</v>
      </c>
      <c r="AA429" s="5">
        <v>6180.5022124399702</v>
      </c>
      <c r="AB429" s="5">
        <v>6259.3813473564969</v>
      </c>
      <c r="AC429" s="5">
        <v>5804.2993839598921</v>
      </c>
      <c r="AD429" s="5">
        <v>7361.3916246419421</v>
      </c>
      <c r="AE429" s="5">
        <v>7303.3673375174021</v>
      </c>
      <c r="AF429" s="5">
        <v>7463.7119193513536</v>
      </c>
      <c r="AG429" s="5">
        <v>8182.6093610447906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522.5555985189651</v>
      </c>
      <c r="W430" s="5">
        <v>536.92769314901943</v>
      </c>
      <c r="X430" s="5">
        <v>454.41873287417474</v>
      </c>
      <c r="Y430" s="5">
        <v>421.84689496512004</v>
      </c>
      <c r="Z430" s="5">
        <v>469.29046821037991</v>
      </c>
      <c r="AA430" s="5">
        <v>697.04588224220549</v>
      </c>
      <c r="AB430" s="5">
        <v>706.7748814262452</v>
      </c>
      <c r="AC430" s="5">
        <v>611.60591913709459</v>
      </c>
      <c r="AD430" s="5">
        <v>738.48677871164011</v>
      </c>
      <c r="AE430" s="5">
        <v>1731.435024096626</v>
      </c>
      <c r="AF430" s="5">
        <v>7323.4688792343468</v>
      </c>
      <c r="AG430" s="5">
        <v>7972.7188185426976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552.96469574999992</v>
      </c>
      <c r="Z432" s="5">
        <v>597.26126875000045</v>
      </c>
      <c r="AA432" s="5">
        <v>783.32204301744605</v>
      </c>
      <c r="AB432" s="5">
        <v>857.60681464263507</v>
      </c>
      <c r="AC432" s="5">
        <v>803.37690753513505</v>
      </c>
      <c r="AD432" s="5">
        <v>815.40161907930519</v>
      </c>
      <c r="AE432" s="5">
        <v>805.99298584281053</v>
      </c>
      <c r="AF432" s="5">
        <v>816.2407968058651</v>
      </c>
      <c r="AG432" s="5">
        <v>847.54113833151962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583.86677067271489</v>
      </c>
      <c r="G433" s="5">
        <v>569.46398468662505</v>
      </c>
      <c r="H433" s="5">
        <v>593.88631905215993</v>
      </c>
      <c r="I433" s="5">
        <v>610.72354399768983</v>
      </c>
      <c r="J433" s="5">
        <v>587.4039222821101</v>
      </c>
      <c r="K433" s="5">
        <v>608.51487516178963</v>
      </c>
      <c r="L433" s="5">
        <v>602.13653307800996</v>
      </c>
      <c r="M433" s="5">
        <v>582.67311748738507</v>
      </c>
      <c r="N433" s="5">
        <v>590.89610623325984</v>
      </c>
      <c r="O433" s="5">
        <v>547.18756516184999</v>
      </c>
      <c r="P433" s="5">
        <v>587.09213963831007</v>
      </c>
      <c r="Q433" s="5">
        <v>595.70798712555484</v>
      </c>
      <c r="R433" s="5">
        <v>531.02502330280015</v>
      </c>
      <c r="S433" s="5">
        <v>588.46407379099992</v>
      </c>
      <c r="T433" s="5">
        <v>586.39048745573996</v>
      </c>
      <c r="U433" s="5">
        <v>556.54523756761546</v>
      </c>
      <c r="V433" s="5">
        <v>639.40329686314999</v>
      </c>
      <c r="W433" s="5">
        <v>620.66318069087993</v>
      </c>
      <c r="X433" s="5">
        <v>935.65214369031014</v>
      </c>
      <c r="Y433" s="5">
        <v>1638.4466341177208</v>
      </c>
      <c r="Z433" s="5">
        <v>1619.2962009565358</v>
      </c>
      <c r="AA433" s="5">
        <v>1567.2190418173234</v>
      </c>
      <c r="AB433" s="5">
        <v>1711.90721189244</v>
      </c>
      <c r="AC433" s="5">
        <v>1522.1526298457363</v>
      </c>
      <c r="AD433" s="5">
        <v>3462.4175845654167</v>
      </c>
      <c r="AE433" s="5">
        <v>3494.8034507188199</v>
      </c>
      <c r="AF433" s="5">
        <v>2872.2071731743254</v>
      </c>
      <c r="AG433" s="5">
        <v>3155.3243665963182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278.22859124566992</v>
      </c>
      <c r="G434" s="5">
        <v>217.84351192606999</v>
      </c>
      <c r="H434" s="5">
        <v>250.65274694673485</v>
      </c>
      <c r="I434" s="5">
        <v>246.83819129715991</v>
      </c>
      <c r="J434" s="5">
        <v>244.19403171601999</v>
      </c>
      <c r="K434" s="5">
        <v>232.18227091088011</v>
      </c>
      <c r="L434" s="5">
        <v>245.24048251419521</v>
      </c>
      <c r="M434" s="5">
        <v>259.50012126022511</v>
      </c>
      <c r="N434" s="5">
        <v>255.10013983228993</v>
      </c>
      <c r="O434" s="5">
        <v>232.27207572135009</v>
      </c>
      <c r="P434" s="5">
        <v>254.17652752352507</v>
      </c>
      <c r="Q434" s="5">
        <v>264.49808592571998</v>
      </c>
      <c r="R434" s="5">
        <v>242.44987298655496</v>
      </c>
      <c r="S434" s="5">
        <v>254.44866836391986</v>
      </c>
      <c r="T434" s="5">
        <v>260.11721253158998</v>
      </c>
      <c r="U434" s="5">
        <v>258.01099071026999</v>
      </c>
      <c r="V434" s="5">
        <v>252.33143580517498</v>
      </c>
      <c r="W434" s="5">
        <v>278.91386543691499</v>
      </c>
      <c r="X434" s="5">
        <v>244.13791763306023</v>
      </c>
      <c r="Y434" s="5">
        <v>232.02783937460487</v>
      </c>
      <c r="Z434" s="5">
        <v>207.82930744209511</v>
      </c>
      <c r="AA434" s="5">
        <v>202.64926377127497</v>
      </c>
      <c r="AB434" s="5">
        <v>215.37778048969511</v>
      </c>
      <c r="AC434" s="5">
        <v>213.42354422304513</v>
      </c>
      <c r="AD434" s="5">
        <v>222.41552278833501</v>
      </c>
      <c r="AE434" s="5">
        <v>218.65152976402999</v>
      </c>
      <c r="AF434" s="5">
        <v>81.94637598508001</v>
      </c>
      <c r="AG434" s="5">
        <v>75.043177166789988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42.304476537470002</v>
      </c>
      <c r="G435" s="5">
        <v>32.245134727194994</v>
      </c>
      <c r="H435" s="5">
        <v>39.171294010094982</v>
      </c>
      <c r="I435" s="5">
        <v>39.837017556065007</v>
      </c>
      <c r="J435" s="5">
        <v>38.389905297765011</v>
      </c>
      <c r="K435" s="5">
        <v>37.135097473094994</v>
      </c>
      <c r="L435" s="5">
        <v>39.239552595204991</v>
      </c>
      <c r="M435" s="5">
        <v>36.476413969589984</v>
      </c>
      <c r="N435" s="5">
        <v>26.11189644871498</v>
      </c>
      <c r="O435" s="5">
        <v>24.355764819570009</v>
      </c>
      <c r="P435" s="5">
        <v>25.076340890759997</v>
      </c>
      <c r="Q435" s="5">
        <v>25.510915657970003</v>
      </c>
      <c r="R435" s="5">
        <v>24.070834448325002</v>
      </c>
      <c r="S435" s="5">
        <v>25.647259769884979</v>
      </c>
      <c r="T435" s="5">
        <v>22.603590224920001</v>
      </c>
      <c r="U435" s="5">
        <v>1811.2015623002553</v>
      </c>
      <c r="V435" s="5">
        <v>2051.6650156877554</v>
      </c>
      <c r="W435" s="5">
        <v>2308.1319183745968</v>
      </c>
      <c r="X435" s="5">
        <v>2056.8978405384155</v>
      </c>
      <c r="Y435" s="5">
        <v>2077.0094178204808</v>
      </c>
      <c r="Z435" s="5">
        <v>1892.5502016554722</v>
      </c>
      <c r="AA435" s="5">
        <v>1957.8976936639444</v>
      </c>
      <c r="AB435" s="5">
        <v>1922.7270911395708</v>
      </c>
      <c r="AC435" s="5">
        <v>1631.2901448865098</v>
      </c>
      <c r="AD435" s="5">
        <v>1921.9527692697991</v>
      </c>
      <c r="AE435" s="5">
        <v>1757.3017213032629</v>
      </c>
      <c r="AF435" s="5">
        <v>3774.0304811432493</v>
      </c>
      <c r="AG435" s="5">
        <v>3998.4831793861931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755.4580061522048</v>
      </c>
      <c r="G438" s="5">
        <v>689.08119705727029</v>
      </c>
      <c r="H438" s="5">
        <v>744.08857469563497</v>
      </c>
      <c r="I438" s="5">
        <v>720.02587767699026</v>
      </c>
      <c r="J438" s="5">
        <v>720.50778414710987</v>
      </c>
      <c r="K438" s="5">
        <v>686.51441135718483</v>
      </c>
      <c r="L438" s="5">
        <v>695.51973996881475</v>
      </c>
      <c r="M438" s="5">
        <v>685.13367153703507</v>
      </c>
      <c r="N438" s="5">
        <v>647.5885153893903</v>
      </c>
      <c r="O438" s="5">
        <v>627.23633228790993</v>
      </c>
      <c r="P438" s="5">
        <v>641.40434354043521</v>
      </c>
      <c r="Q438" s="5">
        <v>662.50705815593506</v>
      </c>
      <c r="R438" s="5">
        <v>609.48864081999045</v>
      </c>
      <c r="S438" s="5">
        <v>630.76235823157515</v>
      </c>
      <c r="T438" s="5">
        <v>569.10095335259962</v>
      </c>
      <c r="U438" s="5">
        <v>564.96631762260017</v>
      </c>
      <c r="V438" s="5">
        <v>649.32482031659981</v>
      </c>
      <c r="W438" s="5">
        <v>681.49059250949972</v>
      </c>
      <c r="X438" s="5">
        <v>626.73495027299987</v>
      </c>
      <c r="Y438" s="5">
        <v>561.11285864617025</v>
      </c>
      <c r="Z438" s="5">
        <v>782.05431388400518</v>
      </c>
      <c r="AA438" s="5">
        <v>544.28784360172995</v>
      </c>
      <c r="AB438" s="5">
        <v>511.79200085291473</v>
      </c>
      <c r="AC438" s="5">
        <v>454.79156678632455</v>
      </c>
      <c r="AD438" s="5">
        <v>351.2220642321098</v>
      </c>
      <c r="AE438" s="5">
        <v>2126.5858691994995</v>
      </c>
      <c r="AF438" s="5">
        <v>2137.2022750053306</v>
      </c>
      <c r="AG438" s="5">
        <v>2014.3392033123646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239.23629147267513</v>
      </c>
      <c r="Y439" s="5">
        <v>760.2048698750549</v>
      </c>
      <c r="Z439" s="5">
        <v>2745.3895674838527</v>
      </c>
      <c r="AA439" s="5">
        <v>2691.8124139091105</v>
      </c>
      <c r="AB439" s="5">
        <v>2761.1596586615642</v>
      </c>
      <c r="AC439" s="5">
        <v>2618.6109379996756</v>
      </c>
      <c r="AD439" s="5">
        <v>3180.7682158861135</v>
      </c>
      <c r="AE439" s="5">
        <v>3599.7556784224116</v>
      </c>
      <c r="AF439" s="5">
        <v>3492.2507494554025</v>
      </c>
      <c r="AG439" s="5">
        <v>3685.059558848568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284.35157519431016</v>
      </c>
      <c r="U440" s="5">
        <v>865.94242393288016</v>
      </c>
      <c r="V440" s="5">
        <v>928.91422149541518</v>
      </c>
      <c r="W440" s="5">
        <v>984.42368309769972</v>
      </c>
      <c r="X440" s="5">
        <v>947.08132363264463</v>
      </c>
      <c r="Y440" s="5">
        <v>1024.4302975718406</v>
      </c>
      <c r="Z440" s="5">
        <v>979.60968516952551</v>
      </c>
      <c r="AA440" s="5">
        <v>1041.4965471412552</v>
      </c>
      <c r="AB440" s="5">
        <v>1029.0525274344448</v>
      </c>
      <c r="AC440" s="5">
        <v>925.72210881665478</v>
      </c>
      <c r="AD440" s="5">
        <v>1001.1826937212246</v>
      </c>
      <c r="AE440" s="5">
        <v>891.08447940301062</v>
      </c>
      <c r="AF440" s="5">
        <v>848.46679515705046</v>
      </c>
      <c r="AG440" s="5">
        <v>805.41053218421587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1413.0993333655297</v>
      </c>
      <c r="G447" s="5">
        <v>3490.3121577625416</v>
      </c>
      <c r="H447" s="5">
        <v>3771.3153029654736</v>
      </c>
      <c r="I447" s="5">
        <v>3477.0808226825293</v>
      </c>
      <c r="J447" s="5">
        <v>3528.2767268413654</v>
      </c>
      <c r="K447" s="5">
        <v>4496.6443906337845</v>
      </c>
      <c r="L447" s="5">
        <v>4599.355784345501</v>
      </c>
      <c r="M447" s="5">
        <v>5475.5390664986362</v>
      </c>
      <c r="N447" s="5">
        <v>6808.6409094606097</v>
      </c>
      <c r="O447" s="5">
        <v>7255.5787888158393</v>
      </c>
      <c r="P447" s="5">
        <v>7811.3011848313272</v>
      </c>
      <c r="Q447" s="5">
        <v>8403.0747323596115</v>
      </c>
      <c r="R447" s="5">
        <v>8419.8575112822837</v>
      </c>
      <c r="S447" s="5">
        <v>9066.9613389592487</v>
      </c>
      <c r="T447" s="5">
        <v>7980.101941959465</v>
      </c>
      <c r="U447" s="5">
        <v>8118.2582718000249</v>
      </c>
      <c r="V447" s="5">
        <v>9573.9076799362556</v>
      </c>
      <c r="W447" s="5">
        <v>9990.1710422138967</v>
      </c>
      <c r="X447" s="5">
        <v>8750.8590029470506</v>
      </c>
      <c r="Y447" s="5">
        <v>9566.6509028404907</v>
      </c>
      <c r="Z447" s="5">
        <v>9265.7046736027187</v>
      </c>
      <c r="AA447" s="5">
        <v>9474.5189533231569</v>
      </c>
      <c r="AB447" s="5">
        <v>10063.321538098153</v>
      </c>
      <c r="AC447" s="5">
        <v>10057.398789971136</v>
      </c>
      <c r="AD447" s="5">
        <v>10392.98376223468</v>
      </c>
      <c r="AE447" s="5">
        <v>8970.780233054038</v>
      </c>
      <c r="AF447" s="5">
        <v>9177.9103925319541</v>
      </c>
      <c r="AG447" s="5">
        <v>9775.1133981901694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107.08389086400007</v>
      </c>
      <c r="G448" s="5">
        <v>2702.1311146942089</v>
      </c>
      <c r="H448" s="5">
        <v>2654.0054984989301</v>
      </c>
      <c r="I448" s="5">
        <v>2351.9752217858158</v>
      </c>
      <c r="J448" s="5">
        <v>2673.7525380898815</v>
      </c>
      <c r="K448" s="5">
        <v>2808.3710675047005</v>
      </c>
      <c r="L448" s="5">
        <v>2816.7719359389484</v>
      </c>
      <c r="M448" s="5">
        <v>2465.9784114076415</v>
      </c>
      <c r="N448" s="5">
        <v>2621.001713792788</v>
      </c>
      <c r="O448" s="5">
        <v>3099.3877471426663</v>
      </c>
      <c r="P448" s="5">
        <v>2988.4953076367615</v>
      </c>
      <c r="Q448" s="5">
        <v>3013.0406350191602</v>
      </c>
      <c r="R448" s="5">
        <v>3111.0932778520373</v>
      </c>
      <c r="S448" s="5">
        <v>2890.67407667711</v>
      </c>
      <c r="T448" s="5">
        <v>2532.5016030137926</v>
      </c>
      <c r="U448" s="5">
        <v>6535.2866616483061</v>
      </c>
      <c r="V448" s="5">
        <v>7658.5557156264567</v>
      </c>
      <c r="W448" s="5">
        <v>7758.5977145669349</v>
      </c>
      <c r="X448" s="5">
        <v>7098.7004045397252</v>
      </c>
      <c r="Y448" s="5">
        <v>7419.7262801115894</v>
      </c>
      <c r="Z448" s="5">
        <v>9253.6901065527582</v>
      </c>
      <c r="AA448" s="5">
        <v>8750.1118130829545</v>
      </c>
      <c r="AB448" s="5">
        <v>8904.4519947643657</v>
      </c>
      <c r="AC448" s="5">
        <v>9115.4874570989414</v>
      </c>
      <c r="AD448" s="5">
        <v>8806.8304205090499</v>
      </c>
      <c r="AE448" s="5">
        <v>8069.0822637622568</v>
      </c>
      <c r="AF448" s="5">
        <v>8756.9207328106459</v>
      </c>
      <c r="AG448" s="5">
        <v>9048.8140844618501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1385.6535058180102</v>
      </c>
      <c r="L450" s="5">
        <v>3244.6043925361178</v>
      </c>
      <c r="M450" s="5">
        <v>2820.1296835000012</v>
      </c>
      <c r="N450" s="5">
        <v>3093.7111367552707</v>
      </c>
      <c r="O450" s="5">
        <v>3128.4528866798237</v>
      </c>
      <c r="P450" s="5">
        <v>3100.7479331180284</v>
      </c>
      <c r="Q450" s="5">
        <v>3264.0607702483062</v>
      </c>
      <c r="R450" s="5">
        <v>3347.4399185755797</v>
      </c>
      <c r="S450" s="5">
        <v>3131.4393428021604</v>
      </c>
      <c r="T450" s="5">
        <v>2912.7003412866407</v>
      </c>
      <c r="U450" s="5">
        <v>3055.8479911754848</v>
      </c>
      <c r="V450" s="5">
        <v>2953.8151859035743</v>
      </c>
      <c r="W450" s="5">
        <v>3351.0772643198575</v>
      </c>
      <c r="X450" s="5">
        <v>2824.3488538636921</v>
      </c>
      <c r="Y450" s="5">
        <v>3142.2453142447248</v>
      </c>
      <c r="Z450" s="5">
        <v>3103.4985656242848</v>
      </c>
      <c r="AA450" s="5">
        <v>3058.0877202072961</v>
      </c>
      <c r="AB450" s="5">
        <v>3244.2956880052016</v>
      </c>
      <c r="AC450" s="5">
        <v>3259.5315169669339</v>
      </c>
      <c r="AD450" s="5">
        <v>3137.3013017848552</v>
      </c>
      <c r="AE450" s="5">
        <v>2891.8360152078008</v>
      </c>
      <c r="AF450" s="5">
        <v>2996.5180033086863</v>
      </c>
      <c r="AG450" s="5">
        <v>2849.9959149140664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22.62046064880499</v>
      </c>
      <c r="N451" s="5">
        <v>26.393521858930026</v>
      </c>
      <c r="O451" s="5">
        <v>24.725284052155004</v>
      </c>
      <c r="P451" s="5">
        <v>252.66108364692491</v>
      </c>
      <c r="Q451" s="5">
        <v>258.42232439530483</v>
      </c>
      <c r="R451" s="5">
        <v>266.12924051788997</v>
      </c>
      <c r="S451" s="5">
        <v>271.83087764837006</v>
      </c>
      <c r="T451" s="5">
        <v>230.75359013294997</v>
      </c>
      <c r="U451" s="5">
        <v>220.26248440075508</v>
      </c>
      <c r="V451" s="5">
        <v>231.30182000916014</v>
      </c>
      <c r="W451" s="5">
        <v>236.76836337703014</v>
      </c>
      <c r="X451" s="5">
        <v>194.59118484366496</v>
      </c>
      <c r="Y451" s="5">
        <v>213.06804402652011</v>
      </c>
      <c r="Z451" s="5">
        <v>176.82168980890012</v>
      </c>
      <c r="AA451" s="5">
        <v>210.75408148741491</v>
      </c>
      <c r="AB451" s="5">
        <v>201.11387270849502</v>
      </c>
      <c r="AC451" s="5">
        <v>203.15026485143508</v>
      </c>
      <c r="AD451" s="5">
        <v>226.47634538011511</v>
      </c>
      <c r="AE451" s="5">
        <v>207.84022701819006</v>
      </c>
      <c r="AF451" s="5">
        <v>189.92790540535495</v>
      </c>
      <c r="AG451" s="5">
        <v>191.84118036645012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689.5192779478549</v>
      </c>
      <c r="I452" s="5">
        <v>2726.1721766428059</v>
      </c>
      <c r="J452" s="5">
        <v>2738.5289325872891</v>
      </c>
      <c r="K452" s="5">
        <v>2663.6546470429043</v>
      </c>
      <c r="L452" s="5">
        <v>2937.9944060002399</v>
      </c>
      <c r="M452" s="5">
        <v>2592.4598700926858</v>
      </c>
      <c r="N452" s="5">
        <v>2719.4354660164327</v>
      </c>
      <c r="O452" s="5">
        <v>2866.6757362206695</v>
      </c>
      <c r="P452" s="5">
        <v>2939.6791178027538</v>
      </c>
      <c r="Q452" s="5">
        <v>2869.8118264063291</v>
      </c>
      <c r="R452" s="5">
        <v>2861.0438395717088</v>
      </c>
      <c r="S452" s="5">
        <v>2699.5434950430163</v>
      </c>
      <c r="T452" s="5">
        <v>2798.7082677000017</v>
      </c>
      <c r="U452" s="5">
        <v>2798.4281566977279</v>
      </c>
      <c r="V452" s="5">
        <v>2774.2062320386476</v>
      </c>
      <c r="W452" s="5">
        <v>3069.1261403999983</v>
      </c>
      <c r="X452" s="5">
        <v>2738.2472133204951</v>
      </c>
      <c r="Y452" s="5">
        <v>2892.2963598000019</v>
      </c>
      <c r="Z452" s="5">
        <v>2959.1859093647499</v>
      </c>
      <c r="AA452" s="5">
        <v>2636.0595499553647</v>
      </c>
      <c r="AB452" s="5">
        <v>2483.8945049798563</v>
      </c>
      <c r="AC452" s="5">
        <v>2503.5895077466057</v>
      </c>
      <c r="AD452" s="5">
        <v>2564.0381268525139</v>
      </c>
      <c r="AE452" s="5">
        <v>2504.133377359929</v>
      </c>
      <c r="AF452" s="5">
        <v>2216.1792851730688</v>
      </c>
      <c r="AG452" s="5">
        <v>2123.5115852787703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938.61168083937025</v>
      </c>
      <c r="N453" s="5">
        <v>1040.6874389293355</v>
      </c>
      <c r="O453" s="5">
        <v>1344.9981085026598</v>
      </c>
      <c r="P453" s="5">
        <v>1501.9540135480054</v>
      </c>
      <c r="Q453" s="5">
        <v>1436.9643452602954</v>
      </c>
      <c r="R453" s="5">
        <v>1327.2239038490695</v>
      </c>
      <c r="S453" s="5">
        <v>1377.4950207549548</v>
      </c>
      <c r="T453" s="5">
        <v>1464.9835373688607</v>
      </c>
      <c r="U453" s="5">
        <v>1338.3451898592252</v>
      </c>
      <c r="V453" s="5">
        <v>1508.63796704115</v>
      </c>
      <c r="W453" s="5">
        <v>1527.5378005949651</v>
      </c>
      <c r="X453" s="5">
        <v>1399.2633918180409</v>
      </c>
      <c r="Y453" s="5">
        <v>2082.1706505841848</v>
      </c>
      <c r="Z453" s="5">
        <v>2229.848657429176</v>
      </c>
      <c r="AA453" s="5">
        <v>2585.1207838108003</v>
      </c>
      <c r="AB453" s="5">
        <v>3261.7661821774209</v>
      </c>
      <c r="AC453" s="5">
        <v>3035.4008992428126</v>
      </c>
      <c r="AD453" s="5">
        <v>3293.4165258838589</v>
      </c>
      <c r="AE453" s="5">
        <v>4412.314703790169</v>
      </c>
      <c r="AF453" s="5">
        <v>4387.9992400834926</v>
      </c>
      <c r="AG453" s="5">
        <v>4330.8664045800415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1454.9556529288702</v>
      </c>
      <c r="G454" s="5">
        <v>3711.6096335850957</v>
      </c>
      <c r="H454" s="5">
        <v>6116.5161314762954</v>
      </c>
      <c r="I454" s="5">
        <v>6119.988579830756</v>
      </c>
      <c r="J454" s="5">
        <v>7043.488708497769</v>
      </c>
      <c r="K454" s="5">
        <v>11240.979007656904</v>
      </c>
      <c r="L454" s="5">
        <v>12746.416083439737</v>
      </c>
      <c r="M454" s="5">
        <v>13349.885721289813</v>
      </c>
      <c r="N454" s="5">
        <v>14063.900696061142</v>
      </c>
      <c r="O454" s="5">
        <v>14194.589819887999</v>
      </c>
      <c r="P454" s="5">
        <v>14859.785050785249</v>
      </c>
      <c r="Q454" s="5">
        <v>15202.984618487517</v>
      </c>
      <c r="R454" s="5">
        <v>14824.967975220699</v>
      </c>
      <c r="S454" s="5">
        <v>15658.956575462509</v>
      </c>
      <c r="T454" s="5">
        <v>17434.113845629356</v>
      </c>
      <c r="U454" s="5">
        <v>16750.417252933028</v>
      </c>
      <c r="V454" s="5">
        <v>16455.371733403335</v>
      </c>
      <c r="W454" s="5">
        <v>17055.318860351803</v>
      </c>
      <c r="X454" s="5">
        <v>16106.200058993261</v>
      </c>
      <c r="Y454" s="5">
        <v>20400.959855357858</v>
      </c>
      <c r="Z454" s="5">
        <v>23240.358022046261</v>
      </c>
      <c r="AA454" s="5">
        <v>20973.21870454328</v>
      </c>
      <c r="AB454" s="5">
        <v>21080.435924661942</v>
      </c>
      <c r="AC454" s="5">
        <v>20504.384176227435</v>
      </c>
      <c r="AD454" s="5">
        <v>21522.369080511984</v>
      </c>
      <c r="AE454" s="5">
        <v>26770.658364700823</v>
      </c>
      <c r="AF454" s="5">
        <v>24443.901796719518</v>
      </c>
      <c r="AG454" s="5">
        <v>24716.216060575905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184.93369562113014</v>
      </c>
      <c r="P455" s="5">
        <v>426.96842903270016</v>
      </c>
      <c r="Q455" s="5">
        <v>415.06239998416987</v>
      </c>
      <c r="R455" s="5">
        <v>419.09447439740558</v>
      </c>
      <c r="S455" s="5">
        <v>409.12653189198528</v>
      </c>
      <c r="T455" s="5">
        <v>362.07601449149502</v>
      </c>
      <c r="U455" s="5">
        <v>316.43462389909979</v>
      </c>
      <c r="V455" s="5">
        <v>347.10756955324007</v>
      </c>
      <c r="W455" s="5">
        <v>1332.1153364689296</v>
      </c>
      <c r="X455" s="5">
        <v>2015.8361579194006</v>
      </c>
      <c r="Y455" s="5">
        <v>7493.6365390285509</v>
      </c>
      <c r="Z455" s="5">
        <v>7849.6162491983468</v>
      </c>
      <c r="AA455" s="5">
        <v>8150.6033486019678</v>
      </c>
      <c r="AB455" s="5">
        <v>8361.3316070150922</v>
      </c>
      <c r="AC455" s="5">
        <v>7738.9071671250567</v>
      </c>
      <c r="AD455" s="5">
        <v>8573.588532900405</v>
      </c>
      <c r="AE455" s="5">
        <v>7663.5479330624548</v>
      </c>
      <c r="AF455" s="5">
        <v>7755.2175620811904</v>
      </c>
      <c r="AG455" s="5">
        <v>7677.3346919411779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657.81445142153495</v>
      </c>
      <c r="H456" s="5">
        <v>1236.2538859878157</v>
      </c>
      <c r="I456" s="5">
        <v>1278.3290647550814</v>
      </c>
      <c r="J456" s="5">
        <v>1181.038309646025</v>
      </c>
      <c r="K456" s="5">
        <v>1209.2332276713646</v>
      </c>
      <c r="L456" s="5">
        <v>1335.2359890560192</v>
      </c>
      <c r="M456" s="5">
        <v>5019.8830150692102</v>
      </c>
      <c r="N456" s="5">
        <v>4845.3455566194098</v>
      </c>
      <c r="O456" s="5">
        <v>5267.2901159145749</v>
      </c>
      <c r="P456" s="5">
        <v>4981.1786053754413</v>
      </c>
      <c r="Q456" s="5">
        <v>4923.020294567812</v>
      </c>
      <c r="R456" s="5">
        <v>4821.7727403339222</v>
      </c>
      <c r="S456" s="5">
        <v>4740.2484352365464</v>
      </c>
      <c r="T456" s="5">
        <v>5348.0853441772861</v>
      </c>
      <c r="U456" s="5">
        <v>4926.5289011926998</v>
      </c>
      <c r="V456" s="5">
        <v>5278.2918708510924</v>
      </c>
      <c r="W456" s="5">
        <v>5216.7806446836485</v>
      </c>
      <c r="X456" s="5">
        <v>5317.5054771155365</v>
      </c>
      <c r="Y456" s="5">
        <v>5051.2816738201609</v>
      </c>
      <c r="Z456" s="5">
        <v>5505.4107498517342</v>
      </c>
      <c r="AA456" s="5">
        <v>5276.8859023476471</v>
      </c>
      <c r="AB456" s="5">
        <v>5285.4409230793835</v>
      </c>
      <c r="AC456" s="5">
        <v>5184.7493867588928</v>
      </c>
      <c r="AD456" s="5">
        <v>5178.6668494824144</v>
      </c>
      <c r="AE456" s="5">
        <v>5411.5128301114055</v>
      </c>
      <c r="AF456" s="5">
        <v>4942.6318976050698</v>
      </c>
      <c r="AG456" s="5">
        <v>5332.2827575995434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1718.905986050971</v>
      </c>
      <c r="G458" s="5">
        <v>1682.4636141975698</v>
      </c>
      <c r="H458" s="5">
        <v>1880.4380792897005</v>
      </c>
      <c r="I458" s="5">
        <v>1777.576428712975</v>
      </c>
      <c r="J458" s="5">
        <v>12776.255431492553</v>
      </c>
      <c r="K458" s="5">
        <v>13661.217601069169</v>
      </c>
      <c r="L458" s="5">
        <v>13338.468525745653</v>
      </c>
      <c r="M458" s="5">
        <v>12936.58309177109</v>
      </c>
      <c r="N458" s="5">
        <v>13998.693598015816</v>
      </c>
      <c r="O458" s="5">
        <v>15028.627156429553</v>
      </c>
      <c r="P458" s="5">
        <v>14519.447493639917</v>
      </c>
      <c r="Q458" s="5">
        <v>15780.031254514543</v>
      </c>
      <c r="R458" s="5">
        <v>17043.644656337794</v>
      </c>
      <c r="S458" s="5">
        <v>23643.226142222946</v>
      </c>
      <c r="T458" s="5">
        <v>22643.485420814024</v>
      </c>
      <c r="U458" s="5">
        <v>23198.280029447273</v>
      </c>
      <c r="V458" s="5">
        <v>25272.054287779782</v>
      </c>
      <c r="W458" s="5">
        <v>24474.82175134735</v>
      </c>
      <c r="X458" s="5">
        <v>23160.765788053381</v>
      </c>
      <c r="Y458" s="5">
        <v>23906.305179820229</v>
      </c>
      <c r="Z458" s="5">
        <v>25535.134946811806</v>
      </c>
      <c r="AA458" s="5">
        <v>24185.018310759777</v>
      </c>
      <c r="AB458" s="5">
        <v>24440.685237462589</v>
      </c>
      <c r="AC458" s="5">
        <v>22579.875520638263</v>
      </c>
      <c r="AD458" s="5">
        <v>23759.838145176287</v>
      </c>
      <c r="AE458" s="5">
        <v>22526.883867646706</v>
      </c>
      <c r="AF458" s="5">
        <v>22622.917484063735</v>
      </c>
      <c r="AG458" s="5">
        <v>24409.103922033166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1544.8319193658695</v>
      </c>
      <c r="G459" s="5">
        <v>2721.9168255343666</v>
      </c>
      <c r="H459" s="5">
        <v>4476.40417664296</v>
      </c>
      <c r="I459" s="5">
        <v>4578.2271886324179</v>
      </c>
      <c r="J459" s="5">
        <v>4350.8455934398544</v>
      </c>
      <c r="K459" s="5">
        <v>6719.8469721725814</v>
      </c>
      <c r="L459" s="5">
        <v>9349.7108973795039</v>
      </c>
      <c r="M459" s="5">
        <v>9257.7636988309478</v>
      </c>
      <c r="N459" s="5">
        <v>9730.602265419886</v>
      </c>
      <c r="O459" s="5">
        <v>11163.922314555013</v>
      </c>
      <c r="P459" s="5">
        <v>11738.966626941927</v>
      </c>
      <c r="Q459" s="5">
        <v>11343.295737171928</v>
      </c>
      <c r="R459" s="5">
        <v>10872.89838564373</v>
      </c>
      <c r="S459" s="5">
        <v>11003.605895184068</v>
      </c>
      <c r="T459" s="5">
        <v>10754.46996206626</v>
      </c>
      <c r="U459" s="5">
        <v>10026.580325139867</v>
      </c>
      <c r="V459" s="5">
        <v>10816.767705202601</v>
      </c>
      <c r="W459" s="5">
        <v>14464.009258713933</v>
      </c>
      <c r="X459" s="5">
        <v>15606.534360467223</v>
      </c>
      <c r="Y459" s="5">
        <v>16088.889183968349</v>
      </c>
      <c r="Z459" s="5">
        <v>17836.316420647105</v>
      </c>
      <c r="AA459" s="5">
        <v>17357.747885903776</v>
      </c>
      <c r="AB459" s="5">
        <v>16563.428442168944</v>
      </c>
      <c r="AC459" s="5">
        <v>15684.760655953765</v>
      </c>
      <c r="AD459" s="5">
        <v>17372.585730569772</v>
      </c>
      <c r="AE459" s="5">
        <v>19680.493265701847</v>
      </c>
      <c r="AF459" s="5">
        <v>21661.459662649962</v>
      </c>
      <c r="AG459" s="5">
        <v>22487.122437134647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660.68132961508968</v>
      </c>
      <c r="G460" s="5">
        <v>662.47098785880507</v>
      </c>
      <c r="H460" s="5">
        <v>686.52213466615547</v>
      </c>
      <c r="I460" s="5">
        <v>671.49272740481945</v>
      </c>
      <c r="J460" s="5">
        <v>630.21120412073526</v>
      </c>
      <c r="K460" s="5">
        <v>670.50028816340114</v>
      </c>
      <c r="L460" s="5">
        <v>642.59584560231588</v>
      </c>
      <c r="M460" s="5">
        <v>591.78924202727978</v>
      </c>
      <c r="N460" s="5">
        <v>678.64549711371035</v>
      </c>
      <c r="O460" s="5">
        <v>683.06762584095918</v>
      </c>
      <c r="P460" s="5">
        <v>862.98127724097458</v>
      </c>
      <c r="Q460" s="5">
        <v>822.34296446991948</v>
      </c>
      <c r="R460" s="5">
        <v>834.37399317612494</v>
      </c>
      <c r="S460" s="5">
        <v>842.3732523922655</v>
      </c>
      <c r="T460" s="5">
        <v>800.26821351041963</v>
      </c>
      <c r="U460" s="5">
        <v>717.4714936278051</v>
      </c>
      <c r="V460" s="5">
        <v>816.24866546231578</v>
      </c>
      <c r="W460" s="5">
        <v>780.1448145118303</v>
      </c>
      <c r="X460" s="5">
        <v>797.54390015007471</v>
      </c>
      <c r="Y460" s="5">
        <v>850.01752315979536</v>
      </c>
      <c r="Z460" s="5">
        <v>742.08490099772473</v>
      </c>
      <c r="AA460" s="5">
        <v>789.72862150306514</v>
      </c>
      <c r="AB460" s="5">
        <v>777.52561407699909</v>
      </c>
      <c r="AC460" s="5">
        <v>769.48135033660981</v>
      </c>
      <c r="AD460" s="5">
        <v>764.95790989575983</v>
      </c>
      <c r="AE460" s="5">
        <v>744.68683002291505</v>
      </c>
      <c r="AF460" s="5">
        <v>614.92235198071955</v>
      </c>
      <c r="AG460" s="5">
        <v>707.05323311897462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459.27259218481549</v>
      </c>
      <c r="Z461" s="5">
        <v>458.94162955848998</v>
      </c>
      <c r="AA461" s="5">
        <v>582.13052337091506</v>
      </c>
      <c r="AB461" s="5">
        <v>566.59006085135002</v>
      </c>
      <c r="AC461" s="5">
        <v>3130.9125339603397</v>
      </c>
      <c r="AD461" s="5">
        <v>3109.0480572957108</v>
      </c>
      <c r="AE461" s="5">
        <v>3107.7368725053952</v>
      </c>
      <c r="AF461" s="5">
        <v>2685.7992546623664</v>
      </c>
      <c r="AG461" s="5">
        <v>3087.0644850654253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610.10523774365527</v>
      </c>
      <c r="AD462" s="5">
        <v>569.47077859208991</v>
      </c>
      <c r="AE462" s="5">
        <v>2283.9417914000014</v>
      </c>
      <c r="AF462" s="5">
        <v>1925.3385185500006</v>
      </c>
      <c r="AG462" s="5">
        <v>2144.5821450499998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1376.241049377365</v>
      </c>
      <c r="G464" s="5">
        <v>1376.7336804957408</v>
      </c>
      <c r="H464" s="5">
        <v>1338.8117399277103</v>
      </c>
      <c r="I464" s="5">
        <v>1390.7365047302046</v>
      </c>
      <c r="J464" s="5">
        <v>1395.206283660435</v>
      </c>
      <c r="K464" s="5">
        <v>1411.607265632435</v>
      </c>
      <c r="L464" s="5">
        <v>1393.8178963700798</v>
      </c>
      <c r="M464" s="5">
        <v>1396.3528576021295</v>
      </c>
      <c r="N464" s="5">
        <v>1333.13902431782</v>
      </c>
      <c r="O464" s="5">
        <v>2162.2536838163342</v>
      </c>
      <c r="P464" s="5">
        <v>3156.1151211521751</v>
      </c>
      <c r="Q464" s="5">
        <v>3283.1299754824495</v>
      </c>
      <c r="R464" s="5">
        <v>3274.3523765294913</v>
      </c>
      <c r="S464" s="5">
        <v>3066.4877577019506</v>
      </c>
      <c r="T464" s="5">
        <v>3078.691855996964</v>
      </c>
      <c r="U464" s="5">
        <v>2957.2234841424006</v>
      </c>
      <c r="V464" s="5">
        <v>3073.7250250781221</v>
      </c>
      <c r="W464" s="5">
        <v>2801.5773012523032</v>
      </c>
      <c r="X464" s="5">
        <v>2822.891253693384</v>
      </c>
      <c r="Y464" s="5">
        <v>2737.3639258704111</v>
      </c>
      <c r="Z464" s="5">
        <v>2763.1699328471495</v>
      </c>
      <c r="AA464" s="5">
        <v>2575.3771647746862</v>
      </c>
      <c r="AB464" s="5">
        <v>2644.0402619118681</v>
      </c>
      <c r="AC464" s="5">
        <v>2577.7190060761241</v>
      </c>
      <c r="AD464" s="5">
        <v>2417.0671559868433</v>
      </c>
      <c r="AE464" s="5">
        <v>2493.867350185521</v>
      </c>
      <c r="AF464" s="5">
        <v>2388.7051673566352</v>
      </c>
      <c r="AG464" s="5">
        <v>2458.6172550447354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2.7110175500000017E-3</v>
      </c>
      <c r="M465" s="5">
        <v>2.2976486699999997E-3</v>
      </c>
      <c r="N465" s="5">
        <v>2.2766078350000001E-3</v>
      </c>
      <c r="O465" s="5">
        <v>246.16978100908014</v>
      </c>
      <c r="P465" s="5">
        <v>1405.1385769272297</v>
      </c>
      <c r="Q465" s="5">
        <v>1281.7342235783944</v>
      </c>
      <c r="R465" s="5">
        <v>1499.2529532921158</v>
      </c>
      <c r="S465" s="5">
        <v>1250.0932786901847</v>
      </c>
      <c r="T465" s="5">
        <v>1289.79947004928</v>
      </c>
      <c r="U465" s="5">
        <v>1224.8638310894555</v>
      </c>
      <c r="V465" s="5">
        <v>1288.1408670899004</v>
      </c>
      <c r="W465" s="5">
        <v>1332.3584434622549</v>
      </c>
      <c r="X465" s="5">
        <v>1372.8397827848498</v>
      </c>
      <c r="Y465" s="5">
        <v>1234.6356437599195</v>
      </c>
      <c r="Z465" s="5">
        <v>1236.3548626424445</v>
      </c>
      <c r="AA465" s="5">
        <v>1389.3680708038551</v>
      </c>
      <c r="AB465" s="5">
        <v>1232.0643255666055</v>
      </c>
      <c r="AC465" s="5">
        <v>1426.1635196633711</v>
      </c>
      <c r="AD465" s="5">
        <v>1254.9478109666895</v>
      </c>
      <c r="AE465" s="5">
        <v>1351.4815190873398</v>
      </c>
      <c r="AF465" s="5">
        <v>1232.0032511776953</v>
      </c>
      <c r="AG465" s="5">
        <v>1220.2055207890396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5344.6791491103158</v>
      </c>
      <c r="G468" s="5">
        <v>5871.5657248623393</v>
      </c>
      <c r="H468" s="5">
        <v>5453.4134637076959</v>
      </c>
      <c r="I468" s="5">
        <v>5544.6982581634029</v>
      </c>
      <c r="J468" s="5">
        <v>5363.4035336959714</v>
      </c>
      <c r="K468" s="5">
        <v>5646.6736284988147</v>
      </c>
      <c r="L468" s="5">
        <v>5743.9163032489514</v>
      </c>
      <c r="M468" s="5">
        <v>5896.3540140304594</v>
      </c>
      <c r="N468" s="5">
        <v>7711.6661967131167</v>
      </c>
      <c r="O468" s="5">
        <v>7568.4940205987687</v>
      </c>
      <c r="P468" s="5">
        <v>8154.4625691717656</v>
      </c>
      <c r="Q468" s="5">
        <v>7110.2038744233632</v>
      </c>
      <c r="R468" s="5">
        <v>8137.4587925985998</v>
      </c>
      <c r="S468" s="5">
        <v>7185.971013645596</v>
      </c>
      <c r="T468" s="5">
        <v>7364.0280214546883</v>
      </c>
      <c r="U468" s="5">
        <v>6851.267412822659</v>
      </c>
      <c r="V468" s="5">
        <v>7503.1605982424553</v>
      </c>
      <c r="W468" s="5">
        <v>7503.7324596586977</v>
      </c>
      <c r="X468" s="5">
        <v>8048.0898996407122</v>
      </c>
      <c r="Y468" s="5">
        <v>12139.128237729452</v>
      </c>
      <c r="Z468" s="5">
        <v>12269.223982399932</v>
      </c>
      <c r="AA468" s="5">
        <v>12398.7891406328</v>
      </c>
      <c r="AB468" s="5">
        <v>15251.630496982043</v>
      </c>
      <c r="AC468" s="5">
        <v>18583.131181882152</v>
      </c>
      <c r="AD468" s="5">
        <v>16212.189978375874</v>
      </c>
      <c r="AE468" s="5">
        <v>16546.569198872952</v>
      </c>
      <c r="AF468" s="5">
        <v>13086.833486888267</v>
      </c>
      <c r="AG468" s="5">
        <v>13990.741992380767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5640.1995270038142</v>
      </c>
      <c r="G469" s="5">
        <v>6421.6977214605558</v>
      </c>
      <c r="H469" s="5">
        <v>5746.5357146804581</v>
      </c>
      <c r="I469" s="5">
        <v>7823.0998729725989</v>
      </c>
      <c r="J469" s="5">
        <v>7569.4986160102408</v>
      </c>
      <c r="K469" s="5">
        <v>8030.3480499384987</v>
      </c>
      <c r="L469" s="5">
        <v>8977.6351325085907</v>
      </c>
      <c r="M469" s="5">
        <v>9157.6369463117535</v>
      </c>
      <c r="N469" s="5">
        <v>8581.2853019502381</v>
      </c>
      <c r="O469" s="5">
        <v>8792.322753483455</v>
      </c>
      <c r="P469" s="5">
        <v>12788.482037096306</v>
      </c>
      <c r="Q469" s="5">
        <v>11723.419246684942</v>
      </c>
      <c r="R469" s="5">
        <v>13439.212161028983</v>
      </c>
      <c r="S469" s="5">
        <v>11619.542783238043</v>
      </c>
      <c r="T469" s="5">
        <v>16069.40626807176</v>
      </c>
      <c r="U469" s="5">
        <v>14746.796615764826</v>
      </c>
      <c r="V469" s="5">
        <v>15679.222347211866</v>
      </c>
      <c r="W469" s="5">
        <v>15964.79329391845</v>
      </c>
      <c r="X469" s="5">
        <v>15969.562350714608</v>
      </c>
      <c r="Y469" s="5">
        <v>14723.737679581991</v>
      </c>
      <c r="Z469" s="5">
        <v>14621.942393786545</v>
      </c>
      <c r="AA469" s="5">
        <v>15607.340854109732</v>
      </c>
      <c r="AB469" s="5">
        <v>11951.942260433272</v>
      </c>
      <c r="AC469" s="5">
        <v>13491.017556088122</v>
      </c>
      <c r="AD469" s="5">
        <v>11814.901650872498</v>
      </c>
      <c r="AE469" s="5">
        <v>12415.723016593862</v>
      </c>
      <c r="AF469" s="5">
        <v>11835.670969343617</v>
      </c>
      <c r="AG469" s="5">
        <v>11303.207944010139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1799.9999999999993</v>
      </c>
      <c r="H470" s="5">
        <v>1652.8042995000003</v>
      </c>
      <c r="I470" s="5">
        <v>1671.1156477499994</v>
      </c>
      <c r="J470" s="5">
        <v>1634.1714966529148</v>
      </c>
      <c r="K470" s="5">
        <v>1623.9407646654849</v>
      </c>
      <c r="L470" s="5">
        <v>1602.8983749999986</v>
      </c>
      <c r="M470" s="5">
        <v>6070.1464276057195</v>
      </c>
      <c r="N470" s="5">
        <v>5711.5373390563464</v>
      </c>
      <c r="O470" s="5">
        <v>5540.3933555597077</v>
      </c>
      <c r="P470" s="5">
        <v>5828.0829781994835</v>
      </c>
      <c r="Q470" s="5">
        <v>5451.6502566749768</v>
      </c>
      <c r="R470" s="5">
        <v>6300.8177531394758</v>
      </c>
      <c r="S470" s="5">
        <v>5561.5431233225072</v>
      </c>
      <c r="T470" s="5">
        <v>6025.7774565877125</v>
      </c>
      <c r="U470" s="5">
        <v>5798.2318108398504</v>
      </c>
      <c r="V470" s="5">
        <v>6002.3098272391744</v>
      </c>
      <c r="W470" s="5">
        <v>5941.4838365579053</v>
      </c>
      <c r="X470" s="5">
        <v>6343.7243593709518</v>
      </c>
      <c r="Y470" s="5">
        <v>5914.3998304477218</v>
      </c>
      <c r="Z470" s="5">
        <v>5709.1721830245078</v>
      </c>
      <c r="AA470" s="5">
        <v>6032.7656453415084</v>
      </c>
      <c r="AB470" s="5">
        <v>5757.3010530315014</v>
      </c>
      <c r="AC470" s="5">
        <v>6558.8526831940108</v>
      </c>
      <c r="AD470" s="5">
        <v>5941.9953765527662</v>
      </c>
      <c r="AE470" s="5">
        <v>6104.2467543356097</v>
      </c>
      <c r="AF470" s="5">
        <v>5542.9975719316535</v>
      </c>
      <c r="AG470" s="5">
        <v>5579.4409456542962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1167.8923412000004</v>
      </c>
      <c r="O471" s="5">
        <v>1112.0329590000006</v>
      </c>
      <c r="P471" s="5">
        <v>1269.0059340821308</v>
      </c>
      <c r="Q471" s="5">
        <v>1273.2959461547557</v>
      </c>
      <c r="R471" s="5">
        <v>1324.5895535959751</v>
      </c>
      <c r="S471" s="5">
        <v>1341.924786868615</v>
      </c>
      <c r="T471" s="5">
        <v>1279.4249141930941</v>
      </c>
      <c r="U471" s="5">
        <v>1148.5853942019844</v>
      </c>
      <c r="V471" s="5">
        <v>1291.7645665484495</v>
      </c>
      <c r="W471" s="5">
        <v>1315.9096013253002</v>
      </c>
      <c r="X471" s="5">
        <v>1266.2509669198696</v>
      </c>
      <c r="Y471" s="5">
        <v>2024.8055013291646</v>
      </c>
      <c r="Z471" s="5">
        <v>1986.2190499582148</v>
      </c>
      <c r="AA471" s="5">
        <v>2109.8650844729605</v>
      </c>
      <c r="AB471" s="5">
        <v>2146.2953237936104</v>
      </c>
      <c r="AC471" s="5">
        <v>2191.6470063353108</v>
      </c>
      <c r="AD471" s="5">
        <v>3974.9623338983793</v>
      </c>
      <c r="AE471" s="5">
        <v>3923.039087034344</v>
      </c>
      <c r="AF471" s="5">
        <v>3464.5015890947943</v>
      </c>
      <c r="AG471" s="5">
        <v>3950.9974804143567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776.41384417460529</v>
      </c>
      <c r="G472" s="5">
        <v>805.37651160543442</v>
      </c>
      <c r="H472" s="5">
        <v>737.63668292106991</v>
      </c>
      <c r="I472" s="5">
        <v>993.56302284066987</v>
      </c>
      <c r="J472" s="5">
        <v>942.31287836980505</v>
      </c>
      <c r="K472" s="5">
        <v>1729.8735037140805</v>
      </c>
      <c r="L472" s="5">
        <v>2141.597424141095</v>
      </c>
      <c r="M472" s="5">
        <v>2142.4888038884978</v>
      </c>
      <c r="N472" s="5">
        <v>3025.9746158617295</v>
      </c>
      <c r="O472" s="5">
        <v>3023.0535384447994</v>
      </c>
      <c r="P472" s="5">
        <v>4902.4803172921229</v>
      </c>
      <c r="Q472" s="5">
        <v>4691.1929175148307</v>
      </c>
      <c r="R472" s="5">
        <v>5390.657741576174</v>
      </c>
      <c r="S472" s="5">
        <v>4714.8080977738136</v>
      </c>
      <c r="T472" s="5">
        <v>7271.3877590259326</v>
      </c>
      <c r="U472" s="5">
        <v>6106.2851359599099</v>
      </c>
      <c r="V472" s="5">
        <v>6981.8972530274541</v>
      </c>
      <c r="W472" s="5">
        <v>7380.2603279613068</v>
      </c>
      <c r="X472" s="5">
        <v>7175.5608352461322</v>
      </c>
      <c r="Y472" s="5">
        <v>6693.1945019096984</v>
      </c>
      <c r="Z472" s="5">
        <v>6576.5420748454799</v>
      </c>
      <c r="AA472" s="5">
        <v>6763.6608458738338</v>
      </c>
      <c r="AB472" s="5">
        <v>7834.9390249158741</v>
      </c>
      <c r="AC472" s="5">
        <v>9901.0742513634414</v>
      </c>
      <c r="AD472" s="5">
        <v>8678.1043391334661</v>
      </c>
      <c r="AE472" s="5">
        <v>9180.215066939827</v>
      </c>
      <c r="AF472" s="5">
        <v>8188.326692512459</v>
      </c>
      <c r="AG472" s="5">
        <v>9141.2789529459496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3944.6184944708252</v>
      </c>
      <c r="G474" s="5">
        <v>4289.1000892697748</v>
      </c>
      <c r="H474" s="5">
        <v>5813.0659170462113</v>
      </c>
      <c r="I474" s="5">
        <v>6414.236459177383</v>
      </c>
      <c r="J474" s="5">
        <v>5984.9631947202079</v>
      </c>
      <c r="K474" s="5">
        <v>7809.2169425983266</v>
      </c>
      <c r="L474" s="5">
        <v>7583.9990052186067</v>
      </c>
      <c r="M474" s="5">
        <v>7861.6478309206132</v>
      </c>
      <c r="N474" s="5">
        <v>7655.3051275862117</v>
      </c>
      <c r="O474" s="5">
        <v>7659.8632806945925</v>
      </c>
      <c r="P474" s="5">
        <v>7481.7661727575041</v>
      </c>
      <c r="Q474" s="5">
        <v>7163.9911436389993</v>
      </c>
      <c r="R474" s="5">
        <v>7531.925217918375</v>
      </c>
      <c r="S474" s="5">
        <v>7240.3956320659836</v>
      </c>
      <c r="T474" s="5">
        <v>7193.3221023547139</v>
      </c>
      <c r="U474" s="5">
        <v>6486.3526477114046</v>
      </c>
      <c r="V474" s="5">
        <v>7674.2473831451553</v>
      </c>
      <c r="W474" s="5">
        <v>7583.543842428362</v>
      </c>
      <c r="X474" s="5">
        <v>8196.6854545875321</v>
      </c>
      <c r="Y474" s="5">
        <v>7878.6858989905531</v>
      </c>
      <c r="Z474" s="5">
        <v>7196.9963835806811</v>
      </c>
      <c r="AA474" s="5">
        <v>7434.7678724521547</v>
      </c>
      <c r="AB474" s="5">
        <v>6717.875321356425</v>
      </c>
      <c r="AC474" s="5">
        <v>7067.2350709337152</v>
      </c>
      <c r="AD474" s="5">
        <v>7085.7543219183672</v>
      </c>
      <c r="AE474" s="5">
        <v>7217.8275671264373</v>
      </c>
      <c r="AF474" s="5">
        <v>6170.8013337920675</v>
      </c>
      <c r="AG474" s="5">
        <v>7033.635835548499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272.47464150012007</v>
      </c>
      <c r="G475" s="5">
        <v>288.3483507712503</v>
      </c>
      <c r="H475" s="5">
        <v>264.82752392249995</v>
      </c>
      <c r="I475" s="5">
        <v>273.52306278139491</v>
      </c>
      <c r="J475" s="5">
        <v>249.89550567299997</v>
      </c>
      <c r="K475" s="5">
        <v>259.50816244237507</v>
      </c>
      <c r="L475" s="5">
        <v>302.85612609538492</v>
      </c>
      <c r="M475" s="5">
        <v>260.44813101825491</v>
      </c>
      <c r="N475" s="5">
        <v>269.65054548984989</v>
      </c>
      <c r="O475" s="5">
        <v>263.09249883581492</v>
      </c>
      <c r="P475" s="5">
        <v>269.72151900202493</v>
      </c>
      <c r="Q475" s="5">
        <v>247.28928400686496</v>
      </c>
      <c r="R475" s="5">
        <v>277.01106567504513</v>
      </c>
      <c r="S475" s="5">
        <v>245.83898797102486</v>
      </c>
      <c r="T475" s="5">
        <v>196.44028424106008</v>
      </c>
      <c r="U475" s="5">
        <v>163.85036747957511</v>
      </c>
      <c r="V475" s="5">
        <v>190.26781475215503</v>
      </c>
      <c r="W475" s="5">
        <v>225.22321710140488</v>
      </c>
      <c r="X475" s="5">
        <v>172.22447473951499</v>
      </c>
      <c r="Y475" s="5">
        <v>155.69760781806502</v>
      </c>
      <c r="Z475" s="5">
        <v>150.21529606110991</v>
      </c>
      <c r="AA475" s="5">
        <v>220.5111784184449</v>
      </c>
      <c r="AB475" s="5">
        <v>209.19017911115012</v>
      </c>
      <c r="AC475" s="5">
        <v>190.95060302589002</v>
      </c>
      <c r="AD475" s="5">
        <v>193.88023015760004</v>
      </c>
      <c r="AE475" s="5">
        <v>189.73094631088011</v>
      </c>
      <c r="AF475" s="5">
        <v>152.31317185083995</v>
      </c>
      <c r="AG475" s="5">
        <v>165.4356335688351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1219.9671446119451</v>
      </c>
      <c r="G476" s="5">
        <v>1251.9817321743803</v>
      </c>
      <c r="H476" s="5">
        <v>1239.4451051214596</v>
      </c>
      <c r="I476" s="5">
        <v>1145.3082577964551</v>
      </c>
      <c r="J476" s="5">
        <v>1164.56602457808</v>
      </c>
      <c r="K476" s="5">
        <v>1228.930231547205</v>
      </c>
      <c r="L476" s="5">
        <v>1301.059636981834</v>
      </c>
      <c r="M476" s="5">
        <v>1144.4217130249795</v>
      </c>
      <c r="N476" s="5">
        <v>1200.060920144015</v>
      </c>
      <c r="O476" s="5">
        <v>1110.5218099915196</v>
      </c>
      <c r="P476" s="5">
        <v>1137.4409393224851</v>
      </c>
      <c r="Q476" s="5">
        <v>1152.8914742924749</v>
      </c>
      <c r="R476" s="5">
        <v>1225.86088135509</v>
      </c>
      <c r="S476" s="5">
        <v>1193.2460917978849</v>
      </c>
      <c r="T476" s="5">
        <v>1058.2580262407798</v>
      </c>
      <c r="U476" s="5">
        <v>1064.1203742346252</v>
      </c>
      <c r="V476" s="5">
        <v>1175.6320916274894</v>
      </c>
      <c r="W476" s="5">
        <v>1254.836865416104</v>
      </c>
      <c r="X476" s="5">
        <v>1118.3932622423995</v>
      </c>
      <c r="Y476" s="5">
        <v>1174.6529986343994</v>
      </c>
      <c r="Z476" s="5">
        <v>1105.1251709585995</v>
      </c>
      <c r="AA476" s="5">
        <v>1149.8853891137953</v>
      </c>
      <c r="AB476" s="5">
        <v>640.49168158309976</v>
      </c>
      <c r="AC476" s="5">
        <v>654.29653620875456</v>
      </c>
      <c r="AD476" s="5">
        <v>662.64885676500478</v>
      </c>
      <c r="AE476" s="5">
        <v>545.03158877999977</v>
      </c>
      <c r="AF476" s="5">
        <v>578.48898859500002</v>
      </c>
      <c r="AG476" s="5">
        <v>592.21795545296504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591.360357916255</v>
      </c>
      <c r="Y477" s="5">
        <v>2154.0995612496708</v>
      </c>
      <c r="Z477" s="5">
        <v>5584.3367883940782</v>
      </c>
      <c r="AA477" s="5">
        <v>5833.9935615527029</v>
      </c>
      <c r="AB477" s="5">
        <v>5550.6149509576662</v>
      </c>
      <c r="AC477" s="5">
        <v>5087.6205683239104</v>
      </c>
      <c r="AD477" s="5">
        <v>6568.3249717049439</v>
      </c>
      <c r="AE477" s="5">
        <v>6095.0680725609382</v>
      </c>
      <c r="AF477" s="5">
        <v>5660.3598816217391</v>
      </c>
      <c r="AG477" s="5">
        <v>5965.7271171368302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365.93054939287515</v>
      </c>
      <c r="G479" s="5">
        <v>387.02795742888463</v>
      </c>
      <c r="H479" s="5">
        <v>350.80269783100005</v>
      </c>
      <c r="I479" s="5">
        <v>355.83589761510495</v>
      </c>
      <c r="J479" s="5">
        <v>319.54763557899986</v>
      </c>
      <c r="K479" s="5">
        <v>350.72646657649494</v>
      </c>
      <c r="L479" s="5">
        <v>340.38800233094491</v>
      </c>
      <c r="M479" s="5">
        <v>144.47151642000003</v>
      </c>
      <c r="N479" s="5">
        <v>487.50801464459005</v>
      </c>
      <c r="O479" s="5">
        <v>467.64395713851491</v>
      </c>
      <c r="P479" s="5">
        <v>941.44859081077016</v>
      </c>
      <c r="Q479" s="5">
        <v>928.75652066079488</v>
      </c>
      <c r="R479" s="5">
        <v>811.73360637207043</v>
      </c>
      <c r="S479" s="5">
        <v>751.03917078650477</v>
      </c>
      <c r="T479" s="5">
        <v>670.16727271022523</v>
      </c>
      <c r="U479" s="5">
        <v>565.50891094238023</v>
      </c>
      <c r="V479" s="5">
        <v>676.10516585498476</v>
      </c>
      <c r="W479" s="5">
        <v>677.3401044030752</v>
      </c>
      <c r="X479" s="5">
        <v>611.19956907945993</v>
      </c>
      <c r="Y479" s="5">
        <v>631.36678284047514</v>
      </c>
      <c r="Z479" s="5">
        <v>547.10451657409988</v>
      </c>
      <c r="AA479" s="5">
        <v>680.21649405089977</v>
      </c>
      <c r="AB479" s="5">
        <v>666.73580401421486</v>
      </c>
      <c r="AC479" s="5">
        <v>643.96636557148508</v>
      </c>
      <c r="AD479" s="5">
        <v>647.98710927102047</v>
      </c>
      <c r="AE479" s="5">
        <v>629.2120146371908</v>
      </c>
      <c r="AF479" s="5">
        <v>509.36954295934027</v>
      </c>
      <c r="AG479" s="5">
        <v>598.5658974984251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539.79024069600018</v>
      </c>
      <c r="G481" s="5">
        <v>564.28648096799952</v>
      </c>
      <c r="H481" s="5">
        <v>533.95501622454992</v>
      </c>
      <c r="I481" s="5">
        <v>541.32362272800003</v>
      </c>
      <c r="J481" s="5">
        <v>587.52687890933453</v>
      </c>
      <c r="K481" s="5">
        <v>568.25688698008537</v>
      </c>
      <c r="L481" s="5">
        <v>1011.3859426631594</v>
      </c>
      <c r="M481" s="5">
        <v>998.74049148153472</v>
      </c>
      <c r="N481" s="5">
        <v>927.30718853792473</v>
      </c>
      <c r="O481" s="5">
        <v>964.67666128375458</v>
      </c>
      <c r="P481" s="5">
        <v>923.54161153308564</v>
      </c>
      <c r="Q481" s="5">
        <v>874.23263058869509</v>
      </c>
      <c r="R481" s="5">
        <v>906.76791022254486</v>
      </c>
      <c r="S481" s="5">
        <v>907.36955962815978</v>
      </c>
      <c r="T481" s="5">
        <v>884.37033683495952</v>
      </c>
      <c r="U481" s="5">
        <v>912.92269372575527</v>
      </c>
      <c r="V481" s="5">
        <v>909.46582734702054</v>
      </c>
      <c r="W481" s="5">
        <v>1001.3271320134595</v>
      </c>
      <c r="X481" s="5">
        <v>946.6320803373045</v>
      </c>
      <c r="Y481" s="5">
        <v>814.52829023118011</v>
      </c>
      <c r="Z481" s="5">
        <v>909.10050105089999</v>
      </c>
      <c r="AA481" s="5">
        <v>861.01619309819989</v>
      </c>
      <c r="AB481" s="5">
        <v>808.05688013285476</v>
      </c>
      <c r="AC481" s="5">
        <v>838.46992998245514</v>
      </c>
      <c r="AD481" s="5">
        <v>826.39357846562029</v>
      </c>
      <c r="AE481" s="5">
        <v>872.17216704309442</v>
      </c>
      <c r="AF481" s="5">
        <v>866.88088760682524</v>
      </c>
      <c r="AG481" s="5">
        <v>295.63689496134515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846.7225745077003</v>
      </c>
      <c r="G482" s="5">
        <v>933.56531434434987</v>
      </c>
      <c r="H482" s="5">
        <v>1433.47392650961</v>
      </c>
      <c r="I482" s="5">
        <v>1397.8845451663453</v>
      </c>
      <c r="J482" s="5">
        <v>1381.2258865009949</v>
      </c>
      <c r="K482" s="5">
        <v>3106.9134305956813</v>
      </c>
      <c r="L482" s="5">
        <v>5262.2546818752071</v>
      </c>
      <c r="M482" s="5">
        <v>5741.7387849894649</v>
      </c>
      <c r="N482" s="5">
        <v>5428.2213300577869</v>
      </c>
      <c r="O482" s="5">
        <v>5424.7677763815273</v>
      </c>
      <c r="P482" s="5">
        <v>5219.3670548606397</v>
      </c>
      <c r="Q482" s="5">
        <v>5019.5664891259848</v>
      </c>
      <c r="R482" s="5">
        <v>5595.0956518532994</v>
      </c>
      <c r="S482" s="5">
        <v>5347.3299116586932</v>
      </c>
      <c r="T482" s="5">
        <v>5133.1165935468744</v>
      </c>
      <c r="U482" s="5">
        <v>5174.1422879230686</v>
      </c>
      <c r="V482" s="5">
        <v>5308.099574179686</v>
      </c>
      <c r="W482" s="5">
        <v>5348.3888134661129</v>
      </c>
      <c r="X482" s="5">
        <v>5635.5895468571098</v>
      </c>
      <c r="Y482" s="5">
        <v>5272.5247970317869</v>
      </c>
      <c r="Z482" s="5">
        <v>5407.8049465629902</v>
      </c>
      <c r="AA482" s="5">
        <v>5120.7462755051456</v>
      </c>
      <c r="AB482" s="5">
        <v>4867.8142500537633</v>
      </c>
      <c r="AC482" s="5">
        <v>5328.7949790371422</v>
      </c>
      <c r="AD482" s="5">
        <v>5214.7131051297338</v>
      </c>
      <c r="AE482" s="5">
        <v>5051.5175957505417</v>
      </c>
      <c r="AF482" s="5">
        <v>4902.9496917697315</v>
      </c>
      <c r="AG482" s="5">
        <v>4710.3891672329237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1910.6630238572898</v>
      </c>
      <c r="H483" s="5">
        <v>3093.7096876328906</v>
      </c>
      <c r="I483" s="5">
        <v>2958.6321081876654</v>
      </c>
      <c r="J483" s="5">
        <v>4974.2826446341733</v>
      </c>
      <c r="K483" s="5">
        <v>5058.7432943799349</v>
      </c>
      <c r="L483" s="5">
        <v>7369.8675007208567</v>
      </c>
      <c r="M483" s="5">
        <v>7561.9264233821232</v>
      </c>
      <c r="N483" s="5">
        <v>7175.6763107587067</v>
      </c>
      <c r="O483" s="5">
        <v>7199.9139062975155</v>
      </c>
      <c r="P483" s="5">
        <v>6978.5425585782723</v>
      </c>
      <c r="Q483" s="5">
        <v>6785.1101082460318</v>
      </c>
      <c r="R483" s="5">
        <v>7414.4635883151968</v>
      </c>
      <c r="S483" s="5">
        <v>7085.2996018377326</v>
      </c>
      <c r="T483" s="5">
        <v>6699.5027437159024</v>
      </c>
      <c r="U483" s="5">
        <v>6965.4719284805797</v>
      </c>
      <c r="V483" s="5">
        <v>7092.3942242890225</v>
      </c>
      <c r="W483" s="5">
        <v>7383.8735033723406</v>
      </c>
      <c r="X483" s="5">
        <v>7485.6114332212164</v>
      </c>
      <c r="Y483" s="5">
        <v>6989.9805855604245</v>
      </c>
      <c r="Z483" s="5">
        <v>7202.9649521816682</v>
      </c>
      <c r="AA483" s="5">
        <v>6150.1593309005111</v>
      </c>
      <c r="AB483" s="5">
        <v>5883.4331120099059</v>
      </c>
      <c r="AC483" s="5">
        <v>6418.9974125656008</v>
      </c>
      <c r="AD483" s="5">
        <v>6214.6963099568184</v>
      </c>
      <c r="AE483" s="5">
        <v>5892.2435150483907</v>
      </c>
      <c r="AF483" s="5">
        <v>5899.5714985386412</v>
      </c>
      <c r="AG483" s="5">
        <v>6021.4612025223742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202.05303199474002</v>
      </c>
      <c r="G491" s="5">
        <v>178.39602604655494</v>
      </c>
      <c r="H491" s="5">
        <v>205.50265723275001</v>
      </c>
      <c r="I491" s="5">
        <v>201.59828168574995</v>
      </c>
      <c r="J491" s="5">
        <v>202.79025747275003</v>
      </c>
      <c r="K491" s="5">
        <v>198.36102360050009</v>
      </c>
      <c r="L491" s="5">
        <v>192.25462843949998</v>
      </c>
      <c r="M491" s="5">
        <v>182.83109481400012</v>
      </c>
      <c r="N491" s="5">
        <v>180.89345112699999</v>
      </c>
      <c r="O491" s="5">
        <v>164.82664075650007</v>
      </c>
      <c r="P491" s="5">
        <v>176.56511330424996</v>
      </c>
      <c r="Q491" s="5">
        <v>175.52809388424998</v>
      </c>
      <c r="R491" s="5">
        <v>176.80560504874995</v>
      </c>
      <c r="S491" s="5">
        <v>176.34066671599996</v>
      </c>
      <c r="T491" s="5">
        <v>466.33527904215492</v>
      </c>
      <c r="U491" s="5">
        <v>710.68084750489993</v>
      </c>
      <c r="V491" s="5">
        <v>717.63864124111001</v>
      </c>
      <c r="W491" s="5">
        <v>692.1455156488596</v>
      </c>
      <c r="X491" s="5">
        <v>1920.3132774020762</v>
      </c>
      <c r="Y491" s="5">
        <v>1949.9656048760189</v>
      </c>
      <c r="Z491" s="5">
        <v>3289.3701016074915</v>
      </c>
      <c r="AA491" s="5">
        <v>3450.6580687742871</v>
      </c>
      <c r="AB491" s="5">
        <v>3545.7344353827293</v>
      </c>
      <c r="AC491" s="5">
        <v>3492.8176981463253</v>
      </c>
      <c r="AD491" s="5">
        <v>3800.7640496446056</v>
      </c>
      <c r="AE491" s="5">
        <v>3527.0208703151998</v>
      </c>
      <c r="AF491" s="5">
        <v>3279.1118755297493</v>
      </c>
      <c r="AG491" s="5">
        <v>3140.5547533921031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1010.5761413671299</v>
      </c>
      <c r="G492" s="5">
        <v>968.94701701134522</v>
      </c>
      <c r="H492" s="5">
        <v>1065.80723464998</v>
      </c>
      <c r="I492" s="5">
        <v>1076.4458159915648</v>
      </c>
      <c r="J492" s="5">
        <v>1035.3077170490449</v>
      </c>
      <c r="K492" s="5">
        <v>1024.88228469775</v>
      </c>
      <c r="L492" s="5">
        <v>1011.17302288946</v>
      </c>
      <c r="M492" s="5">
        <v>1018.3858284761699</v>
      </c>
      <c r="N492" s="5">
        <v>1018.6172004957652</v>
      </c>
      <c r="O492" s="5">
        <v>821.29175909408514</v>
      </c>
      <c r="P492" s="5">
        <v>934.53868224145992</v>
      </c>
      <c r="Q492" s="5">
        <v>948.56983745057494</v>
      </c>
      <c r="R492" s="5">
        <v>951.57289374956042</v>
      </c>
      <c r="S492" s="5">
        <v>1010.2698751462902</v>
      </c>
      <c r="T492" s="5">
        <v>1025.5462152586249</v>
      </c>
      <c r="U492" s="5">
        <v>998.17026683999984</v>
      </c>
      <c r="V492" s="5">
        <v>1042.0762494618052</v>
      </c>
      <c r="W492" s="5">
        <v>1007.5447493386297</v>
      </c>
      <c r="X492" s="5">
        <v>1148.16993558131</v>
      </c>
      <c r="Y492" s="5">
        <v>898.02434279885495</v>
      </c>
      <c r="Z492" s="5">
        <v>672.17077258943516</v>
      </c>
      <c r="AA492" s="5">
        <v>852.23988789055966</v>
      </c>
      <c r="AB492" s="5">
        <v>881.27175147144453</v>
      </c>
      <c r="AC492" s="5">
        <v>898.03997012887521</v>
      </c>
      <c r="AD492" s="5">
        <v>733.31285966374548</v>
      </c>
      <c r="AE492" s="5">
        <v>651.94351268983507</v>
      </c>
      <c r="AF492" s="5">
        <v>444.26002506650468</v>
      </c>
      <c r="AG492" s="5">
        <v>362.38916974135009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1410.4857844622954</v>
      </c>
      <c r="G493" s="5">
        <v>1310.6011326840751</v>
      </c>
      <c r="H493" s="5">
        <v>1471.855269518225</v>
      </c>
      <c r="I493" s="5">
        <v>1464.7865507730255</v>
      </c>
      <c r="J493" s="5">
        <v>1406.4610007522901</v>
      </c>
      <c r="K493" s="5">
        <v>1463.5164004349595</v>
      </c>
      <c r="L493" s="5">
        <v>1425.51139669551</v>
      </c>
      <c r="M493" s="5">
        <v>1427.0671090958406</v>
      </c>
      <c r="N493" s="5">
        <v>1434.642306992085</v>
      </c>
      <c r="O493" s="5">
        <v>1176.07737544829</v>
      </c>
      <c r="P493" s="5">
        <v>1334.3075104983702</v>
      </c>
      <c r="Q493" s="5">
        <v>1359.9772824732001</v>
      </c>
      <c r="R493" s="5">
        <v>1406.2234308789198</v>
      </c>
      <c r="S493" s="5">
        <v>1461.8208946941797</v>
      </c>
      <c r="T493" s="5">
        <v>1432.4972681528154</v>
      </c>
      <c r="U493" s="5">
        <v>1397.7764245160247</v>
      </c>
      <c r="V493" s="5">
        <v>1499.0956882687449</v>
      </c>
      <c r="W493" s="5">
        <v>1464.4021187837998</v>
      </c>
      <c r="X493" s="5">
        <v>1495.6466127103752</v>
      </c>
      <c r="Y493" s="5">
        <v>1485.07172004315</v>
      </c>
      <c r="Z493" s="5">
        <v>1180.575992509835</v>
      </c>
      <c r="AA493" s="5">
        <v>1248.5318851027846</v>
      </c>
      <c r="AB493" s="5">
        <v>1301.1847073635702</v>
      </c>
      <c r="AC493" s="5">
        <v>1310.4482583192901</v>
      </c>
      <c r="AD493" s="5">
        <v>1400.1230773968048</v>
      </c>
      <c r="AE493" s="5">
        <v>395.55274400874998</v>
      </c>
      <c r="AF493" s="5">
        <v>63.413176423999936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35.791942277000025</v>
      </c>
      <c r="G494" s="5">
        <v>24.390900001999999</v>
      </c>
      <c r="H494" s="5">
        <v>28.488059649</v>
      </c>
      <c r="I494" s="5">
        <v>28.482531420000004</v>
      </c>
      <c r="J494" s="5">
        <v>27.948541264000013</v>
      </c>
      <c r="K494" s="5">
        <v>29.078184198000006</v>
      </c>
      <c r="L494" s="5">
        <v>27.680436664999991</v>
      </c>
      <c r="M494" s="5">
        <v>126.02118164647493</v>
      </c>
      <c r="N494" s="5">
        <v>127.15557502489004</v>
      </c>
      <c r="O494" s="5">
        <v>128.09017781477002</v>
      </c>
      <c r="P494" s="5">
        <v>128.72588669980502</v>
      </c>
      <c r="Q494" s="5">
        <v>113.38234812753501</v>
      </c>
      <c r="R494" s="5">
        <v>118.91597539285502</v>
      </c>
      <c r="S494" s="5">
        <v>114.95214756579006</v>
      </c>
      <c r="T494" s="5">
        <v>95.325539688079985</v>
      </c>
      <c r="U494" s="5">
        <v>86.086391310549985</v>
      </c>
      <c r="V494" s="5">
        <v>98.513781954699965</v>
      </c>
      <c r="W494" s="5">
        <v>92.227466005975032</v>
      </c>
      <c r="X494" s="5">
        <v>85.114381233299994</v>
      </c>
      <c r="Y494" s="5">
        <v>89.458675679094952</v>
      </c>
      <c r="Z494" s="5">
        <v>78.286829123395023</v>
      </c>
      <c r="AA494" s="5">
        <v>83.87406900941005</v>
      </c>
      <c r="AB494" s="5">
        <v>79.977131580580007</v>
      </c>
      <c r="AC494" s="5">
        <v>77.54678671374495</v>
      </c>
      <c r="AD494" s="5">
        <v>94.519689806434997</v>
      </c>
      <c r="AE494" s="5">
        <v>79.76297338890501</v>
      </c>
      <c r="AF494" s="5">
        <v>68.293117609794962</v>
      </c>
      <c r="AG494" s="5">
        <v>64.715462074799987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745.1550630898904</v>
      </c>
      <c r="G495" s="5">
        <v>687.4404323805104</v>
      </c>
      <c r="H495" s="5">
        <v>744.59204270154487</v>
      </c>
      <c r="I495" s="5">
        <v>780.03711386335476</v>
      </c>
      <c r="J495" s="5">
        <v>768.68046642482057</v>
      </c>
      <c r="K495" s="5">
        <v>758.83994029689961</v>
      </c>
      <c r="L495" s="5">
        <v>735.13751432550032</v>
      </c>
      <c r="M495" s="5">
        <v>3995.5684729589439</v>
      </c>
      <c r="N495" s="5">
        <v>3847.2351683037082</v>
      </c>
      <c r="O495" s="5">
        <v>3329.947209598874</v>
      </c>
      <c r="P495" s="5">
        <v>5682.2064306438388</v>
      </c>
      <c r="Q495" s="5">
        <v>5783.3118757691609</v>
      </c>
      <c r="R495" s="5">
        <v>6140.5919216100283</v>
      </c>
      <c r="S495" s="5">
        <v>7927.5046158688183</v>
      </c>
      <c r="T495" s="5">
        <v>10003.386634444481</v>
      </c>
      <c r="U495" s="5">
        <v>9507.0246493401246</v>
      </c>
      <c r="V495" s="5">
        <v>12808.163691914298</v>
      </c>
      <c r="W495" s="5">
        <v>13212.785783173207</v>
      </c>
      <c r="X495" s="5">
        <v>13641.411769332512</v>
      </c>
      <c r="Y495" s="5">
        <v>13040.862815953029</v>
      </c>
      <c r="Z495" s="5">
        <v>10558.64253687157</v>
      </c>
      <c r="AA495" s="5">
        <v>11938.675605570072</v>
      </c>
      <c r="AB495" s="5">
        <v>12220.345105243203</v>
      </c>
      <c r="AC495" s="5">
        <v>12973.107024806712</v>
      </c>
      <c r="AD495" s="5">
        <v>12963.913072778612</v>
      </c>
      <c r="AE495" s="5">
        <v>15715.310550613351</v>
      </c>
      <c r="AF495" s="5">
        <v>15064.376770408806</v>
      </c>
      <c r="AG495" s="5">
        <v>15341.216851983318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1103.3028060332852</v>
      </c>
      <c r="G496" s="5">
        <v>864.75374623721018</v>
      </c>
      <c r="H496" s="5">
        <v>1022.5341956739251</v>
      </c>
      <c r="I496" s="5">
        <v>1121.5260904450804</v>
      </c>
      <c r="J496" s="5">
        <v>1104.5451050442007</v>
      </c>
      <c r="K496" s="5">
        <v>1138.315511829735</v>
      </c>
      <c r="L496" s="5">
        <v>1069.4779440611701</v>
      </c>
      <c r="M496" s="5">
        <v>1003.3617697024897</v>
      </c>
      <c r="N496" s="5">
        <v>967.90216901843974</v>
      </c>
      <c r="O496" s="5">
        <v>922.07520082933479</v>
      </c>
      <c r="P496" s="5">
        <v>990.76371721754458</v>
      </c>
      <c r="Q496" s="5">
        <v>975.73672792822492</v>
      </c>
      <c r="R496" s="5">
        <v>1045.8028842709998</v>
      </c>
      <c r="S496" s="5">
        <v>983.2109901548497</v>
      </c>
      <c r="T496" s="5">
        <v>998.29830409816509</v>
      </c>
      <c r="U496" s="5">
        <v>990.63196450330486</v>
      </c>
      <c r="V496" s="5">
        <v>1096.3461717677194</v>
      </c>
      <c r="W496" s="5">
        <v>1128.5023174894654</v>
      </c>
      <c r="X496" s="5">
        <v>1085.3970307390603</v>
      </c>
      <c r="Y496" s="5">
        <v>1361.4866416716297</v>
      </c>
      <c r="Z496" s="5">
        <v>1381.5877996632346</v>
      </c>
      <c r="AA496" s="5">
        <v>1390.2397708463552</v>
      </c>
      <c r="AB496" s="5">
        <v>1343.9664848489747</v>
      </c>
      <c r="AC496" s="5">
        <v>1872.2396694393653</v>
      </c>
      <c r="AD496" s="5">
        <v>1800.1427890699599</v>
      </c>
      <c r="AE496" s="5">
        <v>3248.3575426072393</v>
      </c>
      <c r="AF496" s="5">
        <v>3073.3815185360959</v>
      </c>
      <c r="AG496" s="5">
        <v>2796.2104990543353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2700.1205331581759</v>
      </c>
      <c r="G497" s="5">
        <v>3148.3813102882846</v>
      </c>
      <c r="H497" s="5">
        <v>3089.7556123461109</v>
      </c>
      <c r="I497" s="5">
        <v>3145.8756715433396</v>
      </c>
      <c r="J497" s="5">
        <v>3164.0329641143248</v>
      </c>
      <c r="K497" s="5">
        <v>3224.8320815218804</v>
      </c>
      <c r="L497" s="5">
        <v>3272.6811733463605</v>
      </c>
      <c r="M497" s="5">
        <v>3204.8925479447003</v>
      </c>
      <c r="N497" s="5">
        <v>3065.5570171109403</v>
      </c>
      <c r="O497" s="5">
        <v>3612.7866739740089</v>
      </c>
      <c r="P497" s="5">
        <v>4000.6339728002699</v>
      </c>
      <c r="Q497" s="5">
        <v>4669.8824244555717</v>
      </c>
      <c r="R497" s="5">
        <v>5373.4353882060523</v>
      </c>
      <c r="S497" s="5">
        <v>5992.1146006630579</v>
      </c>
      <c r="T497" s="5">
        <v>7948.3761439576419</v>
      </c>
      <c r="U497" s="5">
        <v>9155.6422339772889</v>
      </c>
      <c r="V497" s="5">
        <v>12949.906485243602</v>
      </c>
      <c r="W497" s="5">
        <v>13158.611562684126</v>
      </c>
      <c r="X497" s="5">
        <v>15479.930350416598</v>
      </c>
      <c r="Y497" s="5">
        <v>15681.289688481871</v>
      </c>
      <c r="Z497" s="5">
        <v>13681.024978835872</v>
      </c>
      <c r="AA497" s="5">
        <v>14704.850635514827</v>
      </c>
      <c r="AB497" s="5">
        <v>17033.826827075089</v>
      </c>
      <c r="AC497" s="5">
        <v>17526.011570081544</v>
      </c>
      <c r="AD497" s="5">
        <v>17415.089705858871</v>
      </c>
      <c r="AE497" s="5">
        <v>18937.825448408024</v>
      </c>
      <c r="AF497" s="5">
        <v>22832.478903526153</v>
      </c>
      <c r="AG497" s="5">
        <v>23499.198322228498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19.295688277560014</v>
      </c>
      <c r="N498" s="5">
        <v>17.844230358635002</v>
      </c>
      <c r="O498" s="5">
        <v>92.671384810415063</v>
      </c>
      <c r="P498" s="5">
        <v>165.25993419892001</v>
      </c>
      <c r="Q498" s="5">
        <v>140.62111507099499</v>
      </c>
      <c r="R498" s="5">
        <v>189.80561112012981</v>
      </c>
      <c r="S498" s="5">
        <v>195.26672209075016</v>
      </c>
      <c r="T498" s="5">
        <v>170.82561375036011</v>
      </c>
      <c r="U498" s="5">
        <v>165.1910649023348</v>
      </c>
      <c r="V498" s="5">
        <v>204.72790624392502</v>
      </c>
      <c r="W498" s="5">
        <v>744.5975418005653</v>
      </c>
      <c r="X498" s="5">
        <v>1386.4249391295689</v>
      </c>
      <c r="Y498" s="5">
        <v>6060.4134529090843</v>
      </c>
      <c r="Z498" s="5">
        <v>5509.6804186368863</v>
      </c>
      <c r="AA498" s="5">
        <v>5127.4177353523501</v>
      </c>
      <c r="AB498" s="5">
        <v>4783.1136127259579</v>
      </c>
      <c r="AC498" s="5">
        <v>7213.2980992853363</v>
      </c>
      <c r="AD498" s="5">
        <v>7442.7038005492404</v>
      </c>
      <c r="AE498" s="5">
        <v>12095.400067766981</v>
      </c>
      <c r="AF498" s="5">
        <v>12070.521506606268</v>
      </c>
      <c r="AG498" s="5">
        <v>12180.360044789055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7.8163172999999966E-4</v>
      </c>
      <c r="U499" s="5">
        <v>6.3921697499999997E-4</v>
      </c>
      <c r="V499" s="5">
        <v>8.8528974499999999E-4</v>
      </c>
      <c r="W499" s="5">
        <v>7.7928987999999991E-4</v>
      </c>
      <c r="X499" s="5">
        <v>6.2641918499999993E-4</v>
      </c>
      <c r="Y499" s="5">
        <v>5.5078294000000024E-4</v>
      </c>
      <c r="Z499" s="5">
        <v>406.03713604134964</v>
      </c>
      <c r="AA499" s="5">
        <v>347.25471788661991</v>
      </c>
      <c r="AB499" s="5">
        <v>404.760454560955</v>
      </c>
      <c r="AC499" s="5">
        <v>1289.1431437150991</v>
      </c>
      <c r="AD499" s="5">
        <v>2230.3917241525401</v>
      </c>
      <c r="AE499" s="5">
        <v>2054.8519225434907</v>
      </c>
      <c r="AF499" s="5">
        <v>1977.6505052048803</v>
      </c>
      <c r="AG499" s="5">
        <v>2293.9996971239061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302.58443672015011</v>
      </c>
      <c r="G500" s="5">
        <v>260.73177953572485</v>
      </c>
      <c r="H500" s="5">
        <v>322.23962573680006</v>
      </c>
      <c r="I500" s="5">
        <v>339.1244968955051</v>
      </c>
      <c r="J500" s="5">
        <v>365.51857074608517</v>
      </c>
      <c r="K500" s="5">
        <v>402.00109734541007</v>
      </c>
      <c r="L500" s="5">
        <v>388.06828963525993</v>
      </c>
      <c r="M500" s="5">
        <v>348.49184011429486</v>
      </c>
      <c r="N500" s="5">
        <v>345.76237978665034</v>
      </c>
      <c r="O500" s="5">
        <v>319.94461418849511</v>
      </c>
      <c r="P500" s="5">
        <v>332.74885761317523</v>
      </c>
      <c r="Q500" s="5">
        <v>337.72429687392008</v>
      </c>
      <c r="R500" s="5">
        <v>330.9766899384399</v>
      </c>
      <c r="S500" s="5">
        <v>330.25746464686512</v>
      </c>
      <c r="T500" s="5">
        <v>309.31899092474009</v>
      </c>
      <c r="U500" s="5">
        <v>293.52839693205004</v>
      </c>
      <c r="V500" s="5">
        <v>367.72759186378488</v>
      </c>
      <c r="W500" s="5">
        <v>366.39114504235499</v>
      </c>
      <c r="X500" s="5">
        <v>276.03897961066497</v>
      </c>
      <c r="Y500" s="5">
        <v>307.21260057403015</v>
      </c>
      <c r="Z500" s="5">
        <v>362.71756889028995</v>
      </c>
      <c r="AA500" s="5">
        <v>338.51413642475012</v>
      </c>
      <c r="AB500" s="5">
        <v>345.89133470599506</v>
      </c>
      <c r="AC500" s="5">
        <v>304.9495891721449</v>
      </c>
      <c r="AD500" s="5">
        <v>301.45069916185497</v>
      </c>
      <c r="AE500" s="5">
        <v>263.5217936061199</v>
      </c>
      <c r="AF500" s="5">
        <v>269.09783458545996</v>
      </c>
      <c r="AG500" s="5">
        <v>305.11234805898016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987.98882446491552</v>
      </c>
      <c r="G501" s="5">
        <v>1063.0907143218747</v>
      </c>
      <c r="H501" s="5">
        <v>1104.4589879750047</v>
      </c>
      <c r="I501" s="5">
        <v>1135.7363560964745</v>
      </c>
      <c r="J501" s="5">
        <v>1154.0950841774888</v>
      </c>
      <c r="K501" s="5">
        <v>4107.1822113100161</v>
      </c>
      <c r="L501" s="5">
        <v>4098.5013623407813</v>
      </c>
      <c r="M501" s="5">
        <v>3922.7748744376772</v>
      </c>
      <c r="N501" s="5">
        <v>3837.9326019720347</v>
      </c>
      <c r="O501" s="5">
        <v>3089.4198742159797</v>
      </c>
      <c r="P501" s="5">
        <v>3308.4046638058239</v>
      </c>
      <c r="Q501" s="5">
        <v>4303.6921530447653</v>
      </c>
      <c r="R501" s="5">
        <v>4649.787849764366</v>
      </c>
      <c r="S501" s="5">
        <v>6555.8838192722769</v>
      </c>
      <c r="T501" s="5">
        <v>7460.4467595779834</v>
      </c>
      <c r="U501" s="5">
        <v>6867.3892137844314</v>
      </c>
      <c r="V501" s="5">
        <v>7600.9234574183865</v>
      </c>
      <c r="W501" s="5">
        <v>7549.0621462730987</v>
      </c>
      <c r="X501" s="5">
        <v>9565.518536408872</v>
      </c>
      <c r="Y501" s="5">
        <v>9443.9009562560113</v>
      </c>
      <c r="Z501" s="5">
        <v>8496.956335110799</v>
      </c>
      <c r="AA501" s="5">
        <v>8928.5781319624384</v>
      </c>
      <c r="AB501" s="5">
        <v>10549.232686923422</v>
      </c>
      <c r="AC501" s="5">
        <v>13226.939658571568</v>
      </c>
      <c r="AD501" s="5">
        <v>13065.724498437727</v>
      </c>
      <c r="AE501" s="5">
        <v>14265.710746126635</v>
      </c>
      <c r="AF501" s="5">
        <v>14175.160218608007</v>
      </c>
      <c r="AG501" s="5">
        <v>14600.02104526019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1715.0527326228353</v>
      </c>
      <c r="G502" s="5">
        <v>1694.3660866919297</v>
      </c>
      <c r="H502" s="5">
        <v>1704.5889413381908</v>
      </c>
      <c r="I502" s="5">
        <v>4092.6642433253237</v>
      </c>
      <c r="J502" s="5">
        <v>4048.4818176025406</v>
      </c>
      <c r="K502" s="5">
        <v>6218.1570150556236</v>
      </c>
      <c r="L502" s="5">
        <v>6653.9681965860391</v>
      </c>
      <c r="M502" s="5">
        <v>6094.5129904764135</v>
      </c>
      <c r="N502" s="5">
        <v>6914.5142656678054</v>
      </c>
      <c r="O502" s="5">
        <v>5980.8866313840135</v>
      </c>
      <c r="P502" s="5">
        <v>6324.9372086876874</v>
      </c>
      <c r="Q502" s="5">
        <v>7877.599915897239</v>
      </c>
      <c r="R502" s="5">
        <v>7725.9083404556086</v>
      </c>
      <c r="S502" s="5">
        <v>7664.3620958748897</v>
      </c>
      <c r="T502" s="5">
        <v>7605.715689689081</v>
      </c>
      <c r="U502" s="5">
        <v>8953.0249905111668</v>
      </c>
      <c r="V502" s="5">
        <v>10372.999608507898</v>
      </c>
      <c r="W502" s="5">
        <v>11690.185723399705</v>
      </c>
      <c r="X502" s="5">
        <v>12768.650837589188</v>
      </c>
      <c r="Y502" s="5">
        <v>13040.389006024783</v>
      </c>
      <c r="Z502" s="5">
        <v>12556.540338542778</v>
      </c>
      <c r="AA502" s="5">
        <v>13078.480121854696</v>
      </c>
      <c r="AB502" s="5">
        <v>14270.378106851067</v>
      </c>
      <c r="AC502" s="5">
        <v>14018.900062419896</v>
      </c>
      <c r="AD502" s="5">
        <v>14391.713997936162</v>
      </c>
      <c r="AE502" s="5">
        <v>15158.622134294872</v>
      </c>
      <c r="AF502" s="5">
        <v>16274.481744625258</v>
      </c>
      <c r="AG502" s="5">
        <v>18356.129750186439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120.18623328699991</v>
      </c>
      <c r="G503" s="5">
        <v>113.06546816000011</v>
      </c>
      <c r="H503" s="5">
        <v>338.80765719658996</v>
      </c>
      <c r="I503" s="5">
        <v>318.99971243065022</v>
      </c>
      <c r="J503" s="5">
        <v>324.63693097552505</v>
      </c>
      <c r="K503" s="5">
        <v>335.87449145200003</v>
      </c>
      <c r="L503" s="5">
        <v>412.34603134900999</v>
      </c>
      <c r="M503" s="5">
        <v>458.77527312838021</v>
      </c>
      <c r="N503" s="5">
        <v>420.32739321739007</v>
      </c>
      <c r="O503" s="5">
        <v>387.5551735855351</v>
      </c>
      <c r="P503" s="5">
        <v>398.82710128445035</v>
      </c>
      <c r="Q503" s="5">
        <v>402.29827448605459</v>
      </c>
      <c r="R503" s="5">
        <v>368.28489833640492</v>
      </c>
      <c r="S503" s="5">
        <v>386.54215097846009</v>
      </c>
      <c r="T503" s="5">
        <v>269.58116731859019</v>
      </c>
      <c r="U503" s="5">
        <v>365.88096994207979</v>
      </c>
      <c r="V503" s="5">
        <v>416.54894701598516</v>
      </c>
      <c r="W503" s="5">
        <v>434.71357940251482</v>
      </c>
      <c r="X503" s="5">
        <v>382.36218320312497</v>
      </c>
      <c r="Y503" s="5">
        <v>357.07560528072975</v>
      </c>
      <c r="Z503" s="5">
        <v>476.29317105171538</v>
      </c>
      <c r="AA503" s="5">
        <v>495.31443164982488</v>
      </c>
      <c r="AB503" s="5">
        <v>476.06290197616488</v>
      </c>
      <c r="AC503" s="5">
        <v>423.92690359125959</v>
      </c>
      <c r="AD503" s="5">
        <v>418.20470881292516</v>
      </c>
      <c r="AE503" s="5">
        <v>353.30307273898012</v>
      </c>
      <c r="AF503" s="5">
        <v>343.00056401376975</v>
      </c>
      <c r="AG503" s="5">
        <v>344.47505665622037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1915.9963274912657</v>
      </c>
      <c r="G504" s="5">
        <v>1798.1585738212905</v>
      </c>
      <c r="H504" s="5">
        <v>2581.7149567940805</v>
      </c>
      <c r="I504" s="5">
        <v>2578.946270917635</v>
      </c>
      <c r="J504" s="5">
        <v>2570.5238374826999</v>
      </c>
      <c r="K504" s="5">
        <v>2694.8512803799599</v>
      </c>
      <c r="L504" s="5">
        <v>2716.7836215389652</v>
      </c>
      <c r="M504" s="5">
        <v>2624.3815616610354</v>
      </c>
      <c r="N504" s="5">
        <v>2620.6065429702353</v>
      </c>
      <c r="O504" s="5">
        <v>2371.3231313585443</v>
      </c>
      <c r="P504" s="5">
        <v>2544.4452752198254</v>
      </c>
      <c r="Q504" s="5">
        <v>2615.8969220651757</v>
      </c>
      <c r="R504" s="5">
        <v>2480.3513369216112</v>
      </c>
      <c r="S504" s="5">
        <v>2497.7657003900999</v>
      </c>
      <c r="T504" s="5">
        <v>2596.6888016236949</v>
      </c>
      <c r="U504" s="5">
        <v>2435.4563791356054</v>
      </c>
      <c r="V504" s="5">
        <v>2732.1515270408454</v>
      </c>
      <c r="W504" s="5">
        <v>2892.1447224722206</v>
      </c>
      <c r="X504" s="5">
        <v>2721.4097625237155</v>
      </c>
      <c r="Y504" s="5">
        <v>2995.86874563637</v>
      </c>
      <c r="Z504" s="5">
        <v>2936.2709164438697</v>
      </c>
      <c r="AA504" s="5">
        <v>2918.8237039356891</v>
      </c>
      <c r="AB504" s="5">
        <v>2857.1143072594305</v>
      </c>
      <c r="AC504" s="5">
        <v>2389.005688223795</v>
      </c>
      <c r="AD504" s="5">
        <v>2524.8524171823087</v>
      </c>
      <c r="AE504" s="5">
        <v>2164.7920134750802</v>
      </c>
      <c r="AF504" s="5">
        <v>2252.2821536252641</v>
      </c>
      <c r="AG504" s="5">
        <v>2373.0446165441408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552.86759331249516</v>
      </c>
      <c r="G505" s="5">
        <v>527.21558218893506</v>
      </c>
      <c r="H505" s="5">
        <v>553.67835764078006</v>
      </c>
      <c r="I505" s="5">
        <v>547.61596289122019</v>
      </c>
      <c r="J505" s="5">
        <v>539.5787898163552</v>
      </c>
      <c r="K505" s="5">
        <v>566.69692632724036</v>
      </c>
      <c r="L505" s="5">
        <v>456.21545671888515</v>
      </c>
      <c r="M505" s="5">
        <v>541.95137521751019</v>
      </c>
      <c r="N505" s="5">
        <v>554.75880313259995</v>
      </c>
      <c r="O505" s="5">
        <v>2249.4517636572787</v>
      </c>
      <c r="P505" s="5">
        <v>2348.9265608638557</v>
      </c>
      <c r="Q505" s="5">
        <v>2428.8198185455049</v>
      </c>
      <c r="R505" s="5">
        <v>2306.6877401017055</v>
      </c>
      <c r="S505" s="5">
        <v>2409.9524081528807</v>
      </c>
      <c r="T505" s="5">
        <v>1872.9121768118466</v>
      </c>
      <c r="U505" s="5">
        <v>2061.3407972164946</v>
      </c>
      <c r="V505" s="5">
        <v>2187.7357932109967</v>
      </c>
      <c r="W505" s="5">
        <v>2338.9220738832205</v>
      </c>
      <c r="X505" s="5">
        <v>2116.9291444815749</v>
      </c>
      <c r="Y505" s="5">
        <v>2250.8691628787496</v>
      </c>
      <c r="Z505" s="5">
        <v>2247.4050415667202</v>
      </c>
      <c r="AA505" s="5">
        <v>2779.2811350015195</v>
      </c>
      <c r="AB505" s="5">
        <v>2973.031478379246</v>
      </c>
      <c r="AC505" s="5">
        <v>2658.2002253943888</v>
      </c>
      <c r="AD505" s="5">
        <v>2900.6226915462389</v>
      </c>
      <c r="AE505" s="5">
        <v>2787.5021605841607</v>
      </c>
      <c r="AF505" s="5">
        <v>2609.2392862001097</v>
      </c>
      <c r="AG505" s="5">
        <v>1996.4712452505578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5.3107149999999988E-4</v>
      </c>
      <c r="Z508" s="5">
        <v>6.1609681499999957E-4</v>
      </c>
      <c r="AA508" s="5">
        <v>1.5652351050000008E-3</v>
      </c>
      <c r="AB508" s="5">
        <v>1.6972934399999994E-3</v>
      </c>
      <c r="AC508" s="5">
        <v>1.60308267E-3</v>
      </c>
      <c r="AD508" s="5">
        <v>1.6353004850000001E-3</v>
      </c>
      <c r="AE508" s="5">
        <v>1.6309186250000011E-3</v>
      </c>
      <c r="AF508" s="5">
        <v>1.4987183900000015E-3</v>
      </c>
      <c r="AG508" s="5">
        <v>1.6306152099999991E-3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772.93315965734973</v>
      </c>
      <c r="Z509" s="5">
        <v>828.73680787725493</v>
      </c>
      <c r="AA509" s="5">
        <v>914.4548101761701</v>
      </c>
      <c r="AB509" s="5">
        <v>948.17679820074034</v>
      </c>
      <c r="AC509" s="5">
        <v>866.5617408146561</v>
      </c>
      <c r="AD509" s="5">
        <v>931.54115110863006</v>
      </c>
      <c r="AE509" s="5">
        <v>880.61585704432048</v>
      </c>
      <c r="AF509" s="5">
        <v>776.74875411145445</v>
      </c>
      <c r="AG509" s="5">
        <v>889.60640778838024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1185.8802217056254</v>
      </c>
      <c r="G510" s="5">
        <v>1104.1734770344851</v>
      </c>
      <c r="H510" s="5">
        <v>1172.5021657574355</v>
      </c>
      <c r="I510" s="5">
        <v>1160.885142692345</v>
      </c>
      <c r="J510" s="5">
        <v>1171.126710815505</v>
      </c>
      <c r="K510" s="5">
        <v>1202.7602752847101</v>
      </c>
      <c r="L510" s="5">
        <v>1209.95760886383</v>
      </c>
      <c r="M510" s="5">
        <v>1156.9892497241597</v>
      </c>
      <c r="N510" s="5">
        <v>2086.8377100636803</v>
      </c>
      <c r="O510" s="5">
        <v>3807.0883611452045</v>
      </c>
      <c r="P510" s="5">
        <v>4041.8565082472187</v>
      </c>
      <c r="Q510" s="5">
        <v>4219.2898780910446</v>
      </c>
      <c r="R510" s="5">
        <v>3888.3662162980472</v>
      </c>
      <c r="S510" s="5">
        <v>4881.2003707129843</v>
      </c>
      <c r="T510" s="5">
        <v>4706.7453296130025</v>
      </c>
      <c r="U510" s="5">
        <v>5423.4804469751234</v>
      </c>
      <c r="V510" s="5">
        <v>5925.7911586325818</v>
      </c>
      <c r="W510" s="5">
        <v>6051.5846247698846</v>
      </c>
      <c r="X510" s="5">
        <v>5912.537826392424</v>
      </c>
      <c r="Y510" s="5">
        <v>6161.8286639302833</v>
      </c>
      <c r="Z510" s="5">
        <v>5974.3090085448985</v>
      </c>
      <c r="AA510" s="5">
        <v>6183.80502166322</v>
      </c>
      <c r="AB510" s="5">
        <v>6314.4816881919205</v>
      </c>
      <c r="AC510" s="5">
        <v>5823.4380027614852</v>
      </c>
      <c r="AD510" s="5">
        <v>7392.8355035014556</v>
      </c>
      <c r="AE510" s="5">
        <v>7363.4923766239172</v>
      </c>
      <c r="AF510" s="5">
        <v>7689.0622108217894</v>
      </c>
      <c r="AG510" s="5">
        <v>8404.6172753848241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546.37390947491497</v>
      </c>
      <c r="W511" s="5">
        <v>558.69899676719956</v>
      </c>
      <c r="X511" s="5">
        <v>512.13280873198971</v>
      </c>
      <c r="Y511" s="5">
        <v>437.70321052846515</v>
      </c>
      <c r="Z511" s="5">
        <v>499.20257982609979</v>
      </c>
      <c r="AA511" s="5">
        <v>692.38529669435047</v>
      </c>
      <c r="AB511" s="5">
        <v>692.18675933909526</v>
      </c>
      <c r="AC511" s="5">
        <v>602.74710818077949</v>
      </c>
      <c r="AD511" s="5">
        <v>729.82232403343994</v>
      </c>
      <c r="AE511" s="5">
        <v>1720.3661818258445</v>
      </c>
      <c r="AF511" s="5">
        <v>7361.1778678720693</v>
      </c>
      <c r="AG511" s="5">
        <v>8077.8419579964038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552.5559894999999</v>
      </c>
      <c r="Z513" s="5">
        <v>597.58718775000057</v>
      </c>
      <c r="AA513" s="5">
        <v>784.51650615531628</v>
      </c>
      <c r="AB513" s="5">
        <v>845.04196477120468</v>
      </c>
      <c r="AC513" s="5">
        <v>800.96276082427028</v>
      </c>
      <c r="AD513" s="5">
        <v>809.08126931796528</v>
      </c>
      <c r="AE513" s="5">
        <v>804.96196367881066</v>
      </c>
      <c r="AF513" s="5">
        <v>750.78638882837492</v>
      </c>
      <c r="AG513" s="5">
        <v>811.47606741842981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587.61327619960002</v>
      </c>
      <c r="G514" s="5">
        <v>559.35812854090022</v>
      </c>
      <c r="H514" s="5">
        <v>595.80258548994004</v>
      </c>
      <c r="I514" s="5">
        <v>606.61556725678975</v>
      </c>
      <c r="J514" s="5">
        <v>590.4302509723401</v>
      </c>
      <c r="K514" s="5">
        <v>614.92830569284456</v>
      </c>
      <c r="L514" s="5">
        <v>601.26352373809505</v>
      </c>
      <c r="M514" s="5">
        <v>582.44535184753499</v>
      </c>
      <c r="N514" s="5">
        <v>594.73152804695985</v>
      </c>
      <c r="O514" s="5">
        <v>540.93905113047003</v>
      </c>
      <c r="P514" s="5">
        <v>590.10816438168513</v>
      </c>
      <c r="Q514" s="5">
        <v>588.93715353787468</v>
      </c>
      <c r="R514" s="5">
        <v>528.96784475494019</v>
      </c>
      <c r="S514" s="5">
        <v>589.45921888007979</v>
      </c>
      <c r="T514" s="5">
        <v>582.7733133298799</v>
      </c>
      <c r="U514" s="5">
        <v>564.9556824433655</v>
      </c>
      <c r="V514" s="5">
        <v>637.32075118722491</v>
      </c>
      <c r="W514" s="5">
        <v>623.00184698818487</v>
      </c>
      <c r="X514" s="5">
        <v>944.4825174882651</v>
      </c>
      <c r="Y514" s="5">
        <v>1637.7302439528794</v>
      </c>
      <c r="Z514" s="5">
        <v>1625.585502998885</v>
      </c>
      <c r="AA514" s="5">
        <v>1588.0527991669649</v>
      </c>
      <c r="AB514" s="5">
        <v>1734.7348898461687</v>
      </c>
      <c r="AC514" s="5">
        <v>1542.7216161332346</v>
      </c>
      <c r="AD514" s="5">
        <v>3537.9330924568476</v>
      </c>
      <c r="AE514" s="5">
        <v>3509.7887940889295</v>
      </c>
      <c r="AF514" s="5">
        <v>2944.9116281517449</v>
      </c>
      <c r="AG514" s="5">
        <v>3215.1817243172641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279.22278747550001</v>
      </c>
      <c r="G515" s="5">
        <v>224.68410793664</v>
      </c>
      <c r="H515" s="5">
        <v>252.6173154759249</v>
      </c>
      <c r="I515" s="5">
        <v>250.91626805082487</v>
      </c>
      <c r="J515" s="5">
        <v>250.21963909431005</v>
      </c>
      <c r="K515" s="5">
        <v>261.497987806445</v>
      </c>
      <c r="L515" s="5">
        <v>272.17248026951017</v>
      </c>
      <c r="M515" s="5">
        <v>259.07686412467012</v>
      </c>
      <c r="N515" s="5">
        <v>253.58905253547493</v>
      </c>
      <c r="O515" s="5">
        <v>231.09910118852511</v>
      </c>
      <c r="P515" s="5">
        <v>254.44246030335509</v>
      </c>
      <c r="Q515" s="5">
        <v>264.76002532827499</v>
      </c>
      <c r="R515" s="5">
        <v>243.46664381978496</v>
      </c>
      <c r="S515" s="5">
        <v>255.0434360334749</v>
      </c>
      <c r="T515" s="5">
        <v>258.02318797121006</v>
      </c>
      <c r="U515" s="5">
        <v>250.50874871530493</v>
      </c>
      <c r="V515" s="5">
        <v>247.22812113594497</v>
      </c>
      <c r="W515" s="5">
        <v>275.47248750533004</v>
      </c>
      <c r="X515" s="5">
        <v>264.76770782208507</v>
      </c>
      <c r="Y515" s="5">
        <v>243.65051795473988</v>
      </c>
      <c r="Z515" s="5">
        <v>207.76140442924017</v>
      </c>
      <c r="AA515" s="5">
        <v>209.66495140535497</v>
      </c>
      <c r="AB515" s="5">
        <v>220.44530808071511</v>
      </c>
      <c r="AC515" s="5">
        <v>220.31430761777514</v>
      </c>
      <c r="AD515" s="5">
        <v>226.36458899323495</v>
      </c>
      <c r="AE515" s="5">
        <v>228.04093787466002</v>
      </c>
      <c r="AF515" s="5">
        <v>82.618981372110014</v>
      </c>
      <c r="AG515" s="5">
        <v>77.028546874654978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42.44262535642001</v>
      </c>
      <c r="G516" s="5">
        <v>32.481001127024996</v>
      </c>
      <c r="H516" s="5">
        <v>38.576942991669981</v>
      </c>
      <c r="I516" s="5">
        <v>38.237025214835</v>
      </c>
      <c r="J516" s="5">
        <v>37.344384871960003</v>
      </c>
      <c r="K516" s="5">
        <v>36.638663376724992</v>
      </c>
      <c r="L516" s="5">
        <v>38.817779521884994</v>
      </c>
      <c r="M516" s="5">
        <v>36.524553093954978</v>
      </c>
      <c r="N516" s="5">
        <v>26.241988336684987</v>
      </c>
      <c r="O516" s="5">
        <v>24.409823058505012</v>
      </c>
      <c r="P516" s="5">
        <v>25.045600045130001</v>
      </c>
      <c r="Q516" s="5">
        <v>25.430669085354999</v>
      </c>
      <c r="R516" s="5">
        <v>23.933686508375008</v>
      </c>
      <c r="S516" s="5">
        <v>25.616912945889979</v>
      </c>
      <c r="T516" s="5">
        <v>22.805530521280005</v>
      </c>
      <c r="U516" s="5">
        <v>1816.1082749345999</v>
      </c>
      <c r="V516" s="5">
        <v>2015.1116561656588</v>
      </c>
      <c r="W516" s="5">
        <v>2210.4924374268194</v>
      </c>
      <c r="X516" s="5">
        <v>1939.072826156051</v>
      </c>
      <c r="Y516" s="5">
        <v>1899.7730909410038</v>
      </c>
      <c r="Z516" s="5">
        <v>1758.5709021398941</v>
      </c>
      <c r="AA516" s="5">
        <v>1957.4181661630598</v>
      </c>
      <c r="AB516" s="5">
        <v>1892.9648074394654</v>
      </c>
      <c r="AC516" s="5">
        <v>1632.1160218439006</v>
      </c>
      <c r="AD516" s="5">
        <v>1949.1507398106949</v>
      </c>
      <c r="AE516" s="5">
        <v>1840.4165128857976</v>
      </c>
      <c r="AF516" s="5">
        <v>3913.8346659214217</v>
      </c>
      <c r="AG516" s="5">
        <v>3852.3136564252604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753.23519965132493</v>
      </c>
      <c r="G519" s="5">
        <v>667.20931662870021</v>
      </c>
      <c r="H519" s="5">
        <v>733.90770454906499</v>
      </c>
      <c r="I519" s="5">
        <v>717.92260987140037</v>
      </c>
      <c r="J519" s="5">
        <v>715.80702402557995</v>
      </c>
      <c r="K519" s="5">
        <v>696.89563824183483</v>
      </c>
      <c r="L519" s="5">
        <v>714.89482449803495</v>
      </c>
      <c r="M519" s="5">
        <v>691.63364918531477</v>
      </c>
      <c r="N519" s="5">
        <v>647.2804350042303</v>
      </c>
      <c r="O519" s="5">
        <v>616.83402779044002</v>
      </c>
      <c r="P519" s="5">
        <v>636.31846838643014</v>
      </c>
      <c r="Q519" s="5">
        <v>653.01960414453993</v>
      </c>
      <c r="R519" s="5">
        <v>605.75957535935038</v>
      </c>
      <c r="S519" s="5">
        <v>688.93514337949023</v>
      </c>
      <c r="T519" s="5">
        <v>574.39223383204978</v>
      </c>
      <c r="U519" s="5">
        <v>534.72208884120016</v>
      </c>
      <c r="V519" s="5">
        <v>613.24762545269982</v>
      </c>
      <c r="W519" s="5">
        <v>675.92927685509994</v>
      </c>
      <c r="X519" s="5">
        <v>644.74862529599977</v>
      </c>
      <c r="Y519" s="5">
        <v>666.53153630460019</v>
      </c>
      <c r="Z519" s="5">
        <v>816.15826866159</v>
      </c>
      <c r="AA519" s="5">
        <v>533.13778555815009</v>
      </c>
      <c r="AB519" s="5">
        <v>505.60682686914993</v>
      </c>
      <c r="AC519" s="5">
        <v>456.13167031694468</v>
      </c>
      <c r="AD519" s="5">
        <v>334.85525327052471</v>
      </c>
      <c r="AE519" s="5">
        <v>2162.4956929500504</v>
      </c>
      <c r="AF519" s="5">
        <v>2123.7853336511098</v>
      </c>
      <c r="AG519" s="5">
        <v>2072.1752901636946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226.78341680105984</v>
      </c>
      <c r="Y520" s="5">
        <v>757.05405113902054</v>
      </c>
      <c r="Z520" s="5">
        <v>2610.5569424508944</v>
      </c>
      <c r="AA520" s="5">
        <v>2662.8776804681738</v>
      </c>
      <c r="AB520" s="5">
        <v>2706.0882374647954</v>
      </c>
      <c r="AC520" s="5">
        <v>2571.1511486745835</v>
      </c>
      <c r="AD520" s="5">
        <v>3147.3802837494454</v>
      </c>
      <c r="AE520" s="5">
        <v>3649.6016051261345</v>
      </c>
      <c r="AF520" s="5">
        <v>3376.5358272282615</v>
      </c>
      <c r="AG520" s="5">
        <v>3533.0299423422739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247.34871449334008</v>
      </c>
      <c r="U521" s="5">
        <v>784.07347377170481</v>
      </c>
      <c r="V521" s="5">
        <v>865.01258592274019</v>
      </c>
      <c r="W521" s="5">
        <v>955.53565607239977</v>
      </c>
      <c r="X521" s="5">
        <v>907.15667523857985</v>
      </c>
      <c r="Y521" s="5">
        <v>1013.9909474773308</v>
      </c>
      <c r="Z521" s="5">
        <v>1011.2123820512454</v>
      </c>
      <c r="AA521" s="5">
        <v>1052.3152053347649</v>
      </c>
      <c r="AB521" s="5">
        <v>1009.3165542702602</v>
      </c>
      <c r="AC521" s="5">
        <v>942.51296462387995</v>
      </c>
      <c r="AD521" s="5">
        <v>1006.9136633107649</v>
      </c>
      <c r="AE521" s="5">
        <v>870.61691476198087</v>
      </c>
      <c r="AF521" s="5">
        <v>822.90780219842054</v>
      </c>
      <c r="AG521" s="5">
        <v>774.35298943298528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1413.8634226528545</v>
      </c>
      <c r="G528" s="5">
        <v>3533.9282859757891</v>
      </c>
      <c r="H528" s="5">
        <v>3818.3074947144778</v>
      </c>
      <c r="I528" s="5">
        <v>3501.618915931866</v>
      </c>
      <c r="J528" s="5">
        <v>3548.6793075500855</v>
      </c>
      <c r="K528" s="5">
        <v>4695.7221670716845</v>
      </c>
      <c r="L528" s="5">
        <v>4838.0688462675953</v>
      </c>
      <c r="M528" s="5">
        <v>5480.1205490587618</v>
      </c>
      <c r="N528" s="5">
        <v>6833.1102882151627</v>
      </c>
      <c r="O528" s="5">
        <v>7241.2486816095388</v>
      </c>
      <c r="P528" s="5">
        <v>7803.8257681540726</v>
      </c>
      <c r="Q528" s="5">
        <v>8401.799363591741</v>
      </c>
      <c r="R528" s="5">
        <v>8415.4941545503934</v>
      </c>
      <c r="S528" s="5">
        <v>9087.6931742322922</v>
      </c>
      <c r="T528" s="5">
        <v>8115.9548943804848</v>
      </c>
      <c r="U528" s="5">
        <v>8310.7270380713271</v>
      </c>
      <c r="V528" s="5">
        <v>9803.2505299634504</v>
      </c>
      <c r="W528" s="5">
        <v>10184.281980042892</v>
      </c>
      <c r="X528" s="5">
        <v>9001.7432756182025</v>
      </c>
      <c r="Y528" s="5">
        <v>9819.4311523518081</v>
      </c>
      <c r="Z528" s="5">
        <v>9553.7463869917192</v>
      </c>
      <c r="AA528" s="5">
        <v>9497.3459777066273</v>
      </c>
      <c r="AB528" s="5">
        <v>10064.315482117179</v>
      </c>
      <c r="AC528" s="5">
        <v>9940.0812521079952</v>
      </c>
      <c r="AD528" s="5">
        <v>10381.590922770898</v>
      </c>
      <c r="AE528" s="5">
        <v>8956.6671191995429</v>
      </c>
      <c r="AF528" s="5">
        <v>9226.5722002506536</v>
      </c>
      <c r="AG528" s="5">
        <v>9720.4680872910649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107.02675653120008</v>
      </c>
      <c r="G529" s="5">
        <v>2739.9181936090695</v>
      </c>
      <c r="H529" s="5">
        <v>2657.6489045305716</v>
      </c>
      <c r="I529" s="5">
        <v>2345.7565467006411</v>
      </c>
      <c r="J529" s="5">
        <v>2670.032296673186</v>
      </c>
      <c r="K529" s="5">
        <v>2790.6437298737796</v>
      </c>
      <c r="L529" s="5">
        <v>2842.6729880503417</v>
      </c>
      <c r="M529" s="5">
        <v>2482.7583697081441</v>
      </c>
      <c r="N529" s="5">
        <v>2636.0746857808995</v>
      </c>
      <c r="O529" s="5">
        <v>3110.2988033926008</v>
      </c>
      <c r="P529" s="5">
        <v>3019.2885692310333</v>
      </c>
      <c r="Q529" s="5">
        <v>2999.5201222350356</v>
      </c>
      <c r="R529" s="5">
        <v>3107.6489914166709</v>
      </c>
      <c r="S529" s="5">
        <v>2888.0445269022648</v>
      </c>
      <c r="T529" s="5">
        <v>2518.403457073111</v>
      </c>
      <c r="U529" s="5">
        <v>6560.0255083434022</v>
      </c>
      <c r="V529" s="5">
        <v>7633.1225520356456</v>
      </c>
      <c r="W529" s="5">
        <v>7746.0335420703213</v>
      </c>
      <c r="X529" s="5">
        <v>7018.6852210470524</v>
      </c>
      <c r="Y529" s="5">
        <v>7437.1598719492176</v>
      </c>
      <c r="Z529" s="5">
        <v>9120.2408826436131</v>
      </c>
      <c r="AA529" s="5">
        <v>8824.0952446433803</v>
      </c>
      <c r="AB529" s="5">
        <v>8894.8976785678587</v>
      </c>
      <c r="AC529" s="5">
        <v>8993.81005002442</v>
      </c>
      <c r="AD529" s="5">
        <v>8758.6444193796669</v>
      </c>
      <c r="AE529" s="5">
        <v>8106.4669433304389</v>
      </c>
      <c r="AF529" s="5">
        <v>8861.8077255412936</v>
      </c>
      <c r="AG529" s="5">
        <v>9111.0577386718796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1308.3480919193646</v>
      </c>
      <c r="L531" s="5">
        <v>2988.1448042478605</v>
      </c>
      <c r="M531" s="5">
        <v>2750.6699384426747</v>
      </c>
      <c r="N531" s="5">
        <v>3000.5103108775115</v>
      </c>
      <c r="O531" s="5">
        <v>3124.4374743707995</v>
      </c>
      <c r="P531" s="5">
        <v>3097.6078550711186</v>
      </c>
      <c r="Q531" s="5">
        <v>3254.9242341606609</v>
      </c>
      <c r="R531" s="5">
        <v>3315.1370737872435</v>
      </c>
      <c r="S531" s="5">
        <v>3127.5678676864245</v>
      </c>
      <c r="T531" s="5">
        <v>2937.6611136782558</v>
      </c>
      <c r="U531" s="5">
        <v>3073.3160987734846</v>
      </c>
      <c r="V531" s="5">
        <v>2959.7225085642799</v>
      </c>
      <c r="W531" s="5">
        <v>3362.9567457042276</v>
      </c>
      <c r="X531" s="5">
        <v>2859.0222010641914</v>
      </c>
      <c r="Y531" s="5">
        <v>3124.1723001646942</v>
      </c>
      <c r="Z531" s="5">
        <v>3114.8603469692084</v>
      </c>
      <c r="AA531" s="5">
        <v>3052.0983479522056</v>
      </c>
      <c r="AB531" s="5">
        <v>3240.9709150608019</v>
      </c>
      <c r="AC531" s="5">
        <v>3239.8920015184781</v>
      </c>
      <c r="AD531" s="5">
        <v>3138.3831168559209</v>
      </c>
      <c r="AE531" s="5">
        <v>2875.6833045162493</v>
      </c>
      <c r="AF531" s="5">
        <v>3035.2810347959203</v>
      </c>
      <c r="AG531" s="5">
        <v>2881.4158572111505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42.952638776125021</v>
      </c>
      <c r="N532" s="5">
        <v>50.135556273189991</v>
      </c>
      <c r="O532" s="5">
        <v>46.905451508680009</v>
      </c>
      <c r="P532" s="5">
        <v>250.95514615424497</v>
      </c>
      <c r="Q532" s="5">
        <v>256.70963278205988</v>
      </c>
      <c r="R532" s="5">
        <v>265.95363643681992</v>
      </c>
      <c r="S532" s="5">
        <v>270.70214625794517</v>
      </c>
      <c r="T532" s="5">
        <v>234.43273040745527</v>
      </c>
      <c r="U532" s="5">
        <v>222.97565692925002</v>
      </c>
      <c r="V532" s="5">
        <v>233.89588311969496</v>
      </c>
      <c r="W532" s="5">
        <v>239.62778397561499</v>
      </c>
      <c r="X532" s="5">
        <v>197.37434954544986</v>
      </c>
      <c r="Y532" s="5">
        <v>217.62275336335506</v>
      </c>
      <c r="Z532" s="5">
        <v>180.51855693021494</v>
      </c>
      <c r="AA532" s="5">
        <v>211.04401320235988</v>
      </c>
      <c r="AB532" s="5">
        <v>201.45943572768491</v>
      </c>
      <c r="AC532" s="5">
        <v>201.06536087902487</v>
      </c>
      <c r="AD532" s="5">
        <v>228.30864336790498</v>
      </c>
      <c r="AE532" s="5">
        <v>208.27780040361486</v>
      </c>
      <c r="AF532" s="5">
        <v>189.93790401477494</v>
      </c>
      <c r="AG532" s="5">
        <v>192.10017005612511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842.03806412264498</v>
      </c>
      <c r="I533" s="5">
        <v>2685.1678002000008</v>
      </c>
      <c r="J533" s="5">
        <v>2680.510412411194</v>
      </c>
      <c r="K533" s="5">
        <v>2617.3808306126157</v>
      </c>
      <c r="L533" s="5">
        <v>2870.4253002295782</v>
      </c>
      <c r="M533" s="5">
        <v>2592.8805978957507</v>
      </c>
      <c r="N533" s="5">
        <v>2718.6740069135417</v>
      </c>
      <c r="O533" s="5">
        <v>2856.5207266043644</v>
      </c>
      <c r="P533" s="5">
        <v>2939.8141356960987</v>
      </c>
      <c r="Q533" s="5">
        <v>2874.9897522237338</v>
      </c>
      <c r="R533" s="5">
        <v>2848.1357211353388</v>
      </c>
      <c r="S533" s="5">
        <v>2694.1074535493117</v>
      </c>
      <c r="T533" s="5">
        <v>2766.9889203640328</v>
      </c>
      <c r="U533" s="5">
        <v>2778.3221338078779</v>
      </c>
      <c r="V533" s="5">
        <v>2771.4662308292782</v>
      </c>
      <c r="W533" s="5">
        <v>3067.0338220434687</v>
      </c>
      <c r="X533" s="5">
        <v>2728.5408233480457</v>
      </c>
      <c r="Y533" s="5">
        <v>2862.420435663601</v>
      </c>
      <c r="Z533" s="5">
        <v>2944.51532485194</v>
      </c>
      <c r="AA533" s="5">
        <v>2575.7514285763896</v>
      </c>
      <c r="AB533" s="5">
        <v>2433.3722955969019</v>
      </c>
      <c r="AC533" s="5">
        <v>2441.4808519387357</v>
      </c>
      <c r="AD533" s="5">
        <v>2503.658311498385</v>
      </c>
      <c r="AE533" s="5">
        <v>2537.7503039049288</v>
      </c>
      <c r="AF533" s="5">
        <v>2228.2479860104008</v>
      </c>
      <c r="AG533" s="5">
        <v>2165.1171732563348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939.82333981547424</v>
      </c>
      <c r="N534" s="5">
        <v>1047.0227567931399</v>
      </c>
      <c r="O534" s="5">
        <v>1335.3126390643706</v>
      </c>
      <c r="P534" s="5">
        <v>1492.3779767282294</v>
      </c>
      <c r="Q534" s="5">
        <v>1432.0785966215551</v>
      </c>
      <c r="R534" s="5">
        <v>1313.4986980685007</v>
      </c>
      <c r="S534" s="5">
        <v>1366.0182265460703</v>
      </c>
      <c r="T534" s="5">
        <v>1452.5700934423157</v>
      </c>
      <c r="U534" s="5">
        <v>1344.3148078181093</v>
      </c>
      <c r="V534" s="5">
        <v>1488.5175740915649</v>
      </c>
      <c r="W534" s="5">
        <v>1517.3530923593949</v>
      </c>
      <c r="X534" s="5">
        <v>1373.41417430606</v>
      </c>
      <c r="Y534" s="5">
        <v>2097.7056365837698</v>
      </c>
      <c r="Z534" s="5">
        <v>2302.6011080520348</v>
      </c>
      <c r="AA534" s="5">
        <v>2668.3617403806343</v>
      </c>
      <c r="AB534" s="5">
        <v>3365.8990116619998</v>
      </c>
      <c r="AC534" s="5">
        <v>3156.8239773662744</v>
      </c>
      <c r="AD534" s="5">
        <v>3379.5884754649715</v>
      </c>
      <c r="AE534" s="5">
        <v>4486.415599281936</v>
      </c>
      <c r="AF534" s="5">
        <v>4514.5365913839769</v>
      </c>
      <c r="AG534" s="5">
        <v>4369.77638964579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1455.2960550667758</v>
      </c>
      <c r="G535" s="5">
        <v>3959.4075774552516</v>
      </c>
      <c r="H535" s="5">
        <v>6083.7098219678655</v>
      </c>
      <c r="I535" s="5">
        <v>6048.9845692020417</v>
      </c>
      <c r="J535" s="5">
        <v>7178.192795817602</v>
      </c>
      <c r="K535" s="5">
        <v>11254.310474076219</v>
      </c>
      <c r="L535" s="5">
        <v>12826.070000119704</v>
      </c>
      <c r="M535" s="5">
        <v>13370.327703042722</v>
      </c>
      <c r="N535" s="5">
        <v>14050.538554412013</v>
      </c>
      <c r="O535" s="5">
        <v>14209.363512618005</v>
      </c>
      <c r="P535" s="5">
        <v>14830.45825716804</v>
      </c>
      <c r="Q535" s="5">
        <v>15190.449672392999</v>
      </c>
      <c r="R535" s="5">
        <v>14814.231494509087</v>
      </c>
      <c r="S535" s="5">
        <v>15674.252163295183</v>
      </c>
      <c r="T535" s="5">
        <v>17404.359687796135</v>
      </c>
      <c r="U535" s="5">
        <v>16662.515740453215</v>
      </c>
      <c r="V535" s="5">
        <v>16444.590051290088</v>
      </c>
      <c r="W535" s="5">
        <v>17003.189554012013</v>
      </c>
      <c r="X535" s="5">
        <v>16079.462713097022</v>
      </c>
      <c r="Y535" s="5">
        <v>20406.224049990622</v>
      </c>
      <c r="Z535" s="5">
        <v>23149.641216425774</v>
      </c>
      <c r="AA535" s="5">
        <v>20958.105452245356</v>
      </c>
      <c r="AB535" s="5">
        <v>21117.517107081578</v>
      </c>
      <c r="AC535" s="5">
        <v>20473.941759332425</v>
      </c>
      <c r="AD535" s="5">
        <v>21564.101975669018</v>
      </c>
      <c r="AE535" s="5">
        <v>26797.360202758915</v>
      </c>
      <c r="AF535" s="5">
        <v>24333.108761384279</v>
      </c>
      <c r="AG535" s="5">
        <v>24717.151440520494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162.91460026061003</v>
      </c>
      <c r="P536" s="5">
        <v>428.41359376256014</v>
      </c>
      <c r="Q536" s="5">
        <v>414.3993501441048</v>
      </c>
      <c r="R536" s="5">
        <v>418.70338610830549</v>
      </c>
      <c r="S536" s="5">
        <v>409.9379321853603</v>
      </c>
      <c r="T536" s="5">
        <v>352.91089185418508</v>
      </c>
      <c r="U536" s="5">
        <v>298.37258438674962</v>
      </c>
      <c r="V536" s="5">
        <v>334.80416344925527</v>
      </c>
      <c r="W536" s="5">
        <v>1308.7416923576802</v>
      </c>
      <c r="X536" s="5">
        <v>1996.7989129401062</v>
      </c>
      <c r="Y536" s="5">
        <v>7442.9076671928797</v>
      </c>
      <c r="Z536" s="5">
        <v>7798.6402532934826</v>
      </c>
      <c r="AA536" s="5">
        <v>8139.3189198361379</v>
      </c>
      <c r="AB536" s="5">
        <v>8311.6140947913264</v>
      </c>
      <c r="AC536" s="5">
        <v>7703.2281390012613</v>
      </c>
      <c r="AD536" s="5">
        <v>8426.5413942728101</v>
      </c>
      <c r="AE536" s="5">
        <v>7512.6120765888918</v>
      </c>
      <c r="AF536" s="5">
        <v>7519.8160872562294</v>
      </c>
      <c r="AG536" s="5">
        <v>7486.1879603606831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660.3350493824554</v>
      </c>
      <c r="H537" s="5">
        <v>1244.4078394794606</v>
      </c>
      <c r="I537" s="5">
        <v>1273.6420152104813</v>
      </c>
      <c r="J537" s="5">
        <v>1169.6186152936245</v>
      </c>
      <c r="K537" s="5">
        <v>1217.9633510646945</v>
      </c>
      <c r="L537" s="5">
        <v>1411.7729237416745</v>
      </c>
      <c r="M537" s="5">
        <v>5029.6786136817791</v>
      </c>
      <c r="N537" s="5">
        <v>4851.1886900694353</v>
      </c>
      <c r="O537" s="5">
        <v>5288.4051603578846</v>
      </c>
      <c r="P537" s="5">
        <v>4978.9061135856318</v>
      </c>
      <c r="Q537" s="5">
        <v>4922.4255224519202</v>
      </c>
      <c r="R537" s="5">
        <v>4818.1863339596275</v>
      </c>
      <c r="S537" s="5">
        <v>4746.4545553947164</v>
      </c>
      <c r="T537" s="5">
        <v>5342.7281044416768</v>
      </c>
      <c r="U537" s="5">
        <v>4898.4874238231305</v>
      </c>
      <c r="V537" s="5">
        <v>5338.9844203565626</v>
      </c>
      <c r="W537" s="5">
        <v>5241.9079174279668</v>
      </c>
      <c r="X537" s="5">
        <v>5436.0861815130556</v>
      </c>
      <c r="Y537" s="5">
        <v>5167.1745006678548</v>
      </c>
      <c r="Z537" s="5">
        <v>5599.9384396079558</v>
      </c>
      <c r="AA537" s="5">
        <v>5277.7701181387911</v>
      </c>
      <c r="AB537" s="5">
        <v>5285.7011256605429</v>
      </c>
      <c r="AC537" s="5">
        <v>5184.8748382007025</v>
      </c>
      <c r="AD537" s="5">
        <v>5179.5655564801491</v>
      </c>
      <c r="AE537" s="5">
        <v>5414.3695317479405</v>
      </c>
      <c r="AF537" s="5">
        <v>4936.2536490845459</v>
      </c>
      <c r="AG537" s="5">
        <v>5340.1312461075922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1729.7153103187907</v>
      </c>
      <c r="G539" s="5">
        <v>1686.8231863871447</v>
      </c>
      <c r="H539" s="5">
        <v>1878.4780937339003</v>
      </c>
      <c r="I539" s="5">
        <v>1829.0540625669196</v>
      </c>
      <c r="J539" s="5">
        <v>12455.644444838155</v>
      </c>
      <c r="K539" s="5">
        <v>13665.841430886148</v>
      </c>
      <c r="L539" s="5">
        <v>13306.344933141891</v>
      </c>
      <c r="M539" s="5">
        <v>12933.336853167606</v>
      </c>
      <c r="N539" s="5">
        <v>13983.930699093256</v>
      </c>
      <c r="O539" s="5">
        <v>15031.496086501462</v>
      </c>
      <c r="P539" s="5">
        <v>14525.134609092187</v>
      </c>
      <c r="Q539" s="5">
        <v>15792.179762501672</v>
      </c>
      <c r="R539" s="5">
        <v>17067.873031339837</v>
      </c>
      <c r="S539" s="5">
        <v>23663.173652064579</v>
      </c>
      <c r="T539" s="5">
        <v>22617.477079406253</v>
      </c>
      <c r="U539" s="5">
        <v>23157.514085410374</v>
      </c>
      <c r="V539" s="5">
        <v>25348.457229381853</v>
      </c>
      <c r="W539" s="5">
        <v>24480.151738581255</v>
      </c>
      <c r="X539" s="5">
        <v>23177.53805453602</v>
      </c>
      <c r="Y539" s="5">
        <v>23878.838792432442</v>
      </c>
      <c r="Z539" s="5">
        <v>25483.499582822977</v>
      </c>
      <c r="AA539" s="5">
        <v>24175.632954469173</v>
      </c>
      <c r="AB539" s="5">
        <v>24416.924580824008</v>
      </c>
      <c r="AC539" s="5">
        <v>22548.061787962728</v>
      </c>
      <c r="AD539" s="5">
        <v>23698.41374420184</v>
      </c>
      <c r="AE539" s="5">
        <v>22571.585123919354</v>
      </c>
      <c r="AF539" s="5">
        <v>22520.527905300336</v>
      </c>
      <c r="AG539" s="5">
        <v>24448.911781274357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2166.282837395479</v>
      </c>
      <c r="G540" s="5">
        <v>2732.5489923998516</v>
      </c>
      <c r="H540" s="5">
        <v>4747.6056904839079</v>
      </c>
      <c r="I540" s="5">
        <v>6170.9464579108171</v>
      </c>
      <c r="J540" s="5">
        <v>5833.3997088048363</v>
      </c>
      <c r="K540" s="5">
        <v>6814.4088271016835</v>
      </c>
      <c r="L540" s="5">
        <v>9328.7867677435825</v>
      </c>
      <c r="M540" s="5">
        <v>9260.2190049774417</v>
      </c>
      <c r="N540" s="5">
        <v>9728.8628074958051</v>
      </c>
      <c r="O540" s="5">
        <v>11203.557431108678</v>
      </c>
      <c r="P540" s="5">
        <v>11738.586377710497</v>
      </c>
      <c r="Q540" s="5">
        <v>11384.762250403566</v>
      </c>
      <c r="R540" s="5">
        <v>10921.564876974497</v>
      </c>
      <c r="S540" s="5">
        <v>11008.385448027277</v>
      </c>
      <c r="T540" s="5">
        <v>10713.382293791858</v>
      </c>
      <c r="U540" s="5">
        <v>10027.676891118694</v>
      </c>
      <c r="V540" s="5">
        <v>10653.505793180768</v>
      </c>
      <c r="W540" s="5">
        <v>14124.592880452192</v>
      </c>
      <c r="X540" s="5">
        <v>15019.495050668665</v>
      </c>
      <c r="Y540" s="5">
        <v>15739.045313468541</v>
      </c>
      <c r="Z540" s="5">
        <v>17511.703563581184</v>
      </c>
      <c r="AA540" s="5">
        <v>17416.369638210715</v>
      </c>
      <c r="AB540" s="5">
        <v>16510.61150434316</v>
      </c>
      <c r="AC540" s="5">
        <v>15754.563679218616</v>
      </c>
      <c r="AD540" s="5">
        <v>17413.415782665375</v>
      </c>
      <c r="AE540" s="5">
        <v>19479.828882888945</v>
      </c>
      <c r="AF540" s="5">
        <v>21672.262814636051</v>
      </c>
      <c r="AG540" s="5">
        <v>22472.172024803738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661.86256525078977</v>
      </c>
      <c r="G541" s="5">
        <v>666.6363470573101</v>
      </c>
      <c r="H541" s="5">
        <v>689.00284968287542</v>
      </c>
      <c r="I541" s="5">
        <v>671.03028284360948</v>
      </c>
      <c r="J541" s="5">
        <v>628.91801320553031</v>
      </c>
      <c r="K541" s="5">
        <v>674.55086256379593</v>
      </c>
      <c r="L541" s="5">
        <v>646.31605418738081</v>
      </c>
      <c r="M541" s="5">
        <v>591.44252592613475</v>
      </c>
      <c r="N541" s="5">
        <v>676.98160013021527</v>
      </c>
      <c r="O541" s="5">
        <v>683.07124285372436</v>
      </c>
      <c r="P541" s="5">
        <v>863.55693702991482</v>
      </c>
      <c r="Q541" s="5">
        <v>824.02594338449933</v>
      </c>
      <c r="R541" s="5">
        <v>835.40805865986499</v>
      </c>
      <c r="S541" s="5">
        <v>843.30532319308554</v>
      </c>
      <c r="T541" s="5">
        <v>799.05462962883962</v>
      </c>
      <c r="U541" s="5">
        <v>715.22623034392996</v>
      </c>
      <c r="V541" s="5">
        <v>814.57027499728542</v>
      </c>
      <c r="W541" s="5">
        <v>777.92270866052024</v>
      </c>
      <c r="X541" s="5">
        <v>807.05685799022501</v>
      </c>
      <c r="Y541" s="5">
        <v>852.61913827428043</v>
      </c>
      <c r="Z541" s="5">
        <v>752.94662887816469</v>
      </c>
      <c r="AA541" s="5">
        <v>791.0922946118103</v>
      </c>
      <c r="AB541" s="5">
        <v>775.85419950151424</v>
      </c>
      <c r="AC541" s="5">
        <v>772.16376606150459</v>
      </c>
      <c r="AD541" s="5">
        <v>768.544712189405</v>
      </c>
      <c r="AE541" s="5">
        <v>743.08938257600494</v>
      </c>
      <c r="AF541" s="5">
        <v>614.98411437095456</v>
      </c>
      <c r="AG541" s="5">
        <v>709.06809831330474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489.86544627232485</v>
      </c>
      <c r="Z542" s="5">
        <v>476.68210132955534</v>
      </c>
      <c r="AA542" s="5">
        <v>587.95794150674021</v>
      </c>
      <c r="AB542" s="5">
        <v>571.06190002639028</v>
      </c>
      <c r="AC542" s="5">
        <v>3139.2053416103277</v>
      </c>
      <c r="AD542" s="5">
        <v>3109.4089742735632</v>
      </c>
      <c r="AE542" s="5">
        <v>3114.0059451056218</v>
      </c>
      <c r="AF542" s="5">
        <v>2702.3333844632566</v>
      </c>
      <c r="AG542" s="5">
        <v>3082.5681048623028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603.5793088740046</v>
      </c>
      <c r="AD543" s="5">
        <v>564.19807780943017</v>
      </c>
      <c r="AE543" s="5">
        <v>2267.2299858500019</v>
      </c>
      <c r="AF543" s="5">
        <v>1922.8852880500006</v>
      </c>
      <c r="AG543" s="5">
        <v>2123.6495042999995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1375.9019680388606</v>
      </c>
      <c r="G545" s="5">
        <v>1380.9065851487908</v>
      </c>
      <c r="H545" s="5">
        <v>1330.5161055164654</v>
      </c>
      <c r="I545" s="5">
        <v>1392.0952588817697</v>
      </c>
      <c r="J545" s="5">
        <v>1389.6223338006398</v>
      </c>
      <c r="K545" s="5">
        <v>1416.798762180149</v>
      </c>
      <c r="L545" s="5">
        <v>1391.1627268378045</v>
      </c>
      <c r="M545" s="5">
        <v>1398.0193108774749</v>
      </c>
      <c r="N545" s="5">
        <v>1332.84492389561</v>
      </c>
      <c r="O545" s="5">
        <v>2162.9776758157104</v>
      </c>
      <c r="P545" s="5">
        <v>3161.3313730288751</v>
      </c>
      <c r="Q545" s="5">
        <v>3288.1035581030492</v>
      </c>
      <c r="R545" s="5">
        <v>3285.1368989684165</v>
      </c>
      <c r="S545" s="5">
        <v>3065.6429531592357</v>
      </c>
      <c r="T545" s="5">
        <v>3047.144601294689</v>
      </c>
      <c r="U545" s="5">
        <v>2911.488989447314</v>
      </c>
      <c r="V545" s="5">
        <v>3121.7076253726846</v>
      </c>
      <c r="W545" s="5">
        <v>2697.4643443573782</v>
      </c>
      <c r="X545" s="5">
        <v>2701.6402344205749</v>
      </c>
      <c r="Y545" s="5">
        <v>2591.4420034641516</v>
      </c>
      <c r="Z545" s="5">
        <v>2570.8249044205304</v>
      </c>
      <c r="AA545" s="5">
        <v>2549.4768346401115</v>
      </c>
      <c r="AB545" s="5">
        <v>2630.8480773421425</v>
      </c>
      <c r="AC545" s="5">
        <v>2571.4524671860449</v>
      </c>
      <c r="AD545" s="5">
        <v>2424.3456416292083</v>
      </c>
      <c r="AE545" s="5">
        <v>2489.9046911970854</v>
      </c>
      <c r="AF545" s="5">
        <v>2368.237122918355</v>
      </c>
      <c r="AG545" s="5">
        <v>2430.9087374610203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2.6556189050000014E-3</v>
      </c>
      <c r="M546" s="5">
        <v>2.2976486699999997E-3</v>
      </c>
      <c r="N546" s="5">
        <v>2.2737197899999999E-3</v>
      </c>
      <c r="O546" s="5">
        <v>243.76242770207014</v>
      </c>
      <c r="P546" s="5">
        <v>1405.1385769272297</v>
      </c>
      <c r="Q546" s="5">
        <v>1282.6972213520994</v>
      </c>
      <c r="R546" s="5">
        <v>1502.1924042559406</v>
      </c>
      <c r="S546" s="5">
        <v>1250.0206024901845</v>
      </c>
      <c r="T546" s="5">
        <v>1310.4581987232298</v>
      </c>
      <c r="U546" s="5">
        <v>1238.3280786551304</v>
      </c>
      <c r="V546" s="5">
        <v>1303.79422866185</v>
      </c>
      <c r="W546" s="5">
        <v>1354.5241165690197</v>
      </c>
      <c r="X546" s="5">
        <v>1366.8959305928051</v>
      </c>
      <c r="Y546" s="5">
        <v>1224.9401567859695</v>
      </c>
      <c r="Z546" s="5">
        <v>1243.4035555541045</v>
      </c>
      <c r="AA546" s="5">
        <v>1394.9600922691698</v>
      </c>
      <c r="AB546" s="5">
        <v>1226.1188102894444</v>
      </c>
      <c r="AC546" s="5">
        <v>1426.670165733261</v>
      </c>
      <c r="AD546" s="5">
        <v>1251.9267879833399</v>
      </c>
      <c r="AE546" s="5">
        <v>1351.2399631805201</v>
      </c>
      <c r="AF546" s="5">
        <v>1207.5279390849353</v>
      </c>
      <c r="AG546" s="5">
        <v>1224.8854998642796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5336.9935889833159</v>
      </c>
      <c r="G549" s="5">
        <v>5887.4056705975263</v>
      </c>
      <c r="H549" s="5">
        <v>5478.0925897658353</v>
      </c>
      <c r="I549" s="5">
        <v>5567.2458944285445</v>
      </c>
      <c r="J549" s="5">
        <v>5371.0112583176306</v>
      </c>
      <c r="K549" s="5">
        <v>5698.6033563252904</v>
      </c>
      <c r="L549" s="5">
        <v>5705.788860006327</v>
      </c>
      <c r="M549" s="5">
        <v>5894.3985339857909</v>
      </c>
      <c r="N549" s="5">
        <v>7709.8410506076907</v>
      </c>
      <c r="O549" s="5">
        <v>7566.5210751340073</v>
      </c>
      <c r="P549" s="5">
        <v>8210.5445584162644</v>
      </c>
      <c r="Q549" s="5">
        <v>7112.9511278252176</v>
      </c>
      <c r="R549" s="5">
        <v>8141.7596360686994</v>
      </c>
      <c r="S549" s="5">
        <v>7165.3897682243778</v>
      </c>
      <c r="T549" s="5">
        <v>7404.5075284067607</v>
      </c>
      <c r="U549" s="5">
        <v>6880.3524879399783</v>
      </c>
      <c r="V549" s="5">
        <v>7514.1400670118855</v>
      </c>
      <c r="W549" s="5">
        <v>7571.6997695640121</v>
      </c>
      <c r="X549" s="5">
        <v>8095.1413910073015</v>
      </c>
      <c r="Y549" s="5">
        <v>12261.015557028386</v>
      </c>
      <c r="Z549" s="5">
        <v>12371.331671991356</v>
      </c>
      <c r="AA549" s="5">
        <v>12394.173144170225</v>
      </c>
      <c r="AB549" s="5">
        <v>15205.302590548608</v>
      </c>
      <c r="AC549" s="5">
        <v>18619.748372850641</v>
      </c>
      <c r="AD549" s="5">
        <v>16197.148221744099</v>
      </c>
      <c r="AE549" s="5">
        <v>16514.764140981028</v>
      </c>
      <c r="AF549" s="5">
        <v>13047.111656562578</v>
      </c>
      <c r="AG549" s="5">
        <v>13922.851809086304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5637.9045308464229</v>
      </c>
      <c r="G550" s="5">
        <v>6388.6528054959363</v>
      </c>
      <c r="H550" s="5">
        <v>5810.5939383556579</v>
      </c>
      <c r="I550" s="5">
        <v>7553.4875381270595</v>
      </c>
      <c r="J550" s="5">
        <v>7342.559474358045</v>
      </c>
      <c r="K550" s="5">
        <v>8079.7359006996812</v>
      </c>
      <c r="L550" s="5">
        <v>8921.3259699699611</v>
      </c>
      <c r="M550" s="5">
        <v>9125.0815900212292</v>
      </c>
      <c r="N550" s="5">
        <v>8562.5280708374503</v>
      </c>
      <c r="O550" s="5">
        <v>8792.174808577025</v>
      </c>
      <c r="P550" s="5">
        <v>12750.618829332099</v>
      </c>
      <c r="Q550" s="5">
        <v>11732.888624710957</v>
      </c>
      <c r="R550" s="5">
        <v>13414.986639108987</v>
      </c>
      <c r="S550" s="5">
        <v>11664.491863939911</v>
      </c>
      <c r="T550" s="5">
        <v>16070.672200084206</v>
      </c>
      <c r="U550" s="5">
        <v>14919.25359270306</v>
      </c>
      <c r="V550" s="5">
        <v>15822.739744180801</v>
      </c>
      <c r="W550" s="5">
        <v>16035.61246098825</v>
      </c>
      <c r="X550" s="5">
        <v>16129.174242435307</v>
      </c>
      <c r="Y550" s="5">
        <v>14760.506033123555</v>
      </c>
      <c r="Z550" s="5">
        <v>14727.082251645999</v>
      </c>
      <c r="AA550" s="5">
        <v>15514.41789812442</v>
      </c>
      <c r="AB550" s="5">
        <v>11871.950589151353</v>
      </c>
      <c r="AC550" s="5">
        <v>13456.656108730529</v>
      </c>
      <c r="AD550" s="5">
        <v>11795.782059758196</v>
      </c>
      <c r="AE550" s="5">
        <v>12375.683249748598</v>
      </c>
      <c r="AF550" s="5">
        <v>11711.718527212674</v>
      </c>
      <c r="AG550" s="5">
        <v>11267.543247676465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1799.9999999999993</v>
      </c>
      <c r="H551" s="5">
        <v>1652.8042995000003</v>
      </c>
      <c r="I551" s="5">
        <v>1671.9957412499989</v>
      </c>
      <c r="J551" s="5">
        <v>1624.7788907499996</v>
      </c>
      <c r="K551" s="5">
        <v>1617.5896182500001</v>
      </c>
      <c r="L551" s="5">
        <v>1604.5563614999987</v>
      </c>
      <c r="M551" s="5">
        <v>6068.8396816830209</v>
      </c>
      <c r="N551" s="5">
        <v>5724.9921696947067</v>
      </c>
      <c r="O551" s="5">
        <v>5525.1289439776383</v>
      </c>
      <c r="P551" s="5">
        <v>5823.9902816735139</v>
      </c>
      <c r="Q551" s="5">
        <v>5438.0769991534271</v>
      </c>
      <c r="R551" s="5">
        <v>6301.235399610835</v>
      </c>
      <c r="S551" s="5">
        <v>5549.9081157088222</v>
      </c>
      <c r="T551" s="5">
        <v>6085.5471665604509</v>
      </c>
      <c r="U551" s="5">
        <v>5824.5215940705793</v>
      </c>
      <c r="V551" s="5">
        <v>6021.1626565776824</v>
      </c>
      <c r="W551" s="5">
        <v>5980.192366330527</v>
      </c>
      <c r="X551" s="5">
        <v>6327.7642629140901</v>
      </c>
      <c r="Y551" s="5">
        <v>5913.2543739114735</v>
      </c>
      <c r="Z551" s="5">
        <v>5710.3802629364191</v>
      </c>
      <c r="AA551" s="5">
        <v>6071.1847464083885</v>
      </c>
      <c r="AB551" s="5">
        <v>5759.6112630933912</v>
      </c>
      <c r="AC551" s="5">
        <v>6568.5336602485158</v>
      </c>
      <c r="AD551" s="5">
        <v>5924.9631272888901</v>
      </c>
      <c r="AE551" s="5">
        <v>6098.5485414991836</v>
      </c>
      <c r="AF551" s="5">
        <v>5505.5267657962977</v>
      </c>
      <c r="AG551" s="5">
        <v>5591.6608948146513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1169.4933780000003</v>
      </c>
      <c r="O552" s="5">
        <v>1112.0329590000006</v>
      </c>
      <c r="P552" s="5">
        <v>1261.7101184166759</v>
      </c>
      <c r="Q552" s="5">
        <v>1265.8218077030358</v>
      </c>
      <c r="R552" s="5">
        <v>1317.8287125310999</v>
      </c>
      <c r="S552" s="5">
        <v>1331.9447127740648</v>
      </c>
      <c r="T552" s="5">
        <v>1276.5472225022938</v>
      </c>
      <c r="U552" s="5">
        <v>1142.9201700068693</v>
      </c>
      <c r="V552" s="5">
        <v>1282.7828170160244</v>
      </c>
      <c r="W552" s="5">
        <v>1312.4178021980904</v>
      </c>
      <c r="X552" s="5">
        <v>1264.0191130393193</v>
      </c>
      <c r="Y552" s="5">
        <v>2032.8431497687698</v>
      </c>
      <c r="Z552" s="5">
        <v>1996.8690017052904</v>
      </c>
      <c r="AA552" s="5">
        <v>2115.3927250713264</v>
      </c>
      <c r="AB552" s="5">
        <v>2147.8152802803297</v>
      </c>
      <c r="AC552" s="5">
        <v>2187.4199897036697</v>
      </c>
      <c r="AD552" s="5">
        <v>3974.3981304140698</v>
      </c>
      <c r="AE552" s="5">
        <v>3904.2911170803391</v>
      </c>
      <c r="AF552" s="5">
        <v>3475.1892004853798</v>
      </c>
      <c r="AG552" s="5">
        <v>3941.9756863048478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776.87559715724535</v>
      </c>
      <c r="G553" s="5">
        <v>795.77302474263956</v>
      </c>
      <c r="H553" s="5">
        <v>731.05661280240986</v>
      </c>
      <c r="I553" s="5">
        <v>981.94717256432455</v>
      </c>
      <c r="J553" s="5">
        <v>944.46023531239007</v>
      </c>
      <c r="K553" s="5">
        <v>1746.7112044950752</v>
      </c>
      <c r="L553" s="5">
        <v>2165.9028402462263</v>
      </c>
      <c r="M553" s="5">
        <v>2158.2533394993848</v>
      </c>
      <c r="N553" s="5">
        <v>3038.2431141422485</v>
      </c>
      <c r="O553" s="5">
        <v>3027.6840626702342</v>
      </c>
      <c r="P553" s="5">
        <v>4908.6592852117428</v>
      </c>
      <c r="Q553" s="5">
        <v>4705.3979949345066</v>
      </c>
      <c r="R553" s="5">
        <v>5402.2494759891633</v>
      </c>
      <c r="S553" s="5">
        <v>4681.1922077846175</v>
      </c>
      <c r="T553" s="5">
        <v>7271.8471535965109</v>
      </c>
      <c r="U553" s="5">
        <v>6137.9981208736554</v>
      </c>
      <c r="V553" s="5">
        <v>6946.4815828866685</v>
      </c>
      <c r="W553" s="5">
        <v>7333.6834770910009</v>
      </c>
      <c r="X553" s="5">
        <v>7205.2893075407064</v>
      </c>
      <c r="Y553" s="5">
        <v>6583.8754463112937</v>
      </c>
      <c r="Z553" s="5">
        <v>6532.0728206515796</v>
      </c>
      <c r="AA553" s="5">
        <v>6748.1010975805139</v>
      </c>
      <c r="AB553" s="5">
        <v>7862.374415198683</v>
      </c>
      <c r="AC553" s="5">
        <v>9977.4295478434215</v>
      </c>
      <c r="AD553" s="5">
        <v>8761.3916825876204</v>
      </c>
      <c r="AE553" s="5">
        <v>9147.4073489972834</v>
      </c>
      <c r="AF553" s="5">
        <v>8181.5942303926677</v>
      </c>
      <c r="AG553" s="5">
        <v>9116.3343615271697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3942.6545943334104</v>
      </c>
      <c r="G555" s="5">
        <v>4318.1232556783234</v>
      </c>
      <c r="H555" s="5">
        <v>6038.8697365148328</v>
      </c>
      <c r="I555" s="5">
        <v>6328.1064943430947</v>
      </c>
      <c r="J555" s="5">
        <v>5879.7228529831327</v>
      </c>
      <c r="K555" s="5">
        <v>7787.4417146765354</v>
      </c>
      <c r="L555" s="5">
        <v>7537.3222227791093</v>
      </c>
      <c r="M555" s="5">
        <v>7845.5404211837658</v>
      </c>
      <c r="N555" s="5">
        <v>7657.0205571421257</v>
      </c>
      <c r="O555" s="5">
        <v>7671.7549963694883</v>
      </c>
      <c r="P555" s="5">
        <v>7492.081540226679</v>
      </c>
      <c r="Q555" s="5">
        <v>7184.7324183139299</v>
      </c>
      <c r="R555" s="5">
        <v>7528.7834954280661</v>
      </c>
      <c r="S555" s="5">
        <v>7209.3489183399042</v>
      </c>
      <c r="T555" s="5">
        <v>7200.3908435251169</v>
      </c>
      <c r="U555" s="5">
        <v>6548.7033069988292</v>
      </c>
      <c r="V555" s="5">
        <v>7692.7962678463437</v>
      </c>
      <c r="W555" s="5">
        <v>7596.7282764703996</v>
      </c>
      <c r="X555" s="5">
        <v>8198.868984938752</v>
      </c>
      <c r="Y555" s="5">
        <v>7824.8845712954453</v>
      </c>
      <c r="Z555" s="5">
        <v>7210.9793558920019</v>
      </c>
      <c r="AA555" s="5">
        <v>7411.0373712021883</v>
      </c>
      <c r="AB555" s="5">
        <v>6727.1604575656929</v>
      </c>
      <c r="AC555" s="5">
        <v>7006.7788057990765</v>
      </c>
      <c r="AD555" s="5">
        <v>7081.9718026516821</v>
      </c>
      <c r="AE555" s="5">
        <v>7209.1726425480419</v>
      </c>
      <c r="AF555" s="5">
        <v>6162.4883596634281</v>
      </c>
      <c r="AG555" s="5">
        <v>7037.1963117951818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273.55496081376009</v>
      </c>
      <c r="G556" s="5">
        <v>287.3561191297502</v>
      </c>
      <c r="H556" s="5">
        <v>264.68297251274998</v>
      </c>
      <c r="I556" s="5">
        <v>272.24887787624994</v>
      </c>
      <c r="J556" s="5">
        <v>247.60878989549988</v>
      </c>
      <c r="K556" s="5">
        <v>259.3151170912501</v>
      </c>
      <c r="L556" s="5">
        <v>296.68643238331532</v>
      </c>
      <c r="M556" s="5">
        <v>262.78035750436982</v>
      </c>
      <c r="N556" s="5">
        <v>269.63796991442979</v>
      </c>
      <c r="O556" s="5">
        <v>263.14199160418025</v>
      </c>
      <c r="P556" s="5">
        <v>268.08306830235506</v>
      </c>
      <c r="Q556" s="5">
        <v>248.04835668399011</v>
      </c>
      <c r="R556" s="5">
        <v>278.72772274591489</v>
      </c>
      <c r="S556" s="5">
        <v>243.55351468310499</v>
      </c>
      <c r="T556" s="5">
        <v>229.52434902875001</v>
      </c>
      <c r="U556" s="5">
        <v>193.37560698894509</v>
      </c>
      <c r="V556" s="5">
        <v>225.11544614640025</v>
      </c>
      <c r="W556" s="5">
        <v>255.36871534956995</v>
      </c>
      <c r="X556" s="5">
        <v>210.54535062977001</v>
      </c>
      <c r="Y556" s="5">
        <v>199.04350984226997</v>
      </c>
      <c r="Z556" s="5">
        <v>175.01130437212507</v>
      </c>
      <c r="AA556" s="5">
        <v>220.08417933154999</v>
      </c>
      <c r="AB556" s="5">
        <v>209.21231848345516</v>
      </c>
      <c r="AC556" s="5">
        <v>189.08261765429006</v>
      </c>
      <c r="AD556" s="5">
        <v>193.5401368613451</v>
      </c>
      <c r="AE556" s="5">
        <v>192.04450575510015</v>
      </c>
      <c r="AF556" s="5">
        <v>151.38060041564506</v>
      </c>
      <c r="AG556" s="5">
        <v>167.95728239781502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1219.7537563150254</v>
      </c>
      <c r="G557" s="5">
        <v>1258.6725126765848</v>
      </c>
      <c r="H557" s="5">
        <v>1230.448637792555</v>
      </c>
      <c r="I557" s="5">
        <v>1130.4255499966052</v>
      </c>
      <c r="J557" s="5">
        <v>1148.4702722851855</v>
      </c>
      <c r="K557" s="5">
        <v>1206.2680692774152</v>
      </c>
      <c r="L557" s="5">
        <v>1269.8971600437044</v>
      </c>
      <c r="M557" s="5">
        <v>1140.8668011257594</v>
      </c>
      <c r="N557" s="5">
        <v>1196.0234758025997</v>
      </c>
      <c r="O557" s="5">
        <v>1114.1243786884697</v>
      </c>
      <c r="P557" s="5">
        <v>1148.4066144501153</v>
      </c>
      <c r="Q557" s="5">
        <v>1154.3451552443448</v>
      </c>
      <c r="R557" s="5">
        <v>1225.9044217118899</v>
      </c>
      <c r="S557" s="5">
        <v>1188.1658687611698</v>
      </c>
      <c r="T557" s="5">
        <v>1067.2559290437548</v>
      </c>
      <c r="U557" s="5">
        <v>1066.5601590087704</v>
      </c>
      <c r="V557" s="5">
        <v>1180.0401106270147</v>
      </c>
      <c r="W557" s="5">
        <v>1267.9253104397994</v>
      </c>
      <c r="X557" s="5">
        <v>1119.4653765359899</v>
      </c>
      <c r="Y557" s="5">
        <v>1175.28985641845</v>
      </c>
      <c r="Z557" s="5">
        <v>1106.0361396328401</v>
      </c>
      <c r="AA557" s="5">
        <v>1141.8928458147855</v>
      </c>
      <c r="AB557" s="5">
        <v>642.54591135055978</v>
      </c>
      <c r="AC557" s="5">
        <v>657.47779424006433</v>
      </c>
      <c r="AD557" s="5">
        <v>664.27925402186986</v>
      </c>
      <c r="AE557" s="5">
        <v>542.54302518675468</v>
      </c>
      <c r="AF557" s="5">
        <v>576.95401627499996</v>
      </c>
      <c r="AG557" s="5">
        <v>596.07394222262508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596.48336596687523</v>
      </c>
      <c r="Y558" s="5">
        <v>2120.4877016803393</v>
      </c>
      <c r="Z558" s="5">
        <v>5600.2191845240231</v>
      </c>
      <c r="AA558" s="5">
        <v>5855.9443795999377</v>
      </c>
      <c r="AB558" s="5">
        <v>5525.7538238909583</v>
      </c>
      <c r="AC558" s="5">
        <v>5123.5853049630205</v>
      </c>
      <c r="AD558" s="5">
        <v>6489.4508720650838</v>
      </c>
      <c r="AE558" s="5">
        <v>6066.902394603514</v>
      </c>
      <c r="AF558" s="5">
        <v>5585.6384111625539</v>
      </c>
      <c r="AG558" s="5">
        <v>5938.6712914518666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367.69003689244516</v>
      </c>
      <c r="G560" s="5">
        <v>389.13734588078466</v>
      </c>
      <c r="H560" s="5">
        <v>353.19266624799997</v>
      </c>
      <c r="I560" s="5">
        <v>355.31065377321499</v>
      </c>
      <c r="J560" s="5">
        <v>318.18582053773986</v>
      </c>
      <c r="K560" s="5">
        <v>351.83527840835495</v>
      </c>
      <c r="L560" s="5">
        <v>342.05681139804994</v>
      </c>
      <c r="M560" s="5">
        <v>144.30676942500003</v>
      </c>
      <c r="N560" s="5">
        <v>485.36383366544021</v>
      </c>
      <c r="O560" s="5">
        <v>463.3182370879901</v>
      </c>
      <c r="P560" s="5">
        <v>929.96653239808995</v>
      </c>
      <c r="Q560" s="5">
        <v>924.25167500913005</v>
      </c>
      <c r="R560" s="5">
        <v>813.90676563028546</v>
      </c>
      <c r="S560" s="5">
        <v>757.05087145465461</v>
      </c>
      <c r="T560" s="5">
        <v>645.51125218253958</v>
      </c>
      <c r="U560" s="5">
        <v>533.14279461544493</v>
      </c>
      <c r="V560" s="5">
        <v>648.66518909627996</v>
      </c>
      <c r="W560" s="5">
        <v>676.24764924603471</v>
      </c>
      <c r="X560" s="5">
        <v>593.81261291850558</v>
      </c>
      <c r="Y560" s="5">
        <v>602.37951395629455</v>
      </c>
      <c r="Z560" s="5">
        <v>513.85208767995005</v>
      </c>
      <c r="AA560" s="5">
        <v>675.8308797563592</v>
      </c>
      <c r="AB560" s="5">
        <v>675.1449412653601</v>
      </c>
      <c r="AC560" s="5">
        <v>638.08516853160506</v>
      </c>
      <c r="AD560" s="5">
        <v>636.47566359745986</v>
      </c>
      <c r="AE560" s="5">
        <v>624.32020999401516</v>
      </c>
      <c r="AF560" s="5">
        <v>508.25048123747513</v>
      </c>
      <c r="AG560" s="5">
        <v>600.12150625904485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539.79024069600018</v>
      </c>
      <c r="G562" s="5">
        <v>564.28648096799952</v>
      </c>
      <c r="H562" s="5">
        <v>539.63205471138485</v>
      </c>
      <c r="I562" s="5">
        <v>549.01669342799994</v>
      </c>
      <c r="J562" s="5">
        <v>600.5937646651347</v>
      </c>
      <c r="K562" s="5">
        <v>567.20990449964029</v>
      </c>
      <c r="L562" s="5">
        <v>1021.3269872321495</v>
      </c>
      <c r="M562" s="5">
        <v>999.81052294336973</v>
      </c>
      <c r="N562" s="5">
        <v>926.91130662774481</v>
      </c>
      <c r="O562" s="5">
        <v>964.14338635503441</v>
      </c>
      <c r="P562" s="5">
        <v>923.45441622687053</v>
      </c>
      <c r="Q562" s="5">
        <v>875.50642537103511</v>
      </c>
      <c r="R562" s="5">
        <v>905.67105348556481</v>
      </c>
      <c r="S562" s="5">
        <v>905.41311154135474</v>
      </c>
      <c r="T562" s="5">
        <v>873.39536176593481</v>
      </c>
      <c r="U562" s="5">
        <v>902.84426020058504</v>
      </c>
      <c r="V562" s="5">
        <v>892.12702527953559</v>
      </c>
      <c r="W562" s="5">
        <v>988.72914637498479</v>
      </c>
      <c r="X562" s="5">
        <v>933.01423233134472</v>
      </c>
      <c r="Y562" s="5">
        <v>808.2674813146549</v>
      </c>
      <c r="Z562" s="5">
        <v>900.16972007237007</v>
      </c>
      <c r="AA562" s="5">
        <v>862.05876319472986</v>
      </c>
      <c r="AB562" s="5">
        <v>810.32168497031989</v>
      </c>
      <c r="AC562" s="5">
        <v>838.3258879545001</v>
      </c>
      <c r="AD562" s="5">
        <v>827.9838999572903</v>
      </c>
      <c r="AE562" s="5">
        <v>872.62154298891448</v>
      </c>
      <c r="AF562" s="5">
        <v>867.17635567321531</v>
      </c>
      <c r="AG562" s="5">
        <v>296.39825431249511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846.7225745077003</v>
      </c>
      <c r="G563" s="5">
        <v>933.56531434434987</v>
      </c>
      <c r="H563" s="5">
        <v>1303.3914763410351</v>
      </c>
      <c r="I563" s="5">
        <v>1268.1508009292702</v>
      </c>
      <c r="J563" s="5">
        <v>1263.8085655076598</v>
      </c>
      <c r="K563" s="5">
        <v>3235.0759296475144</v>
      </c>
      <c r="L563" s="5">
        <v>5376.6626387304495</v>
      </c>
      <c r="M563" s="5">
        <v>5703.6984358256132</v>
      </c>
      <c r="N563" s="5">
        <v>5399.774208009384</v>
      </c>
      <c r="O563" s="5">
        <v>5387.2005911833421</v>
      </c>
      <c r="P563" s="5">
        <v>5183.4999770975719</v>
      </c>
      <c r="Q563" s="5">
        <v>4983.5721752292966</v>
      </c>
      <c r="R563" s="5">
        <v>5564.9999979436952</v>
      </c>
      <c r="S563" s="5">
        <v>5316.3763636784188</v>
      </c>
      <c r="T563" s="5">
        <v>4929.6552275766489</v>
      </c>
      <c r="U563" s="5">
        <v>4823.1612677901812</v>
      </c>
      <c r="V563" s="5">
        <v>5145.5338416624336</v>
      </c>
      <c r="W563" s="5">
        <v>5180.798707412755</v>
      </c>
      <c r="X563" s="5">
        <v>5356.1646816069879</v>
      </c>
      <c r="Y563" s="5">
        <v>5004.348504447109</v>
      </c>
      <c r="Z563" s="5">
        <v>5194.6298975355057</v>
      </c>
      <c r="AA563" s="5">
        <v>5095.3313156415606</v>
      </c>
      <c r="AB563" s="5">
        <v>4848.229165871413</v>
      </c>
      <c r="AC563" s="5">
        <v>5306.4231444520301</v>
      </c>
      <c r="AD563" s="5">
        <v>5186.4636444318458</v>
      </c>
      <c r="AE563" s="5">
        <v>5010.5621507157248</v>
      </c>
      <c r="AF563" s="5">
        <v>4886.4949925162327</v>
      </c>
      <c r="AG563" s="5">
        <v>4691.7460215667679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1931.0442818458052</v>
      </c>
      <c r="H564" s="5">
        <v>3164.5270629324064</v>
      </c>
      <c r="I564" s="5">
        <v>3018.4649745180659</v>
      </c>
      <c r="J564" s="5">
        <v>4839.8730515542638</v>
      </c>
      <c r="K564" s="5">
        <v>5001.8300429641095</v>
      </c>
      <c r="L564" s="5">
        <v>7501.2465659209247</v>
      </c>
      <c r="M564" s="5">
        <v>7579.8900404868536</v>
      </c>
      <c r="N564" s="5">
        <v>7186.4654629080478</v>
      </c>
      <c r="O564" s="5">
        <v>7219.1527655805712</v>
      </c>
      <c r="P564" s="5">
        <v>7002.6727464684463</v>
      </c>
      <c r="Q564" s="5">
        <v>6802.4690232354578</v>
      </c>
      <c r="R564" s="5">
        <v>7418.1545480133445</v>
      </c>
      <c r="S564" s="5">
        <v>7101.3580147082957</v>
      </c>
      <c r="T564" s="5">
        <v>6546.6421909079972</v>
      </c>
      <c r="U564" s="5">
        <v>6774.0375688719078</v>
      </c>
      <c r="V564" s="5">
        <v>6940.689846770023</v>
      </c>
      <c r="W564" s="5">
        <v>7253.6216959995018</v>
      </c>
      <c r="X564" s="5">
        <v>7312.5178872930301</v>
      </c>
      <c r="Y564" s="5">
        <v>6802.0810570183594</v>
      </c>
      <c r="Z564" s="5">
        <v>7007.0208401593136</v>
      </c>
      <c r="AA564" s="5">
        <v>6189.2382759048296</v>
      </c>
      <c r="AB564" s="5">
        <v>5914.4670701835985</v>
      </c>
      <c r="AC564" s="5">
        <v>6465.7794395496057</v>
      </c>
      <c r="AD564" s="5">
        <v>6264.5874827050775</v>
      </c>
      <c r="AE564" s="5">
        <v>5918.4293438296518</v>
      </c>
      <c r="AF564" s="5">
        <v>5918.9620243583222</v>
      </c>
      <c r="AG564" s="5">
        <v>6027.9532346333845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198.63909845325003</v>
      </c>
      <c r="G572" s="5">
        <v>169.53098003906993</v>
      </c>
      <c r="H572" s="5">
        <v>193.21906129805998</v>
      </c>
      <c r="I572" s="5">
        <v>200.60047634074999</v>
      </c>
      <c r="J572" s="5">
        <v>200.41536970975002</v>
      </c>
      <c r="K572" s="5">
        <v>200.42640289850004</v>
      </c>
      <c r="L572" s="5">
        <v>200.42292419324997</v>
      </c>
      <c r="M572" s="5">
        <v>188.97727469497511</v>
      </c>
      <c r="N572" s="5">
        <v>182.59480350883996</v>
      </c>
      <c r="O572" s="5">
        <v>719.08459202713527</v>
      </c>
      <c r="P572" s="5">
        <v>754.77193686027465</v>
      </c>
      <c r="Q572" s="5">
        <v>747.64311799825975</v>
      </c>
      <c r="R572" s="5">
        <v>718.2765970600301</v>
      </c>
      <c r="S572" s="5">
        <v>688.99215389950984</v>
      </c>
      <c r="T572" s="5">
        <v>617.46848235192988</v>
      </c>
      <c r="U572" s="5">
        <v>550.03554805734507</v>
      </c>
      <c r="V572" s="5">
        <v>501.99914148472527</v>
      </c>
      <c r="W572" s="5">
        <v>476.33672867009972</v>
      </c>
      <c r="X572" s="5">
        <v>473.54567562830465</v>
      </c>
      <c r="Y572" s="5">
        <v>470.91604941948515</v>
      </c>
      <c r="Z572" s="5">
        <v>862.5129316673208</v>
      </c>
      <c r="AA572" s="5">
        <v>820.34653572736556</v>
      </c>
      <c r="AB572" s="5">
        <v>671.08798470252998</v>
      </c>
      <c r="AC572" s="5">
        <v>705.04446773271968</v>
      </c>
      <c r="AD572" s="5">
        <v>812.91319952169988</v>
      </c>
      <c r="AE572" s="5">
        <v>796.62332530989022</v>
      </c>
      <c r="AF572" s="5">
        <v>740.38012224653482</v>
      </c>
      <c r="AG572" s="5">
        <v>733.90364307913001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983.63686105779493</v>
      </c>
      <c r="G573" s="5">
        <v>905.00315112384533</v>
      </c>
      <c r="H573" s="5">
        <v>1043.465304109005</v>
      </c>
      <c r="I573" s="5">
        <v>1071.2107830677899</v>
      </c>
      <c r="J573" s="5">
        <v>1037.66049622126</v>
      </c>
      <c r="K573" s="5">
        <v>1048.4723840441302</v>
      </c>
      <c r="L573" s="5">
        <v>1027.49519186732</v>
      </c>
      <c r="M573" s="5">
        <v>1072.0625931318248</v>
      </c>
      <c r="N573" s="5">
        <v>1069.3181699758402</v>
      </c>
      <c r="O573" s="5">
        <v>856.48628481346532</v>
      </c>
      <c r="P573" s="5">
        <v>963.82195232404979</v>
      </c>
      <c r="Q573" s="5">
        <v>1473.4595612568799</v>
      </c>
      <c r="R573" s="5">
        <v>1406.6262692776256</v>
      </c>
      <c r="S573" s="5">
        <v>1415.639918860915</v>
      </c>
      <c r="T573" s="5">
        <v>1452.36100706091</v>
      </c>
      <c r="U573" s="5">
        <v>1370.9001016274046</v>
      </c>
      <c r="V573" s="5">
        <v>1329.1819059480899</v>
      </c>
      <c r="W573" s="5">
        <v>1247.2640543584253</v>
      </c>
      <c r="X573" s="5">
        <v>1241.3660378940594</v>
      </c>
      <c r="Y573" s="5">
        <v>1342.8272421465499</v>
      </c>
      <c r="Z573" s="5">
        <v>1432.513953751084</v>
      </c>
      <c r="AA573" s="5">
        <v>1381.8048138962158</v>
      </c>
      <c r="AB573" s="5">
        <v>1308.0144544256502</v>
      </c>
      <c r="AC573" s="5">
        <v>1265.0301998636255</v>
      </c>
      <c r="AD573" s="5">
        <v>1395.6756146920548</v>
      </c>
      <c r="AE573" s="5">
        <v>1386.68570518878</v>
      </c>
      <c r="AF573" s="5">
        <v>1163.1831875898049</v>
      </c>
      <c r="AG573" s="5">
        <v>1186.8513200026705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1369.1298455823453</v>
      </c>
      <c r="G574" s="5">
        <v>1297.1288407490752</v>
      </c>
      <c r="H574" s="5">
        <v>1445.8253273479449</v>
      </c>
      <c r="I574" s="5">
        <v>1465.2897570396456</v>
      </c>
      <c r="J574" s="5">
        <v>1437.4617364164951</v>
      </c>
      <c r="K574" s="5">
        <v>1495.0963533096399</v>
      </c>
      <c r="L574" s="5">
        <v>1458.0590814714849</v>
      </c>
      <c r="M574" s="5">
        <v>1454.378402126925</v>
      </c>
      <c r="N574" s="5">
        <v>1414.5318345492399</v>
      </c>
      <c r="O574" s="5">
        <v>1128.6867055569603</v>
      </c>
      <c r="P574" s="5">
        <v>1299.7326223315999</v>
      </c>
      <c r="Q574" s="5">
        <v>1357.7405735801503</v>
      </c>
      <c r="R574" s="5">
        <v>1357.58940740258</v>
      </c>
      <c r="S574" s="5">
        <v>1380.528689364995</v>
      </c>
      <c r="T574" s="5">
        <v>1424.7493105604453</v>
      </c>
      <c r="U574" s="5">
        <v>1357.8227104408095</v>
      </c>
      <c r="V574" s="5">
        <v>1442.1850911366298</v>
      </c>
      <c r="W574" s="5">
        <v>1368.0247209438353</v>
      </c>
      <c r="X574" s="5">
        <v>1370.3710318344502</v>
      </c>
      <c r="Y574" s="5">
        <v>1334.853312745965</v>
      </c>
      <c r="Z574" s="5">
        <v>1058.3345129561651</v>
      </c>
      <c r="AA574" s="5">
        <v>951.89719388735477</v>
      </c>
      <c r="AB574" s="5">
        <v>926.7673694799347</v>
      </c>
      <c r="AC574" s="5">
        <v>923.90323913521479</v>
      </c>
      <c r="AD574" s="5">
        <v>1024.718347124365</v>
      </c>
      <c r="AE574" s="5">
        <v>319.11143687850006</v>
      </c>
      <c r="AF574" s="5">
        <v>50.526988082999956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35.148626562000032</v>
      </c>
      <c r="G575" s="5">
        <v>21.411082664999984</v>
      </c>
      <c r="H575" s="5">
        <v>24.249078244999986</v>
      </c>
      <c r="I575" s="5">
        <v>50.83374915321501</v>
      </c>
      <c r="J575" s="5">
        <v>56.236877876450009</v>
      </c>
      <c r="K575" s="5">
        <v>59.652468661099988</v>
      </c>
      <c r="L575" s="5">
        <v>58.912798597750012</v>
      </c>
      <c r="M575" s="5">
        <v>98.401585112329997</v>
      </c>
      <c r="N575" s="5">
        <v>95.747402323289975</v>
      </c>
      <c r="O575" s="5">
        <v>94.638415835789985</v>
      </c>
      <c r="P575" s="5">
        <v>95.442246970290057</v>
      </c>
      <c r="Q575" s="5">
        <v>99.981818230464995</v>
      </c>
      <c r="R575" s="5">
        <v>90.906192983115005</v>
      </c>
      <c r="S575" s="5">
        <v>84.85727064180999</v>
      </c>
      <c r="T575" s="5">
        <v>83.585057496230007</v>
      </c>
      <c r="U575" s="5">
        <v>73.575751755239978</v>
      </c>
      <c r="V575" s="5">
        <v>75.473797177235042</v>
      </c>
      <c r="W575" s="5">
        <v>68.920680201045002</v>
      </c>
      <c r="X575" s="5">
        <v>70.364855667054982</v>
      </c>
      <c r="Y575" s="5">
        <v>79.098297310895006</v>
      </c>
      <c r="Z575" s="5">
        <v>76.597434534589951</v>
      </c>
      <c r="AA575" s="5">
        <v>73.670757175894991</v>
      </c>
      <c r="AB575" s="5">
        <v>63.610174434174994</v>
      </c>
      <c r="AC575" s="5">
        <v>63.478257076704985</v>
      </c>
      <c r="AD575" s="5">
        <v>78.615798025470013</v>
      </c>
      <c r="AE575" s="5">
        <v>73.113062604595001</v>
      </c>
      <c r="AF575" s="5">
        <v>67.588602327185029</v>
      </c>
      <c r="AG575" s="5">
        <v>70.86600293758994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734.36728802684524</v>
      </c>
      <c r="G576" s="5">
        <v>635.48869901670025</v>
      </c>
      <c r="H576" s="5">
        <v>696.36139926594979</v>
      </c>
      <c r="I576" s="5">
        <v>2663.2231834887571</v>
      </c>
      <c r="J576" s="5">
        <v>3276.7033004899699</v>
      </c>
      <c r="K576" s="5">
        <v>5786.4442441403216</v>
      </c>
      <c r="L576" s="5">
        <v>5836.9269348160742</v>
      </c>
      <c r="M576" s="5">
        <v>10296.99430613945</v>
      </c>
      <c r="N576" s="5">
        <v>9874.797615093381</v>
      </c>
      <c r="O576" s="5">
        <v>8003.5598002951665</v>
      </c>
      <c r="P576" s="5">
        <v>9425.6488510176769</v>
      </c>
      <c r="Q576" s="5">
        <v>10854.226562807575</v>
      </c>
      <c r="R576" s="5">
        <v>12457.381997307832</v>
      </c>
      <c r="S576" s="5">
        <v>13885.150321528887</v>
      </c>
      <c r="T576" s="5">
        <v>14607.490431343997</v>
      </c>
      <c r="U576" s="5">
        <v>14092.38876323793</v>
      </c>
      <c r="V576" s="5">
        <v>15573.768209445665</v>
      </c>
      <c r="W576" s="5">
        <v>15571.251859698808</v>
      </c>
      <c r="X576" s="5">
        <v>17181.584545494239</v>
      </c>
      <c r="Y576" s="5">
        <v>16520.3595137845</v>
      </c>
      <c r="Z576" s="5">
        <v>14253.594103435893</v>
      </c>
      <c r="AA576" s="5">
        <v>15828.802860102127</v>
      </c>
      <c r="AB576" s="5">
        <v>16066.521937914864</v>
      </c>
      <c r="AC576" s="5">
        <v>16979.586475706496</v>
      </c>
      <c r="AD576" s="5">
        <v>17225.382994252501</v>
      </c>
      <c r="AE576" s="5">
        <v>18154.933542749721</v>
      </c>
      <c r="AF576" s="5">
        <v>17383.313052883525</v>
      </c>
      <c r="AG576" s="5">
        <v>17826.504494161734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1171.9676661164403</v>
      </c>
      <c r="G577" s="5">
        <v>835.41353028761012</v>
      </c>
      <c r="H577" s="5">
        <v>956.05331750422988</v>
      </c>
      <c r="I577" s="5">
        <v>1110.977742324405</v>
      </c>
      <c r="J577" s="5">
        <v>1078.1496780535101</v>
      </c>
      <c r="K577" s="5">
        <v>1096.7966760787249</v>
      </c>
      <c r="L577" s="5">
        <v>1062.0785520526299</v>
      </c>
      <c r="M577" s="5">
        <v>1019.1980976792797</v>
      </c>
      <c r="N577" s="5">
        <v>980.65405587145472</v>
      </c>
      <c r="O577" s="5">
        <v>892.03965708647456</v>
      </c>
      <c r="P577" s="5">
        <v>981.21959096676937</v>
      </c>
      <c r="Q577" s="5">
        <v>1027.3769321422999</v>
      </c>
      <c r="R577" s="5">
        <v>1105.7765891377348</v>
      </c>
      <c r="S577" s="5">
        <v>1151.141030754605</v>
      </c>
      <c r="T577" s="5">
        <v>1284.8650617335049</v>
      </c>
      <c r="U577" s="5">
        <v>1330.4124633908602</v>
      </c>
      <c r="V577" s="5">
        <v>1445.9798610155249</v>
      </c>
      <c r="W577" s="5">
        <v>1403.999515964995</v>
      </c>
      <c r="X577" s="5">
        <v>1479.6341604885556</v>
      </c>
      <c r="Y577" s="5">
        <v>1466.085681331725</v>
      </c>
      <c r="Z577" s="5">
        <v>1331.0958785979099</v>
      </c>
      <c r="AA577" s="5">
        <v>1451.22582012834</v>
      </c>
      <c r="AB577" s="5">
        <v>1497.3832612231445</v>
      </c>
      <c r="AC577" s="5">
        <v>1567.0511646503548</v>
      </c>
      <c r="AD577" s="5">
        <v>1483.0930924481452</v>
      </c>
      <c r="AE577" s="5">
        <v>1554.0717238593995</v>
      </c>
      <c r="AF577" s="5">
        <v>1533.1656054662349</v>
      </c>
      <c r="AG577" s="5">
        <v>1555.2601725802147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2657.697547169365</v>
      </c>
      <c r="G578" s="5">
        <v>3166.9717592589191</v>
      </c>
      <c r="H578" s="5">
        <v>3100.1904964072255</v>
      </c>
      <c r="I578" s="5">
        <v>3142.5981026098993</v>
      </c>
      <c r="J578" s="5">
        <v>3622.9299060378899</v>
      </c>
      <c r="K578" s="5">
        <v>3676.2952369328445</v>
      </c>
      <c r="L578" s="5">
        <v>3687.7947510824356</v>
      </c>
      <c r="M578" s="5">
        <v>4152.3337911775852</v>
      </c>
      <c r="N578" s="5">
        <v>3931.8278536463308</v>
      </c>
      <c r="O578" s="5">
        <v>3522.9660110977193</v>
      </c>
      <c r="P578" s="5">
        <v>4611.9515115651593</v>
      </c>
      <c r="Q578" s="5">
        <v>6729.7881803504597</v>
      </c>
      <c r="R578" s="5">
        <v>7094.7953151919983</v>
      </c>
      <c r="S578" s="5">
        <v>7393.2095626447726</v>
      </c>
      <c r="T578" s="5">
        <v>7663.3268782610676</v>
      </c>
      <c r="U578" s="5">
        <v>8243.2293541465624</v>
      </c>
      <c r="V578" s="5">
        <v>8988.3248100471101</v>
      </c>
      <c r="W578" s="5">
        <v>9009.2498796112468</v>
      </c>
      <c r="X578" s="5">
        <v>9035.0784381651192</v>
      </c>
      <c r="Y578" s="5">
        <v>9042.9499979062039</v>
      </c>
      <c r="Z578" s="5">
        <v>7936.0028380576823</v>
      </c>
      <c r="AA578" s="5">
        <v>8783.2944527024556</v>
      </c>
      <c r="AB578" s="5">
        <v>9118.6512071586421</v>
      </c>
      <c r="AC578" s="5">
        <v>9484.3718670003327</v>
      </c>
      <c r="AD578" s="5">
        <v>9278.6834109190368</v>
      </c>
      <c r="AE578" s="5">
        <v>9446.7400736324762</v>
      </c>
      <c r="AF578" s="5">
        <v>9408.1429542054593</v>
      </c>
      <c r="AG578" s="5">
        <v>9647.8036040138104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273.02094089473519</v>
      </c>
      <c r="K579" s="5">
        <v>289.02592406774517</v>
      </c>
      <c r="L579" s="5">
        <v>276.69530315469495</v>
      </c>
      <c r="M579" s="5">
        <v>232.70317583977015</v>
      </c>
      <c r="N579" s="5">
        <v>215.86267338105506</v>
      </c>
      <c r="O579" s="5">
        <v>200.77239381905497</v>
      </c>
      <c r="P579" s="5">
        <v>233.56225879387</v>
      </c>
      <c r="Q579" s="5">
        <v>235.249020226195</v>
      </c>
      <c r="R579" s="5">
        <v>284.70860234006489</v>
      </c>
      <c r="S579" s="5">
        <v>312.08580532944029</v>
      </c>
      <c r="T579" s="5">
        <v>358.72210175914523</v>
      </c>
      <c r="U579" s="5">
        <v>387.49655022086523</v>
      </c>
      <c r="V579" s="5">
        <v>440.33879412309022</v>
      </c>
      <c r="W579" s="5">
        <v>425.39857848757515</v>
      </c>
      <c r="X579" s="5">
        <v>452.16039247419974</v>
      </c>
      <c r="Y579" s="5">
        <v>474.66217150008032</v>
      </c>
      <c r="Z579" s="5">
        <v>407.77831217581485</v>
      </c>
      <c r="AA579" s="5">
        <v>454.07415913528013</v>
      </c>
      <c r="AB579" s="5">
        <v>459.51081815686484</v>
      </c>
      <c r="AC579" s="5">
        <v>488.41353105458018</v>
      </c>
      <c r="AD579" s="5">
        <v>484.67466177928014</v>
      </c>
      <c r="AE579" s="5">
        <v>490.71415822511466</v>
      </c>
      <c r="AF579" s="5">
        <v>481.63885376244531</v>
      </c>
      <c r="AG579" s="5">
        <v>495.97967513233937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1.3018638249999992E-3</v>
      </c>
      <c r="L580" s="5">
        <v>1.2657848450000008E-3</v>
      </c>
      <c r="M580" s="5">
        <v>1.0360648200000001E-3</v>
      </c>
      <c r="N580" s="5">
        <v>1.0925952100000007E-3</v>
      </c>
      <c r="O580" s="5">
        <v>1.065564500000001E-3</v>
      </c>
      <c r="P580" s="5">
        <v>1.1189039900000002E-3</v>
      </c>
      <c r="Q580" s="5">
        <v>1705.1572826257943</v>
      </c>
      <c r="R580" s="5">
        <v>1604.3625668207699</v>
      </c>
      <c r="S580" s="5">
        <v>2362.8125327376647</v>
      </c>
      <c r="T580" s="5">
        <v>2830.3688190362564</v>
      </c>
      <c r="U580" s="5">
        <v>2736.6476292006896</v>
      </c>
      <c r="V580" s="5">
        <v>3337.8760819967551</v>
      </c>
      <c r="W580" s="5">
        <v>3315.5311053036348</v>
      </c>
      <c r="X580" s="5">
        <v>3145.8909907378493</v>
      </c>
      <c r="Y580" s="5">
        <v>3180.1767174220172</v>
      </c>
      <c r="Z580" s="5">
        <v>2726.4673170146893</v>
      </c>
      <c r="AA580" s="5">
        <v>3083.1489391673426</v>
      </c>
      <c r="AB580" s="5">
        <v>3533.5825919279082</v>
      </c>
      <c r="AC580" s="5">
        <v>3630.7363138318178</v>
      </c>
      <c r="AD580" s="5">
        <v>3470.9868673941119</v>
      </c>
      <c r="AE580" s="5">
        <v>3481.5747351173527</v>
      </c>
      <c r="AF580" s="5">
        <v>3472.4398587924957</v>
      </c>
      <c r="AG580" s="5">
        <v>3672.0978319249289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294.50501432935505</v>
      </c>
      <c r="G581" s="5">
        <v>246.20165341277499</v>
      </c>
      <c r="H581" s="5">
        <v>280.92619121843518</v>
      </c>
      <c r="I581" s="5">
        <v>305.3367346606251</v>
      </c>
      <c r="J581" s="5">
        <v>294.01684882389009</v>
      </c>
      <c r="K581" s="5">
        <v>375.8787555192398</v>
      </c>
      <c r="L581" s="5">
        <v>368.77290052270502</v>
      </c>
      <c r="M581" s="5">
        <v>333.38974067049486</v>
      </c>
      <c r="N581" s="5">
        <v>353.18493856928023</v>
      </c>
      <c r="O581" s="5">
        <v>349.25655016191018</v>
      </c>
      <c r="P581" s="5">
        <v>379.68312370611528</v>
      </c>
      <c r="Q581" s="5">
        <v>400.00178702426507</v>
      </c>
      <c r="R581" s="5">
        <v>421.6510031565698</v>
      </c>
      <c r="S581" s="5">
        <v>444.66197553911519</v>
      </c>
      <c r="T581" s="5">
        <v>471.00657379664005</v>
      </c>
      <c r="U581" s="5">
        <v>478.27605148625537</v>
      </c>
      <c r="V581" s="5">
        <v>549.60254433045998</v>
      </c>
      <c r="W581" s="5">
        <v>543.52537803039002</v>
      </c>
      <c r="X581" s="5">
        <v>540.30441990833015</v>
      </c>
      <c r="Y581" s="5">
        <v>567.66339632092991</v>
      </c>
      <c r="Z581" s="5">
        <v>533.03603637658512</v>
      </c>
      <c r="AA581" s="5">
        <v>550.21754364067033</v>
      </c>
      <c r="AB581" s="5">
        <v>583.63750905041002</v>
      </c>
      <c r="AC581" s="5">
        <v>591.55952990311994</v>
      </c>
      <c r="AD581" s="5">
        <v>579.13894337395482</v>
      </c>
      <c r="AE581" s="5">
        <v>590.48225310962005</v>
      </c>
      <c r="AF581" s="5">
        <v>571.77419336788523</v>
      </c>
      <c r="AG581" s="5">
        <v>603.99554244238504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1037.9164888877751</v>
      </c>
      <c r="G582" s="5">
        <v>1059.2986989700346</v>
      </c>
      <c r="H582" s="5">
        <v>1054.4000497229194</v>
      </c>
      <c r="I582" s="5">
        <v>1109.1922284058749</v>
      </c>
      <c r="J582" s="5">
        <v>1065.4825943537887</v>
      </c>
      <c r="K582" s="5">
        <v>1154.5668700826056</v>
      </c>
      <c r="L582" s="5">
        <v>1118.6079384012753</v>
      </c>
      <c r="M582" s="5">
        <v>1052.1826090213356</v>
      </c>
      <c r="N582" s="5">
        <v>1024.5054487882742</v>
      </c>
      <c r="O582" s="5">
        <v>902.76407279886996</v>
      </c>
      <c r="P582" s="5">
        <v>967.01085996398456</v>
      </c>
      <c r="Q582" s="5">
        <v>1075.1998663368502</v>
      </c>
      <c r="R582" s="5">
        <v>1272.9733540472193</v>
      </c>
      <c r="S582" s="5">
        <v>1203.7713967512896</v>
      </c>
      <c r="T582" s="5">
        <v>1360.2569023116598</v>
      </c>
      <c r="U582" s="5">
        <v>1393.016334355254</v>
      </c>
      <c r="V582" s="5">
        <v>1615.2317852024955</v>
      </c>
      <c r="W582" s="5">
        <v>1579.6883713886305</v>
      </c>
      <c r="X582" s="5">
        <v>1604.2073660409501</v>
      </c>
      <c r="Y582" s="5">
        <v>1592.711173629845</v>
      </c>
      <c r="Z582" s="5">
        <v>1389.3663120061901</v>
      </c>
      <c r="AA582" s="5">
        <v>1499.2529471344399</v>
      </c>
      <c r="AB582" s="5">
        <v>1631.7870013719803</v>
      </c>
      <c r="AC582" s="5">
        <v>1688.8585277174795</v>
      </c>
      <c r="AD582" s="5">
        <v>1662.2309938012354</v>
      </c>
      <c r="AE582" s="5">
        <v>1695.7837146661846</v>
      </c>
      <c r="AF582" s="5">
        <v>1607.2376907117186</v>
      </c>
      <c r="AG582" s="5">
        <v>1762.0284944941159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1707.7641760903202</v>
      </c>
      <c r="G583" s="5">
        <v>1684.4118392106795</v>
      </c>
      <c r="H583" s="5">
        <v>3945.6734302293448</v>
      </c>
      <c r="I583" s="5">
        <v>6895.9619092439416</v>
      </c>
      <c r="J583" s="5">
        <v>6904.7879127439364</v>
      </c>
      <c r="K583" s="5">
        <v>9133.6380720731704</v>
      </c>
      <c r="L583" s="5">
        <v>9059.7156329180743</v>
      </c>
      <c r="M583" s="5">
        <v>8262.7920731958475</v>
      </c>
      <c r="N583" s="5">
        <v>8675.5282208709414</v>
      </c>
      <c r="O583" s="5">
        <v>8108.5421000766964</v>
      </c>
      <c r="P583" s="5">
        <v>8667.3166389128874</v>
      </c>
      <c r="Q583" s="5">
        <v>10172.015951837127</v>
      </c>
      <c r="R583" s="5">
        <v>10150.925104798294</v>
      </c>
      <c r="S583" s="5">
        <v>10296.264331195247</v>
      </c>
      <c r="T583" s="5">
        <v>9949.3175126491915</v>
      </c>
      <c r="U583" s="5">
        <v>10179.203336645189</v>
      </c>
      <c r="V583" s="5">
        <v>11674.920582273511</v>
      </c>
      <c r="W583" s="5">
        <v>11652.607473294967</v>
      </c>
      <c r="X583" s="5">
        <v>11474.497732443841</v>
      </c>
      <c r="Y583" s="5">
        <v>11573.646045398316</v>
      </c>
      <c r="Z583" s="5">
        <v>10351.445821192447</v>
      </c>
      <c r="AA583" s="5">
        <v>10823.376392521977</v>
      </c>
      <c r="AB583" s="5">
        <v>11727.39106610449</v>
      </c>
      <c r="AC583" s="5">
        <v>11680.428910795661</v>
      </c>
      <c r="AD583" s="5">
        <v>11405.288887131535</v>
      </c>
      <c r="AE583" s="5">
        <v>11273.439920082013</v>
      </c>
      <c r="AF583" s="5">
        <v>11081.388133075534</v>
      </c>
      <c r="AG583" s="5">
        <v>11603.555896960819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113.6702307814999</v>
      </c>
      <c r="G584" s="5">
        <v>104.28372683750003</v>
      </c>
      <c r="H584" s="5">
        <v>289.26993361372502</v>
      </c>
      <c r="I584" s="5">
        <v>273.72286019877004</v>
      </c>
      <c r="J584" s="5">
        <v>406.97558714266495</v>
      </c>
      <c r="K584" s="5">
        <v>427.14324089743479</v>
      </c>
      <c r="L584" s="5">
        <v>485.91389945861999</v>
      </c>
      <c r="M584" s="5">
        <v>491.76089978954542</v>
      </c>
      <c r="N584" s="5">
        <v>432.34958437126505</v>
      </c>
      <c r="O584" s="5">
        <v>477.20249779069979</v>
      </c>
      <c r="P584" s="5">
        <v>516.70542024323026</v>
      </c>
      <c r="Q584" s="5">
        <v>508.12366670698998</v>
      </c>
      <c r="R584" s="5">
        <v>508.47558735372456</v>
      </c>
      <c r="S584" s="5">
        <v>520.6097393278701</v>
      </c>
      <c r="T584" s="5">
        <v>491.08992766563489</v>
      </c>
      <c r="U584" s="5">
        <v>561.03587185632011</v>
      </c>
      <c r="V584" s="5">
        <v>647.69839761057494</v>
      </c>
      <c r="W584" s="5">
        <v>675.51450188975036</v>
      </c>
      <c r="X584" s="5">
        <v>703.00130478631013</v>
      </c>
      <c r="Y584" s="5">
        <v>662.37950133568484</v>
      </c>
      <c r="Z584" s="5">
        <v>625.11151908541035</v>
      </c>
      <c r="AA584" s="5">
        <v>724.62295146146482</v>
      </c>
      <c r="AB584" s="5">
        <v>751.12729548051004</v>
      </c>
      <c r="AC584" s="5">
        <v>747.4576987713051</v>
      </c>
      <c r="AD584" s="5">
        <v>757.40646119349037</v>
      </c>
      <c r="AE584" s="5">
        <v>732.90642112433</v>
      </c>
      <c r="AF584" s="5">
        <v>734.84835853878553</v>
      </c>
      <c r="AG584" s="5">
        <v>757.83416806836954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1885.6423344306506</v>
      </c>
      <c r="G585" s="5">
        <v>1741.1267630326552</v>
      </c>
      <c r="H585" s="5">
        <v>2570.6643868132956</v>
      </c>
      <c r="I585" s="5">
        <v>2596.1690867808447</v>
      </c>
      <c r="J585" s="5">
        <v>2533.3005785057003</v>
      </c>
      <c r="K585" s="5">
        <v>2707.66768684402</v>
      </c>
      <c r="L585" s="5">
        <v>2644.6935872350955</v>
      </c>
      <c r="M585" s="5">
        <v>2575.1159238443061</v>
      </c>
      <c r="N585" s="5">
        <v>2595.0448218879255</v>
      </c>
      <c r="O585" s="5">
        <v>2524.9602629606647</v>
      </c>
      <c r="P585" s="5">
        <v>2662.9592972354803</v>
      </c>
      <c r="Q585" s="5">
        <v>2766.9326584091909</v>
      </c>
      <c r="R585" s="5">
        <v>2667.6589571336058</v>
      </c>
      <c r="S585" s="5">
        <v>2891.5281864634494</v>
      </c>
      <c r="T585" s="5">
        <v>2880.2182289562797</v>
      </c>
      <c r="U585" s="5">
        <v>3025.3474544624501</v>
      </c>
      <c r="V585" s="5">
        <v>3322.4196892587702</v>
      </c>
      <c r="W585" s="5">
        <v>3417.4664317403153</v>
      </c>
      <c r="X585" s="5">
        <v>3387.4936984292758</v>
      </c>
      <c r="Y585" s="5">
        <v>3452.664951601244</v>
      </c>
      <c r="Z585" s="5">
        <v>3235.9242212505806</v>
      </c>
      <c r="AA585" s="5">
        <v>3379.7441682498661</v>
      </c>
      <c r="AB585" s="5">
        <v>3477.9440315009228</v>
      </c>
      <c r="AC585" s="5">
        <v>3294.0347017648246</v>
      </c>
      <c r="AD585" s="5">
        <v>3420.2901075846739</v>
      </c>
      <c r="AE585" s="5">
        <v>3335.1525119283447</v>
      </c>
      <c r="AF585" s="5">
        <v>3309.9845175549494</v>
      </c>
      <c r="AG585" s="5">
        <v>3237.1079401477659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559.16492260600512</v>
      </c>
      <c r="G586" s="5">
        <v>521.83723490637999</v>
      </c>
      <c r="H586" s="5">
        <v>554.61746779088992</v>
      </c>
      <c r="I586" s="5">
        <v>546.84021544228517</v>
      </c>
      <c r="J586" s="5">
        <v>536.45253317725519</v>
      </c>
      <c r="K586" s="5">
        <v>1575.8537112468962</v>
      </c>
      <c r="L586" s="5">
        <v>2609.6276928910042</v>
      </c>
      <c r="M586" s="5">
        <v>2504.3942658568208</v>
      </c>
      <c r="N586" s="5">
        <v>2673.9643669010557</v>
      </c>
      <c r="O586" s="5">
        <v>2460.4019752660502</v>
      </c>
      <c r="P586" s="5">
        <v>2610.1126734095242</v>
      </c>
      <c r="Q586" s="5">
        <v>2713.4137594429021</v>
      </c>
      <c r="R586" s="5">
        <v>2542.2940970987593</v>
      </c>
      <c r="S586" s="5">
        <v>2715.4013666438741</v>
      </c>
      <c r="T586" s="5">
        <v>2662.419838563751</v>
      </c>
      <c r="U586" s="5">
        <v>2632.5028757099099</v>
      </c>
      <c r="V586" s="5">
        <v>2830.5452356397909</v>
      </c>
      <c r="W586" s="5">
        <v>2954.8157877245721</v>
      </c>
      <c r="X586" s="5">
        <v>2903.7248165024353</v>
      </c>
      <c r="Y586" s="5">
        <v>3060.5765345223122</v>
      </c>
      <c r="Z586" s="5">
        <v>2747.6213359926155</v>
      </c>
      <c r="AA586" s="5">
        <v>2998.5071751576165</v>
      </c>
      <c r="AB586" s="5">
        <v>3101.6636058242598</v>
      </c>
      <c r="AC586" s="5">
        <v>2836.6888034263065</v>
      </c>
      <c r="AD586" s="5">
        <v>3059.6257646250333</v>
      </c>
      <c r="AE586" s="5">
        <v>2944.0347513159691</v>
      </c>
      <c r="AF586" s="5">
        <v>2957.3441943699363</v>
      </c>
      <c r="AG586" s="5">
        <v>2980.8144726061209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9.7869743999999992E-4</v>
      </c>
      <c r="O589" s="5">
        <v>1.0346991500000001E-3</v>
      </c>
      <c r="P589" s="5">
        <v>1.09279287E-3</v>
      </c>
      <c r="Q589" s="5">
        <v>1.182452735000001E-3</v>
      </c>
      <c r="R589" s="5">
        <v>1.0812033450000006E-3</v>
      </c>
      <c r="S589" s="5">
        <v>688.70199267005023</v>
      </c>
      <c r="T589" s="5">
        <v>716.67011598335012</v>
      </c>
      <c r="U589" s="5">
        <v>739.74261715205046</v>
      </c>
      <c r="V589" s="5">
        <v>767.91740345367998</v>
      </c>
      <c r="W589" s="5">
        <v>771.01065808556461</v>
      </c>
      <c r="X589" s="5">
        <v>726.48714442600954</v>
      </c>
      <c r="Y589" s="5">
        <v>696.4794118260703</v>
      </c>
      <c r="Z589" s="5">
        <v>625.00882857653016</v>
      </c>
      <c r="AA589" s="5">
        <v>656.35941078689996</v>
      </c>
      <c r="AB589" s="5">
        <v>714.04568360119015</v>
      </c>
      <c r="AC589" s="5">
        <v>673.72111675020017</v>
      </c>
      <c r="AD589" s="5">
        <v>695.11032128740044</v>
      </c>
      <c r="AE589" s="5">
        <v>713.90287306948517</v>
      </c>
      <c r="AF589" s="5">
        <v>738.4737156915005</v>
      </c>
      <c r="AG589" s="5">
        <v>763.61499461442986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765.5884360134454</v>
      </c>
      <c r="M590" s="5">
        <v>742.49453055944457</v>
      </c>
      <c r="N590" s="5">
        <v>809.73865299861075</v>
      </c>
      <c r="O590" s="5">
        <v>770.47707051406553</v>
      </c>
      <c r="P590" s="5">
        <v>822.21684047830479</v>
      </c>
      <c r="Q590" s="5">
        <v>863.78731550190992</v>
      </c>
      <c r="R590" s="5">
        <v>781.36939897195487</v>
      </c>
      <c r="S590" s="5">
        <v>904.13020521638009</v>
      </c>
      <c r="T590" s="5">
        <v>968.62825548431579</v>
      </c>
      <c r="U590" s="5">
        <v>941.84754875192471</v>
      </c>
      <c r="V590" s="5">
        <v>1050.5412617438049</v>
      </c>
      <c r="W590" s="5">
        <v>1058.7804929504703</v>
      </c>
      <c r="X590" s="5">
        <v>1043.32871215157</v>
      </c>
      <c r="Y590" s="5">
        <v>1071.0380001158908</v>
      </c>
      <c r="Z590" s="5">
        <v>1050.7301990992146</v>
      </c>
      <c r="AA590" s="5">
        <v>1098.7278932369111</v>
      </c>
      <c r="AB590" s="5">
        <v>1133.5674166552244</v>
      </c>
      <c r="AC590" s="5">
        <v>1066.0498780488892</v>
      </c>
      <c r="AD590" s="5">
        <v>1148.7041462766106</v>
      </c>
      <c r="AE590" s="5">
        <v>1128.1580566740297</v>
      </c>
      <c r="AF590" s="5">
        <v>1124.8251156220051</v>
      </c>
      <c r="AG590" s="5">
        <v>1146.9484955317307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1136.1966319851056</v>
      </c>
      <c r="G591" s="5">
        <v>1058.9739656920203</v>
      </c>
      <c r="H591" s="5">
        <v>1109.8096085188054</v>
      </c>
      <c r="I591" s="5">
        <v>1098.5280177884251</v>
      </c>
      <c r="J591" s="5">
        <v>1090.8719298565752</v>
      </c>
      <c r="K591" s="5">
        <v>1145.1634163068447</v>
      </c>
      <c r="L591" s="5">
        <v>1269.9844396053154</v>
      </c>
      <c r="M591" s="5">
        <v>1283.0503138858496</v>
      </c>
      <c r="N591" s="5">
        <v>1285.26561347393</v>
      </c>
      <c r="O591" s="5">
        <v>1220.7257418015602</v>
      </c>
      <c r="P591" s="5">
        <v>1291.6930217822749</v>
      </c>
      <c r="Q591" s="5">
        <v>1330.1429222915604</v>
      </c>
      <c r="R591" s="5">
        <v>1286.1810390927458</v>
      </c>
      <c r="S591" s="5">
        <v>1358.6058047791903</v>
      </c>
      <c r="T591" s="5">
        <v>1260.0009219522051</v>
      </c>
      <c r="U591" s="5">
        <v>1255.9227193340053</v>
      </c>
      <c r="V591" s="5">
        <v>1371.8271215820503</v>
      </c>
      <c r="W591" s="5">
        <v>1400.8174240691606</v>
      </c>
      <c r="X591" s="5">
        <v>1423.8731434770748</v>
      </c>
      <c r="Y591" s="5">
        <v>1414.7072695048005</v>
      </c>
      <c r="Z591" s="5">
        <v>1409.449856507835</v>
      </c>
      <c r="AA591" s="5">
        <v>1507.3988897470949</v>
      </c>
      <c r="AB591" s="5">
        <v>1547.3504445679453</v>
      </c>
      <c r="AC591" s="5">
        <v>1488.7735942510053</v>
      </c>
      <c r="AD591" s="5">
        <v>1544.4723307398453</v>
      </c>
      <c r="AE591" s="5">
        <v>1513.9713743720804</v>
      </c>
      <c r="AF591" s="5">
        <v>1539.2510196667442</v>
      </c>
      <c r="AG591" s="5">
        <v>1553.5942970370702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840.89394122698548</v>
      </c>
      <c r="M592" s="5">
        <v>802.963288981505</v>
      </c>
      <c r="N592" s="5">
        <v>790.55920535416988</v>
      </c>
      <c r="O592" s="5">
        <v>696.13304714259971</v>
      </c>
      <c r="P592" s="5">
        <v>763.00154597951075</v>
      </c>
      <c r="Q592" s="5">
        <v>892.01122991494481</v>
      </c>
      <c r="R592" s="5">
        <v>816.46223444176974</v>
      </c>
      <c r="S592" s="5">
        <v>1624.2343048251348</v>
      </c>
      <c r="T592" s="5">
        <v>1537.0798316669654</v>
      </c>
      <c r="U592" s="5">
        <v>1538.3282101869697</v>
      </c>
      <c r="V592" s="5">
        <v>2329.5215674598999</v>
      </c>
      <c r="W592" s="5">
        <v>2443.4805853533758</v>
      </c>
      <c r="X592" s="5">
        <v>2278.1108895347361</v>
      </c>
      <c r="Y592" s="5">
        <v>2465.8822593332593</v>
      </c>
      <c r="Z592" s="5">
        <v>2302.4511426831145</v>
      </c>
      <c r="AA592" s="5">
        <v>2790.2390232630619</v>
      </c>
      <c r="AB592" s="5">
        <v>2926.4130829973142</v>
      </c>
      <c r="AC592" s="5">
        <v>2695.4220750523523</v>
      </c>
      <c r="AD592" s="5">
        <v>2948.9272546014695</v>
      </c>
      <c r="AE592" s="5">
        <v>3033.5634110826809</v>
      </c>
      <c r="AF592" s="5">
        <v>3112.6498827059149</v>
      </c>
      <c r="AG592" s="5">
        <v>3321.0850186550956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856.63564950000034</v>
      </c>
      <c r="O594" s="5">
        <v>774.74289750000094</v>
      </c>
      <c r="P594" s="5">
        <v>819.30355525000118</v>
      </c>
      <c r="Q594" s="5">
        <v>1106.2679282301999</v>
      </c>
      <c r="R594" s="5">
        <v>1052.5014948124301</v>
      </c>
      <c r="S594" s="5">
        <v>2083.3334284804105</v>
      </c>
      <c r="T594" s="5">
        <v>2056.1060975418009</v>
      </c>
      <c r="U594" s="5">
        <v>2652.2310876769689</v>
      </c>
      <c r="V594" s="5">
        <v>4121.7645827075303</v>
      </c>
      <c r="W594" s="5">
        <v>4248.3258350307779</v>
      </c>
      <c r="X594" s="5">
        <v>3899.6643333054981</v>
      </c>
      <c r="Y594" s="5">
        <v>3841.3982768052106</v>
      </c>
      <c r="Z594" s="5">
        <v>3535.69935293342</v>
      </c>
      <c r="AA594" s="5">
        <v>3844.3397062653589</v>
      </c>
      <c r="AB594" s="5">
        <v>4160.6788842831957</v>
      </c>
      <c r="AC594" s="5">
        <v>3940.8718912467421</v>
      </c>
      <c r="AD594" s="5">
        <v>4075.2845371280696</v>
      </c>
      <c r="AE594" s="5">
        <v>4229.8403494530539</v>
      </c>
      <c r="AF594" s="5">
        <v>4276.9515875663101</v>
      </c>
      <c r="AG594" s="5">
        <v>4503.9621316700259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604.97537964167498</v>
      </c>
      <c r="G595" s="5">
        <v>571.54159561318011</v>
      </c>
      <c r="H595" s="5">
        <v>590.0936038529901</v>
      </c>
      <c r="I595" s="5">
        <v>578.76815028044985</v>
      </c>
      <c r="J595" s="5">
        <v>566.88764899695514</v>
      </c>
      <c r="K595" s="5">
        <v>585.44544399088988</v>
      </c>
      <c r="L595" s="5">
        <v>1293.1651934662457</v>
      </c>
      <c r="M595" s="5">
        <v>1311.8502947004506</v>
      </c>
      <c r="N595" s="5">
        <v>1450.5333176491347</v>
      </c>
      <c r="O595" s="5">
        <v>1377.0814988910463</v>
      </c>
      <c r="P595" s="5">
        <v>1435.2237258425544</v>
      </c>
      <c r="Q595" s="5">
        <v>1464.5848312459611</v>
      </c>
      <c r="R595" s="5">
        <v>1348.2868960873898</v>
      </c>
      <c r="S595" s="5">
        <v>1551.3171287002544</v>
      </c>
      <c r="T595" s="5">
        <v>1575.2270669105146</v>
      </c>
      <c r="U595" s="5">
        <v>1521.0652130542653</v>
      </c>
      <c r="V595" s="5">
        <v>1643.3915501380548</v>
      </c>
      <c r="W595" s="5">
        <v>1671.9022976634844</v>
      </c>
      <c r="X595" s="5">
        <v>1641.0946735555851</v>
      </c>
      <c r="Y595" s="5">
        <v>1729.9138621827001</v>
      </c>
      <c r="Z595" s="5">
        <v>1734.416987574775</v>
      </c>
      <c r="AA595" s="5">
        <v>1816.7907555223153</v>
      </c>
      <c r="AB595" s="5">
        <v>1877.3563816770304</v>
      </c>
      <c r="AC595" s="5">
        <v>1743.0555659179788</v>
      </c>
      <c r="AD595" s="5">
        <v>1910.6200192417593</v>
      </c>
      <c r="AE595" s="5">
        <v>1873.8376065745147</v>
      </c>
      <c r="AF595" s="5">
        <v>1857.3553932131285</v>
      </c>
      <c r="AG595" s="5">
        <v>1941.136746629935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282.35818096603504</v>
      </c>
      <c r="G596" s="5">
        <v>233.56734455544003</v>
      </c>
      <c r="H596" s="5">
        <v>254.24258507313488</v>
      </c>
      <c r="I596" s="5">
        <v>259.22256449258987</v>
      </c>
      <c r="J596" s="5">
        <v>250.61344340697494</v>
      </c>
      <c r="K596" s="5">
        <v>252.62595546671005</v>
      </c>
      <c r="L596" s="5">
        <v>273.14365909334015</v>
      </c>
      <c r="M596" s="5">
        <v>274.65899381492011</v>
      </c>
      <c r="N596" s="5">
        <v>250.36997924581988</v>
      </c>
      <c r="O596" s="5">
        <v>229.4946397744101</v>
      </c>
      <c r="P596" s="5">
        <v>240.98457108392006</v>
      </c>
      <c r="Q596" s="5">
        <v>252.93460851109998</v>
      </c>
      <c r="R596" s="5">
        <v>228.89456372311008</v>
      </c>
      <c r="S596" s="5">
        <v>240.16496929901996</v>
      </c>
      <c r="T596" s="5">
        <v>249.11767238183998</v>
      </c>
      <c r="U596" s="5">
        <v>231.10128734890998</v>
      </c>
      <c r="V596" s="5">
        <v>270.54563254217015</v>
      </c>
      <c r="W596" s="5">
        <v>327.67936624545018</v>
      </c>
      <c r="X596" s="5">
        <v>307.36865023694008</v>
      </c>
      <c r="Y596" s="5">
        <v>401.01696733933989</v>
      </c>
      <c r="Z596" s="5">
        <v>626.602189184385</v>
      </c>
      <c r="AA596" s="5">
        <v>712.47976070504001</v>
      </c>
      <c r="AB596" s="5">
        <v>714.92366966525015</v>
      </c>
      <c r="AC596" s="5">
        <v>678.52029410716011</v>
      </c>
      <c r="AD596" s="5">
        <v>719.67960908277996</v>
      </c>
      <c r="AE596" s="5">
        <v>744.4804776300499</v>
      </c>
      <c r="AF596" s="5">
        <v>742.3266789426259</v>
      </c>
      <c r="AG596" s="5">
        <v>799.98060944089559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41.910012916374995</v>
      </c>
      <c r="G597" s="5">
        <v>29.794743859995002</v>
      </c>
      <c r="H597" s="5">
        <v>36.860488517064972</v>
      </c>
      <c r="I597" s="5">
        <v>36.028529427200006</v>
      </c>
      <c r="J597" s="5">
        <v>35.148438624320001</v>
      </c>
      <c r="K597" s="5">
        <v>35.841046220664992</v>
      </c>
      <c r="L597" s="5">
        <v>594.10062841933427</v>
      </c>
      <c r="M597" s="5">
        <v>579.9271643854504</v>
      </c>
      <c r="N597" s="5">
        <v>686.82958468789957</v>
      </c>
      <c r="O597" s="5">
        <v>1147.8806653586155</v>
      </c>
      <c r="P597" s="5">
        <v>1243.2237183321147</v>
      </c>
      <c r="Q597" s="5">
        <v>1216.1622436133543</v>
      </c>
      <c r="R597" s="5">
        <v>1207.5772156421394</v>
      </c>
      <c r="S597" s="5">
        <v>1873.8278786298699</v>
      </c>
      <c r="T597" s="5">
        <v>1881.3706481703832</v>
      </c>
      <c r="U597" s="5">
        <v>2158.7524431536604</v>
      </c>
      <c r="V597" s="5">
        <v>2303.6706147941186</v>
      </c>
      <c r="W597" s="5">
        <v>2474.0228712727685</v>
      </c>
      <c r="X597" s="5">
        <v>2419.8226644367537</v>
      </c>
      <c r="Y597" s="5">
        <v>2633.9161158260208</v>
      </c>
      <c r="Z597" s="5">
        <v>2631.4671730854611</v>
      </c>
      <c r="AA597" s="5">
        <v>2910.3153345076448</v>
      </c>
      <c r="AB597" s="5">
        <v>2973.2989130740543</v>
      </c>
      <c r="AC597" s="5">
        <v>2913.7676001228692</v>
      </c>
      <c r="AD597" s="5">
        <v>3013.929626024973</v>
      </c>
      <c r="AE597" s="5">
        <v>3024.1466606456697</v>
      </c>
      <c r="AF597" s="5">
        <v>3023.0618804144829</v>
      </c>
      <c r="AG597" s="5">
        <v>3081.5093944456703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764.21047520557477</v>
      </c>
      <c r="G600" s="5">
        <v>653.83922039765537</v>
      </c>
      <c r="H600" s="5">
        <v>698.78385357550019</v>
      </c>
      <c r="I600" s="5">
        <v>691.00320807956518</v>
      </c>
      <c r="J600" s="5">
        <v>684.04385673212994</v>
      </c>
      <c r="K600" s="5">
        <v>679.83312633905496</v>
      </c>
      <c r="L600" s="5">
        <v>723.3670792890149</v>
      </c>
      <c r="M600" s="5">
        <v>709.44709728628504</v>
      </c>
      <c r="N600" s="5">
        <v>655.76321593814032</v>
      </c>
      <c r="O600" s="5">
        <v>612.82301658435517</v>
      </c>
      <c r="P600" s="5">
        <v>671.32292398799041</v>
      </c>
      <c r="Q600" s="5">
        <v>650.10077270057013</v>
      </c>
      <c r="R600" s="5">
        <v>638.73587414136034</v>
      </c>
      <c r="S600" s="5">
        <v>664.47642024493541</v>
      </c>
      <c r="T600" s="5">
        <v>699.22117647357015</v>
      </c>
      <c r="U600" s="5">
        <v>2506.2685326329806</v>
      </c>
      <c r="V600" s="5">
        <v>2776.2930189646549</v>
      </c>
      <c r="W600" s="5">
        <v>3357.5322549749153</v>
      </c>
      <c r="X600" s="5">
        <v>3604.4764953918143</v>
      </c>
      <c r="Y600" s="5">
        <v>4167.6638627726452</v>
      </c>
      <c r="Z600" s="5">
        <v>4484.1306688698478</v>
      </c>
      <c r="AA600" s="5">
        <v>4555.0453840328128</v>
      </c>
      <c r="AB600" s="5">
        <v>4641.3987173738833</v>
      </c>
      <c r="AC600" s="5">
        <v>4530.9984530307565</v>
      </c>
      <c r="AD600" s="5">
        <v>4710.1516823513066</v>
      </c>
      <c r="AE600" s="5">
        <v>4743.1343496129284</v>
      </c>
      <c r="AF600" s="5">
        <v>4841.286339186021</v>
      </c>
      <c r="AG600" s="5">
        <v>4976.1778443705871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485.73330937523008</v>
      </c>
      <c r="M602" s="5">
        <v>764.78842769336995</v>
      </c>
      <c r="N602" s="5">
        <v>677.50572634704031</v>
      </c>
      <c r="O602" s="5">
        <v>892.25351828603482</v>
      </c>
      <c r="P602" s="5">
        <v>925.30942586260971</v>
      </c>
      <c r="Q602" s="5">
        <v>956.48551904965586</v>
      </c>
      <c r="R602" s="5">
        <v>947.41658136276476</v>
      </c>
      <c r="S602" s="5">
        <v>913.23977431557557</v>
      </c>
      <c r="T602" s="5">
        <v>1285.2637062187048</v>
      </c>
      <c r="U602" s="5">
        <v>1337.4609918294245</v>
      </c>
      <c r="V602" s="5">
        <v>1380.4791824937299</v>
      </c>
      <c r="W602" s="5">
        <v>1489.0027098268552</v>
      </c>
      <c r="X602" s="5">
        <v>1483.5784384219101</v>
      </c>
      <c r="Y602" s="5">
        <v>1385.7561743737303</v>
      </c>
      <c r="Z602" s="5">
        <v>1364.5796708779242</v>
      </c>
      <c r="AA602" s="5">
        <v>1518.0424500700863</v>
      </c>
      <c r="AB602" s="5">
        <v>1504.7191589940246</v>
      </c>
      <c r="AC602" s="5">
        <v>1512.2599360076592</v>
      </c>
      <c r="AD602" s="5">
        <v>1535.0331921033148</v>
      </c>
      <c r="AE602" s="5">
        <v>1544.2788546287143</v>
      </c>
      <c r="AF602" s="5">
        <v>1566.9075191050454</v>
      </c>
      <c r="AG602" s="5">
        <v>1617.1293104943707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105.63467331975507</v>
      </c>
      <c r="V605" s="5">
        <v>509.49025243372012</v>
      </c>
      <c r="W605" s="5">
        <v>500.51607187087035</v>
      </c>
      <c r="X605" s="5">
        <v>464.04129641066987</v>
      </c>
      <c r="Y605" s="5">
        <v>493.42309120709996</v>
      </c>
      <c r="Z605" s="5">
        <v>457.17757705109494</v>
      </c>
      <c r="AA605" s="5">
        <v>539.05209735589006</v>
      </c>
      <c r="AB605" s="5">
        <v>546.20955928841988</v>
      </c>
      <c r="AC605" s="5">
        <v>485.73411400347487</v>
      </c>
      <c r="AD605" s="5">
        <v>532.82452890000025</v>
      </c>
      <c r="AE605" s="5">
        <v>583.42552752433028</v>
      </c>
      <c r="AF605" s="5">
        <v>584.33434357016495</v>
      </c>
      <c r="AG605" s="5">
        <v>608.19859195000015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1402.8202287530348</v>
      </c>
      <c r="G609" s="5">
        <v>3557.6539206828816</v>
      </c>
      <c r="H609" s="5">
        <v>3759.9354228169491</v>
      </c>
      <c r="I609" s="5">
        <v>3517.0489071686347</v>
      </c>
      <c r="J609" s="5">
        <v>3538.03676895634</v>
      </c>
      <c r="K609" s="5">
        <v>3896.6737862299988</v>
      </c>
      <c r="L609" s="5">
        <v>4017.4931301898296</v>
      </c>
      <c r="M609" s="5">
        <v>3835.5278388773563</v>
      </c>
      <c r="N609" s="5">
        <v>4249.6389422830198</v>
      </c>
      <c r="O609" s="5">
        <v>4017.2991697748762</v>
      </c>
      <c r="P609" s="5">
        <v>4132.1764295955863</v>
      </c>
      <c r="Q609" s="5">
        <v>4337.9603107324674</v>
      </c>
      <c r="R609" s="5">
        <v>4275.3570258266391</v>
      </c>
      <c r="S609" s="5">
        <v>4246.3139666563384</v>
      </c>
      <c r="T609" s="5">
        <v>3805.1950662285994</v>
      </c>
      <c r="U609" s="5">
        <v>3843.3509704650473</v>
      </c>
      <c r="V609" s="5">
        <v>4020.9228920322066</v>
      </c>
      <c r="W609" s="5">
        <v>4044.2983332639765</v>
      </c>
      <c r="X609" s="5">
        <v>3593.8981008526466</v>
      </c>
      <c r="Y609" s="5">
        <v>3907.7107719620049</v>
      </c>
      <c r="Z609" s="5">
        <v>3683.6299315409387</v>
      </c>
      <c r="AA609" s="5">
        <v>3616.3041863111439</v>
      </c>
      <c r="AB609" s="5">
        <v>3579.2894440062555</v>
      </c>
      <c r="AC609" s="5">
        <v>3423.3400758388261</v>
      </c>
      <c r="AD609" s="5">
        <v>3606.9383383319068</v>
      </c>
      <c r="AE609" s="5">
        <v>3068.1573025308508</v>
      </c>
      <c r="AF609" s="5">
        <v>3030.710437728525</v>
      </c>
      <c r="AG609" s="5">
        <v>3350.3103405021238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106.62304209840009</v>
      </c>
      <c r="G610" s="5">
        <v>2763.3061150244807</v>
      </c>
      <c r="H610" s="5">
        <v>2659.8208641197416</v>
      </c>
      <c r="I610" s="5">
        <v>2407.8237858676666</v>
      </c>
      <c r="J610" s="5">
        <v>2684.5595020621367</v>
      </c>
      <c r="K610" s="5">
        <v>2822.0964175834747</v>
      </c>
      <c r="L610" s="5">
        <v>2908.828090669992</v>
      </c>
      <c r="M610" s="5">
        <v>2551.4621315759191</v>
      </c>
      <c r="N610" s="5">
        <v>2629.6202846955644</v>
      </c>
      <c r="O610" s="5">
        <v>2799.3792927978984</v>
      </c>
      <c r="P610" s="5">
        <v>2723.4695835815041</v>
      </c>
      <c r="Q610" s="5">
        <v>2677.0850563329891</v>
      </c>
      <c r="R610" s="5">
        <v>2730.3931343981412</v>
      </c>
      <c r="S610" s="5">
        <v>2533.1119815053798</v>
      </c>
      <c r="T610" s="5">
        <v>2310.4579883750548</v>
      </c>
      <c r="U610" s="5">
        <v>2506.0679478558995</v>
      </c>
      <c r="V610" s="5">
        <v>2530.3738851541093</v>
      </c>
      <c r="W610" s="5">
        <v>2513.1015753600836</v>
      </c>
      <c r="X610" s="5">
        <v>2308.7939872607681</v>
      </c>
      <c r="Y610" s="5">
        <v>2365.7059930616188</v>
      </c>
      <c r="Z610" s="5">
        <v>2692.6853908898233</v>
      </c>
      <c r="AA610" s="5">
        <v>2404.3726536689705</v>
      </c>
      <c r="AB610" s="5">
        <v>2358.6993153523358</v>
      </c>
      <c r="AC610" s="5">
        <v>2380.147479029345</v>
      </c>
      <c r="AD610" s="5">
        <v>2270.2383086542545</v>
      </c>
      <c r="AE610" s="5">
        <v>1943.1812139462459</v>
      </c>
      <c r="AF610" s="5">
        <v>2121.2832041338447</v>
      </c>
      <c r="AG610" s="5">
        <v>2168.7777432907847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1098.7847757421405</v>
      </c>
      <c r="I612" s="5">
        <v>2738.5864001569234</v>
      </c>
      <c r="J612" s="5">
        <v>3075.5632506626498</v>
      </c>
      <c r="K612" s="5">
        <v>2997.7943130949843</v>
      </c>
      <c r="L612" s="5">
        <v>3384.7637738192302</v>
      </c>
      <c r="M612" s="5">
        <v>3114.8191852534424</v>
      </c>
      <c r="N612" s="5">
        <v>3391.7396393632998</v>
      </c>
      <c r="O612" s="5">
        <v>3391.2743850417205</v>
      </c>
      <c r="P612" s="5">
        <v>3383.3953605407391</v>
      </c>
      <c r="Q612" s="5">
        <v>3586.6870778706862</v>
      </c>
      <c r="R612" s="5">
        <v>3607.3245929677137</v>
      </c>
      <c r="S612" s="5">
        <v>3323.8389706992007</v>
      </c>
      <c r="T612" s="5">
        <v>3199.0637409797355</v>
      </c>
      <c r="U612" s="5">
        <v>3297.5836268284502</v>
      </c>
      <c r="V612" s="5">
        <v>3132.0403831846706</v>
      </c>
      <c r="W612" s="5">
        <v>3454.4653193619124</v>
      </c>
      <c r="X612" s="5">
        <v>2939.5381338925959</v>
      </c>
      <c r="Y612" s="5">
        <v>3748.9451688904514</v>
      </c>
      <c r="Z612" s="5">
        <v>4082.9002313506753</v>
      </c>
      <c r="AA612" s="5">
        <v>4302.7077217662682</v>
      </c>
      <c r="AB612" s="5">
        <v>4409.6184063300725</v>
      </c>
      <c r="AC612" s="5">
        <v>4441.6106668333468</v>
      </c>
      <c r="AD612" s="5">
        <v>4339.673020297927</v>
      </c>
      <c r="AE612" s="5">
        <v>5192.7442392899029</v>
      </c>
      <c r="AF612" s="5">
        <v>5502.1212171427933</v>
      </c>
      <c r="AG612" s="5">
        <v>5198.5153395520574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245.1763830847199</v>
      </c>
      <c r="J613" s="5">
        <v>255.10896629694005</v>
      </c>
      <c r="K613" s="5">
        <v>255.39645152097501</v>
      </c>
      <c r="L613" s="5">
        <v>270.13155347896509</v>
      </c>
      <c r="M613" s="5">
        <v>235.02444195492006</v>
      </c>
      <c r="N613" s="5">
        <v>260.09637857766984</v>
      </c>
      <c r="O613" s="5">
        <v>225.4958143252652</v>
      </c>
      <c r="P613" s="5">
        <v>230.50846685764989</v>
      </c>
      <c r="Q613" s="5">
        <v>239.50773215395489</v>
      </c>
      <c r="R613" s="5">
        <v>231.86486937356986</v>
      </c>
      <c r="S613" s="5">
        <v>244.08840123078008</v>
      </c>
      <c r="T613" s="5">
        <v>244.34738954102522</v>
      </c>
      <c r="U613" s="5">
        <v>239.52223416957008</v>
      </c>
      <c r="V613" s="5">
        <v>232.74913806287984</v>
      </c>
      <c r="W613" s="5">
        <v>212.93333950538997</v>
      </c>
      <c r="X613" s="5">
        <v>196.92660962562513</v>
      </c>
      <c r="Y613" s="5">
        <v>218.64055573387486</v>
      </c>
      <c r="Z613" s="5">
        <v>188.43689362567989</v>
      </c>
      <c r="AA613" s="5">
        <v>181.35505120866515</v>
      </c>
      <c r="AB613" s="5">
        <v>180.89250961744</v>
      </c>
      <c r="AC613" s="5">
        <v>169.34869335825516</v>
      </c>
      <c r="AD613" s="5">
        <v>214.36013061892513</v>
      </c>
      <c r="AE613" s="5">
        <v>191.43580839144502</v>
      </c>
      <c r="AF613" s="5">
        <v>185.40333304407503</v>
      </c>
      <c r="AG613" s="5">
        <v>192.02435910656001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2772.7423796075741</v>
      </c>
      <c r="H614" s="5">
        <v>2700.2447958269581</v>
      </c>
      <c r="I614" s="5">
        <v>4171.1286742528773</v>
      </c>
      <c r="J614" s="5">
        <v>5262.825792501897</v>
      </c>
      <c r="K614" s="5">
        <v>5065.1895834200877</v>
      </c>
      <c r="L614" s="5">
        <v>5588.7703662986924</v>
      </c>
      <c r="M614" s="5">
        <v>6776.9082063304222</v>
      </c>
      <c r="N614" s="5">
        <v>8021.2428953180915</v>
      </c>
      <c r="O614" s="5">
        <v>9594.5054515295014</v>
      </c>
      <c r="P614" s="5">
        <v>9513.6039075557237</v>
      </c>
      <c r="Q614" s="5">
        <v>9471.8971871692283</v>
      </c>
      <c r="R614" s="5">
        <v>8878.5546227258055</v>
      </c>
      <c r="S614" s="5">
        <v>8661.5571802579143</v>
      </c>
      <c r="T614" s="5">
        <v>8433.0393746803929</v>
      </c>
      <c r="U614" s="5">
        <v>8524.0123603960346</v>
      </c>
      <c r="V614" s="5">
        <v>8322.4729296477508</v>
      </c>
      <c r="W614" s="5">
        <v>8848.5144977296113</v>
      </c>
      <c r="X614" s="5">
        <v>8491.5322012372853</v>
      </c>
      <c r="Y614" s="5">
        <v>8986.5358277076339</v>
      </c>
      <c r="Z614" s="5">
        <v>9834.7680156279202</v>
      </c>
      <c r="AA614" s="5">
        <v>10101.566117972636</v>
      </c>
      <c r="AB614" s="5">
        <v>10137.991512271452</v>
      </c>
      <c r="AC614" s="5">
        <v>9564.2720267197583</v>
      </c>
      <c r="AD614" s="5">
        <v>9439.3882064312511</v>
      </c>
      <c r="AE614" s="5">
        <v>9321.5686893293205</v>
      </c>
      <c r="AF614" s="5">
        <v>9593.4085612331783</v>
      </c>
      <c r="AG614" s="5">
        <v>9435.5174276065409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666.01337978171034</v>
      </c>
      <c r="J615" s="5">
        <v>704.32034622302956</v>
      </c>
      <c r="K615" s="5">
        <v>722.25376510348497</v>
      </c>
      <c r="L615" s="5">
        <v>733.86750417442568</v>
      </c>
      <c r="M615" s="5">
        <v>1093.3651336019652</v>
      </c>
      <c r="N615" s="5">
        <v>1348.8058223888502</v>
      </c>
      <c r="O615" s="5">
        <v>1557.6449474559856</v>
      </c>
      <c r="P615" s="5">
        <v>1616.3398061707244</v>
      </c>
      <c r="Q615" s="5">
        <v>1660.3393930593097</v>
      </c>
      <c r="R615" s="5">
        <v>1487.0016942232403</v>
      </c>
      <c r="S615" s="5">
        <v>1632.0043498595996</v>
      </c>
      <c r="T615" s="5">
        <v>1549.2163696185346</v>
      </c>
      <c r="U615" s="5">
        <v>1495.4555628135286</v>
      </c>
      <c r="V615" s="5">
        <v>1611.7832879559153</v>
      </c>
      <c r="W615" s="5">
        <v>1746.7171642623707</v>
      </c>
      <c r="X615" s="5">
        <v>1577.6472115283698</v>
      </c>
      <c r="Y615" s="5">
        <v>1814.9361964413149</v>
      </c>
      <c r="Z615" s="5">
        <v>1972.4793979009146</v>
      </c>
      <c r="AA615" s="5">
        <v>1898.3270180666088</v>
      </c>
      <c r="AB615" s="5">
        <v>1957.7385002682399</v>
      </c>
      <c r="AC615" s="5">
        <v>1741.074803173065</v>
      </c>
      <c r="AD615" s="5">
        <v>1915.2592156254041</v>
      </c>
      <c r="AE615" s="5">
        <v>1786.8795227509452</v>
      </c>
      <c r="AF615" s="5">
        <v>1758.3886073636004</v>
      </c>
      <c r="AG615" s="5">
        <v>1776.6159426951667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1472.2863361519112</v>
      </c>
      <c r="G616" s="5">
        <v>6028.797481471126</v>
      </c>
      <c r="H616" s="5">
        <v>9619.5624908446953</v>
      </c>
      <c r="I616" s="5">
        <v>11747.203224139575</v>
      </c>
      <c r="J616" s="5">
        <v>11307.328168377848</v>
      </c>
      <c r="K616" s="5">
        <v>11449.244198014811</v>
      </c>
      <c r="L616" s="5">
        <v>11923.951891810966</v>
      </c>
      <c r="M616" s="5">
        <v>11505.336820420627</v>
      </c>
      <c r="N616" s="5">
        <v>12464.592189810275</v>
      </c>
      <c r="O616" s="5">
        <v>12524.064751254882</v>
      </c>
      <c r="P616" s="5">
        <v>12400.1486169333</v>
      </c>
      <c r="Q616" s="5">
        <v>12496.020558428951</v>
      </c>
      <c r="R616" s="5">
        <v>12037.763726536472</v>
      </c>
      <c r="S616" s="5">
        <v>12109.505120322636</v>
      </c>
      <c r="T616" s="5">
        <v>12124.407913745086</v>
      </c>
      <c r="U616" s="5">
        <v>11529.193369946663</v>
      </c>
      <c r="V616" s="5">
        <v>11289.328595567025</v>
      </c>
      <c r="W616" s="5">
        <v>11606.862241579871</v>
      </c>
      <c r="X616" s="5">
        <v>11403.217975291642</v>
      </c>
      <c r="Y616" s="5">
        <v>12124.661879900377</v>
      </c>
      <c r="Z616" s="5">
        <v>12847.136705025581</v>
      </c>
      <c r="AA616" s="5">
        <v>12016.674126597769</v>
      </c>
      <c r="AB616" s="5">
        <v>12282.187156876797</v>
      </c>
      <c r="AC616" s="5">
        <v>11672.7727519076</v>
      </c>
      <c r="AD616" s="5">
        <v>12221.228425421034</v>
      </c>
      <c r="AE616" s="5">
        <v>11989.087403995816</v>
      </c>
      <c r="AF616" s="5">
        <v>11523.406748839358</v>
      </c>
      <c r="AG616" s="5">
        <v>11507.649654476219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38.866491911190018</v>
      </c>
      <c r="K617" s="5">
        <v>211.79804057747478</v>
      </c>
      <c r="L617" s="5">
        <v>225.99344393603491</v>
      </c>
      <c r="M617" s="5">
        <v>382.26714751820003</v>
      </c>
      <c r="N617" s="5">
        <v>423.50219576415498</v>
      </c>
      <c r="O617" s="5">
        <v>420.89321036665473</v>
      </c>
      <c r="P617" s="5">
        <v>472.45854787787005</v>
      </c>
      <c r="Q617" s="5">
        <v>493.16484102558474</v>
      </c>
      <c r="R617" s="5">
        <v>476.27257683866964</v>
      </c>
      <c r="S617" s="5">
        <v>506.09367606614995</v>
      </c>
      <c r="T617" s="5">
        <v>496.68236511616504</v>
      </c>
      <c r="U617" s="5">
        <v>492.91711110184514</v>
      </c>
      <c r="V617" s="5">
        <v>490.69855721221523</v>
      </c>
      <c r="W617" s="5">
        <v>536.99787049109989</v>
      </c>
      <c r="X617" s="5">
        <v>501.22329010979001</v>
      </c>
      <c r="Y617" s="5">
        <v>574.0044091883949</v>
      </c>
      <c r="Z617" s="5">
        <v>616.30922424191988</v>
      </c>
      <c r="AA617" s="5">
        <v>587.22502657026007</v>
      </c>
      <c r="AB617" s="5">
        <v>610.17521012334532</v>
      </c>
      <c r="AC617" s="5">
        <v>571.46245601803014</v>
      </c>
      <c r="AD617" s="5">
        <v>592.04412793397</v>
      </c>
      <c r="AE617" s="5">
        <v>572.4599018044803</v>
      </c>
      <c r="AF617" s="5">
        <v>563.31756335611522</v>
      </c>
      <c r="AG617" s="5">
        <v>555.15118487758525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2757.3700019319131</v>
      </c>
      <c r="G618" s="5">
        <v>2599.45624320659</v>
      </c>
      <c r="H618" s="5">
        <v>4845.1366507173861</v>
      </c>
      <c r="I618" s="5">
        <v>4987.2662552909151</v>
      </c>
      <c r="J618" s="5">
        <v>4604.4195851613558</v>
      </c>
      <c r="K618" s="5">
        <v>4748.5112659028482</v>
      </c>
      <c r="L618" s="5">
        <v>4755.489495758231</v>
      </c>
      <c r="M618" s="5">
        <v>5316.860065401781</v>
      </c>
      <c r="N618" s="5">
        <v>5125.2442817285855</v>
      </c>
      <c r="O618" s="5">
        <v>5490.9996846210397</v>
      </c>
      <c r="P618" s="5">
        <v>5185.7005140430501</v>
      </c>
      <c r="Q618" s="5">
        <v>5090.8669996547014</v>
      </c>
      <c r="R618" s="5">
        <v>4939.8900918139216</v>
      </c>
      <c r="S618" s="5">
        <v>4877.8531055436897</v>
      </c>
      <c r="T618" s="5">
        <v>4973.324575037368</v>
      </c>
      <c r="U618" s="5">
        <v>4588.8659586061931</v>
      </c>
      <c r="V618" s="5">
        <v>5020.1101812949528</v>
      </c>
      <c r="W618" s="5">
        <v>5066.8539714062372</v>
      </c>
      <c r="X618" s="5">
        <v>5232.1537588373112</v>
      </c>
      <c r="Y618" s="5">
        <v>5116.4679448555908</v>
      </c>
      <c r="Z618" s="5">
        <v>5591.6735106807992</v>
      </c>
      <c r="AA618" s="5">
        <v>5265.157066931868</v>
      </c>
      <c r="AB618" s="5">
        <v>5268.3768794239231</v>
      </c>
      <c r="AC618" s="5">
        <v>5184.6986703327875</v>
      </c>
      <c r="AD618" s="5">
        <v>5133.7201203108843</v>
      </c>
      <c r="AE618" s="5">
        <v>5427.154766691825</v>
      </c>
      <c r="AF618" s="5">
        <v>4942.8641655995107</v>
      </c>
      <c r="AG618" s="5">
        <v>5334.0096373456518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1904.6457327361809</v>
      </c>
      <c r="G620" s="5">
        <v>1771.5803417427446</v>
      </c>
      <c r="H620" s="5">
        <v>1931.8860724925948</v>
      </c>
      <c r="I620" s="5">
        <v>1835.991445793685</v>
      </c>
      <c r="J620" s="5">
        <v>1876.3278424975354</v>
      </c>
      <c r="K620" s="5">
        <v>2150.5526917658608</v>
      </c>
      <c r="L620" s="5">
        <v>2147.4494717046655</v>
      </c>
      <c r="M620" s="5">
        <v>2152.1971991622095</v>
      </c>
      <c r="N620" s="5">
        <v>2265.5357218087147</v>
      </c>
      <c r="O620" s="5">
        <v>2439.1147740113547</v>
      </c>
      <c r="P620" s="5">
        <v>2416.4190144876002</v>
      </c>
      <c r="Q620" s="5">
        <v>2351.0726469894962</v>
      </c>
      <c r="R620" s="5">
        <v>2200.582232563565</v>
      </c>
      <c r="S620" s="5">
        <v>2318.1255429397343</v>
      </c>
      <c r="T620" s="5">
        <v>2191.7093485943001</v>
      </c>
      <c r="U620" s="5">
        <v>2159.9779011724709</v>
      </c>
      <c r="V620" s="5">
        <v>2258.8356435835053</v>
      </c>
      <c r="W620" s="5">
        <v>2245.5586811067042</v>
      </c>
      <c r="X620" s="5">
        <v>2254.0725274877195</v>
      </c>
      <c r="Y620" s="5">
        <v>2380.0733053885301</v>
      </c>
      <c r="Z620" s="5">
        <v>2543.0294256874859</v>
      </c>
      <c r="AA620" s="5">
        <v>2476.7839708118254</v>
      </c>
      <c r="AB620" s="5">
        <v>2387.3745639865856</v>
      </c>
      <c r="AC620" s="5">
        <v>2245.3373194653441</v>
      </c>
      <c r="AD620" s="5">
        <v>2373.9652560148006</v>
      </c>
      <c r="AE620" s="5">
        <v>2247.1574730453749</v>
      </c>
      <c r="AF620" s="5">
        <v>2294.1935965592647</v>
      </c>
      <c r="AG620" s="5">
        <v>2316.0294924698574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9214.1284588992257</v>
      </c>
      <c r="G621" s="5">
        <v>8809.9015477331504</v>
      </c>
      <c r="H621" s="5">
        <v>9075.2415195722115</v>
      </c>
      <c r="I621" s="5">
        <v>10406.98734432472</v>
      </c>
      <c r="J621" s="5">
        <v>10045.539810587352</v>
      </c>
      <c r="K621" s="5">
        <v>12527.243885824169</v>
      </c>
      <c r="L621" s="5">
        <v>13024.618445179707</v>
      </c>
      <c r="M621" s="5">
        <v>12691.836650057558</v>
      </c>
      <c r="N621" s="5">
        <v>12735.386874332771</v>
      </c>
      <c r="O621" s="5">
        <v>13176.553710358339</v>
      </c>
      <c r="P621" s="5">
        <v>13708.213437323107</v>
      </c>
      <c r="Q621" s="5">
        <v>13322.151723433879</v>
      </c>
      <c r="R621" s="5">
        <v>12668.762422069356</v>
      </c>
      <c r="S621" s="5">
        <v>12739.198868764939</v>
      </c>
      <c r="T621" s="5">
        <v>12830.602879098473</v>
      </c>
      <c r="U621" s="5">
        <v>12316.368693109307</v>
      </c>
      <c r="V621" s="5">
        <v>13434.909459531627</v>
      </c>
      <c r="W621" s="5">
        <v>14197.543128062702</v>
      </c>
      <c r="X621" s="5">
        <v>13839.156161977684</v>
      </c>
      <c r="Y621" s="5">
        <v>13616.363992671933</v>
      </c>
      <c r="Z621" s="5">
        <v>14752.597581608041</v>
      </c>
      <c r="AA621" s="5">
        <v>14893.209585521588</v>
      </c>
      <c r="AB621" s="5">
        <v>14447.181362914936</v>
      </c>
      <c r="AC621" s="5">
        <v>13876.711641327787</v>
      </c>
      <c r="AD621" s="5">
        <v>14183.437140264357</v>
      </c>
      <c r="AE621" s="5">
        <v>13999.080134890888</v>
      </c>
      <c r="AF621" s="5">
        <v>13570.839667750275</v>
      </c>
      <c r="AG621" s="5">
        <v>14389.337675401268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651.87569805577948</v>
      </c>
      <c r="G622" s="5">
        <v>657.75516302935023</v>
      </c>
      <c r="H622" s="5">
        <v>740.86259678937051</v>
      </c>
      <c r="I622" s="5">
        <v>875.78391450124445</v>
      </c>
      <c r="J622" s="5">
        <v>806.94533804638536</v>
      </c>
      <c r="K622" s="5">
        <v>934.66419884427137</v>
      </c>
      <c r="L622" s="5">
        <v>882.9000558553804</v>
      </c>
      <c r="M622" s="5">
        <v>907.98462653474508</v>
      </c>
      <c r="N622" s="5">
        <v>958.75775877403021</v>
      </c>
      <c r="O622" s="5">
        <v>949.02208519261467</v>
      </c>
      <c r="P622" s="5">
        <v>953.06739936087479</v>
      </c>
      <c r="Q622" s="5">
        <v>908.38477809447477</v>
      </c>
      <c r="R622" s="5">
        <v>941.19798978899973</v>
      </c>
      <c r="S622" s="5">
        <v>942.89690085569987</v>
      </c>
      <c r="T622" s="5">
        <v>940.93732123861969</v>
      </c>
      <c r="U622" s="5">
        <v>844.3599843599701</v>
      </c>
      <c r="V622" s="5">
        <v>942.8012908152906</v>
      </c>
      <c r="W622" s="5">
        <v>874.86136568718985</v>
      </c>
      <c r="X622" s="5">
        <v>932.75915842334462</v>
      </c>
      <c r="Y622" s="5">
        <v>963.33611445811493</v>
      </c>
      <c r="Z622" s="5">
        <v>898.59074049294497</v>
      </c>
      <c r="AA622" s="5">
        <v>898.04583625298892</v>
      </c>
      <c r="AB622" s="5">
        <v>862.47632999565485</v>
      </c>
      <c r="AC622" s="5">
        <v>908.54643961020474</v>
      </c>
      <c r="AD622" s="5">
        <v>914.34880720647016</v>
      </c>
      <c r="AE622" s="5">
        <v>911.9324706382755</v>
      </c>
      <c r="AF622" s="5">
        <v>840.51833335031017</v>
      </c>
      <c r="AG622" s="5">
        <v>903.70848282560019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650.0611803099398</v>
      </c>
      <c r="L623" s="5">
        <v>2699.2200743588942</v>
      </c>
      <c r="M623" s="5">
        <v>2617.8733368887906</v>
      </c>
      <c r="N623" s="5">
        <v>3292.3633578915465</v>
      </c>
      <c r="O623" s="5">
        <v>3251.9986833767689</v>
      </c>
      <c r="P623" s="5">
        <v>3364.7322627273052</v>
      </c>
      <c r="Q623" s="5">
        <v>3546.6434658565199</v>
      </c>
      <c r="R623" s="5">
        <v>3740.1614291296441</v>
      </c>
      <c r="S623" s="5">
        <v>3678.6573261721228</v>
      </c>
      <c r="T623" s="5">
        <v>3599.7721107277648</v>
      </c>
      <c r="U623" s="5">
        <v>3211.9459348239907</v>
      </c>
      <c r="V623" s="5">
        <v>3675.3530245969096</v>
      </c>
      <c r="W623" s="5">
        <v>3660.7427912746407</v>
      </c>
      <c r="X623" s="5">
        <v>3736.1136307130459</v>
      </c>
      <c r="Y623" s="5">
        <v>3854.8513903510157</v>
      </c>
      <c r="Z623" s="5">
        <v>3854.7004661496503</v>
      </c>
      <c r="AA623" s="5">
        <v>3962.7466935461562</v>
      </c>
      <c r="AB623" s="5">
        <v>3914.4705231232888</v>
      </c>
      <c r="AC623" s="5">
        <v>4199.2340113722203</v>
      </c>
      <c r="AD623" s="5">
        <v>4049.5614258951446</v>
      </c>
      <c r="AE623" s="5">
        <v>4058.7595462239119</v>
      </c>
      <c r="AF623" s="5">
        <v>3693.7650568110803</v>
      </c>
      <c r="AG623" s="5">
        <v>4136.4572226268592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683.20171808874989</v>
      </c>
      <c r="O624" s="5">
        <v>690.32707897223975</v>
      </c>
      <c r="P624" s="5">
        <v>2046.5805269881191</v>
      </c>
      <c r="Q624" s="5">
        <v>2244.8551583347335</v>
      </c>
      <c r="R624" s="5">
        <v>2347.6758044573253</v>
      </c>
      <c r="S624" s="5">
        <v>2154.1014006896494</v>
      </c>
      <c r="T624" s="5">
        <v>2532.6051965399029</v>
      </c>
      <c r="U624" s="5">
        <v>2295.8745438209862</v>
      </c>
      <c r="V624" s="5">
        <v>3047.3145938323573</v>
      </c>
      <c r="W624" s="5">
        <v>3256.4049936494935</v>
      </c>
      <c r="X624" s="5">
        <v>3161.577888092761</v>
      </c>
      <c r="Y624" s="5">
        <v>2956.901696971222</v>
      </c>
      <c r="Z624" s="5">
        <v>3079.0796519280102</v>
      </c>
      <c r="AA624" s="5">
        <v>3246.6559440048131</v>
      </c>
      <c r="AB624" s="5">
        <v>3197.3136437783196</v>
      </c>
      <c r="AC624" s="5">
        <v>3475.3264966037718</v>
      </c>
      <c r="AD624" s="5">
        <v>3169.7304223684901</v>
      </c>
      <c r="AE624" s="5">
        <v>3306.8296981322756</v>
      </c>
      <c r="AF624" s="5">
        <v>2928.4347623595713</v>
      </c>
      <c r="AG624" s="5">
        <v>3249.3675115066776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1437.8045427613454</v>
      </c>
      <c r="G626" s="5">
        <v>1401.0134864179499</v>
      </c>
      <c r="H626" s="5">
        <v>1337.7538817224104</v>
      </c>
      <c r="I626" s="5">
        <v>1410.4227388891943</v>
      </c>
      <c r="J626" s="5">
        <v>1419.4608160481448</v>
      </c>
      <c r="K626" s="5">
        <v>1463.1157117350704</v>
      </c>
      <c r="L626" s="5">
        <v>1435.6162685833551</v>
      </c>
      <c r="M626" s="5">
        <v>1497.5127421887605</v>
      </c>
      <c r="N626" s="5">
        <v>1434.8360647875606</v>
      </c>
      <c r="O626" s="5">
        <v>1446.6817475754897</v>
      </c>
      <c r="P626" s="5">
        <v>1468.1089542394243</v>
      </c>
      <c r="Q626" s="5">
        <v>1554.2734729429899</v>
      </c>
      <c r="R626" s="5">
        <v>1558.2124425171942</v>
      </c>
      <c r="S626" s="5">
        <v>1452.3918696533945</v>
      </c>
      <c r="T626" s="5">
        <v>1520.5964133161647</v>
      </c>
      <c r="U626" s="5">
        <v>1482.9491497906683</v>
      </c>
      <c r="V626" s="5">
        <v>1553.2290597908648</v>
      </c>
      <c r="W626" s="5">
        <v>1500.6458000895238</v>
      </c>
      <c r="X626" s="5">
        <v>1582.69060448251</v>
      </c>
      <c r="Y626" s="5">
        <v>1522.8728212345343</v>
      </c>
      <c r="Z626" s="5">
        <v>1499.5407896826248</v>
      </c>
      <c r="AA626" s="5">
        <v>1566.423974404956</v>
      </c>
      <c r="AB626" s="5">
        <v>1710.4051999193159</v>
      </c>
      <c r="AC626" s="5">
        <v>1686.6130541462207</v>
      </c>
      <c r="AD626" s="5">
        <v>1553.3120184727611</v>
      </c>
      <c r="AE626" s="5">
        <v>1576.024131163955</v>
      </c>
      <c r="AF626" s="5">
        <v>1565.1576664930901</v>
      </c>
      <c r="AG626" s="5">
        <v>1589.1201187432157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2.4889855950000002E-3</v>
      </c>
      <c r="J627" s="5">
        <v>2.3182577849999992E-3</v>
      </c>
      <c r="K627" s="5">
        <v>2.4170042550000028E-3</v>
      </c>
      <c r="L627" s="5">
        <v>1370.6791848133196</v>
      </c>
      <c r="M627" s="5">
        <v>1267.1586494235951</v>
      </c>
      <c r="N627" s="5">
        <v>1092.0812192492399</v>
      </c>
      <c r="O627" s="5">
        <v>1152.8130603071249</v>
      </c>
      <c r="P627" s="5">
        <v>1286.5482075166292</v>
      </c>
      <c r="Q627" s="5">
        <v>1127.9136799666694</v>
      </c>
      <c r="R627" s="5">
        <v>1373.9503253703258</v>
      </c>
      <c r="S627" s="5">
        <v>1133.9875954833549</v>
      </c>
      <c r="T627" s="5">
        <v>1370.967960110795</v>
      </c>
      <c r="U627" s="5">
        <v>1305.1883190902254</v>
      </c>
      <c r="V627" s="5">
        <v>1339.4391278826697</v>
      </c>
      <c r="W627" s="5">
        <v>1385.1393109252749</v>
      </c>
      <c r="X627" s="5">
        <v>1425.5174571846148</v>
      </c>
      <c r="Y627" s="5">
        <v>1264.1637103236496</v>
      </c>
      <c r="Z627" s="5">
        <v>1286.6457517316153</v>
      </c>
      <c r="AA627" s="5">
        <v>1416.9964353248295</v>
      </c>
      <c r="AB627" s="5">
        <v>1286.8671703416694</v>
      </c>
      <c r="AC627" s="5">
        <v>1498.2284954619909</v>
      </c>
      <c r="AD627" s="5">
        <v>1265.06030516436</v>
      </c>
      <c r="AE627" s="5">
        <v>1371.2700831493853</v>
      </c>
      <c r="AF627" s="5">
        <v>1302.2676269210453</v>
      </c>
      <c r="AG627" s="5">
        <v>1339.8425748172799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5346.7536216325461</v>
      </c>
      <c r="G630" s="5">
        <v>5864.4412513362195</v>
      </c>
      <c r="H630" s="5">
        <v>5480.7275622045363</v>
      </c>
      <c r="I630" s="5">
        <v>5512.7769855956694</v>
      </c>
      <c r="J630" s="5">
        <v>5328.0783073728153</v>
      </c>
      <c r="K630" s="5">
        <v>5626.5920226488806</v>
      </c>
      <c r="L630" s="5">
        <v>5960.292216900556</v>
      </c>
      <c r="M630" s="5">
        <v>6394.6713236349697</v>
      </c>
      <c r="N630" s="5">
        <v>6260.1056246163034</v>
      </c>
      <c r="O630" s="5">
        <v>6238.697889957396</v>
      </c>
      <c r="P630" s="5">
        <v>6615.4667579569295</v>
      </c>
      <c r="Q630" s="5">
        <v>6235.0849354709153</v>
      </c>
      <c r="R630" s="5">
        <v>6956.5004226959099</v>
      </c>
      <c r="S630" s="5">
        <v>6116.6207848605254</v>
      </c>
      <c r="T630" s="5">
        <v>6226.871140541577</v>
      </c>
      <c r="U630" s="5">
        <v>6007.1026987844625</v>
      </c>
      <c r="V630" s="5">
        <v>6035.415457478106</v>
      </c>
      <c r="W630" s="5">
        <v>5961.6599492125415</v>
      </c>
      <c r="X630" s="5">
        <v>6184.071467057036</v>
      </c>
      <c r="Y630" s="5">
        <v>5819.6993540271269</v>
      </c>
      <c r="Z630" s="5">
        <v>5923.2035253777858</v>
      </c>
      <c r="AA630" s="5">
        <v>5702.1065184697918</v>
      </c>
      <c r="AB630" s="5">
        <v>5541.5678740174862</v>
      </c>
      <c r="AC630" s="5">
        <v>6137.3896905241136</v>
      </c>
      <c r="AD630" s="5">
        <v>5699.2429449964484</v>
      </c>
      <c r="AE630" s="5">
        <v>5754.1444347441247</v>
      </c>
      <c r="AF630" s="5">
        <v>5310.1347081992826</v>
      </c>
      <c r="AG630" s="5">
        <v>5456.5477773332568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5633.6219852750883</v>
      </c>
      <c r="G631" s="5">
        <v>6400.7926447722566</v>
      </c>
      <c r="H631" s="5">
        <v>8052.4217784979128</v>
      </c>
      <c r="I631" s="5">
        <v>8657.3575086239853</v>
      </c>
      <c r="J631" s="5">
        <v>8289.8166240845203</v>
      </c>
      <c r="K631" s="5">
        <v>8738.2443398511896</v>
      </c>
      <c r="L631" s="5">
        <v>11063.856102419018</v>
      </c>
      <c r="M631" s="5">
        <v>11549.15058465712</v>
      </c>
      <c r="N631" s="5">
        <v>11161.414303481866</v>
      </c>
      <c r="O631" s="5">
        <v>11275.591802049365</v>
      </c>
      <c r="P631" s="5">
        <v>12700.965605150164</v>
      </c>
      <c r="Q631" s="5">
        <v>11912.37686240945</v>
      </c>
      <c r="R631" s="5">
        <v>13316.945123264029</v>
      </c>
      <c r="S631" s="5">
        <v>11787.67253127507</v>
      </c>
      <c r="T631" s="5">
        <v>12528.59957835032</v>
      </c>
      <c r="U631" s="5">
        <v>12315.956270411581</v>
      </c>
      <c r="V631" s="5">
        <v>12524.444269347276</v>
      </c>
      <c r="W631" s="5">
        <v>13128.023238932168</v>
      </c>
      <c r="X631" s="5">
        <v>13581.295876997898</v>
      </c>
      <c r="Y631" s="5">
        <v>12886.922046813377</v>
      </c>
      <c r="Z631" s="5">
        <v>12710.586399443884</v>
      </c>
      <c r="AA631" s="5">
        <v>13561.896469841926</v>
      </c>
      <c r="AB631" s="5">
        <v>11372.660641922359</v>
      </c>
      <c r="AC631" s="5">
        <v>12618.298534895692</v>
      </c>
      <c r="AD631" s="5">
        <v>11352.489062776605</v>
      </c>
      <c r="AE631" s="5">
        <v>11894.931044211178</v>
      </c>
      <c r="AF631" s="5">
        <v>11471.199116414933</v>
      </c>
      <c r="AG631" s="5">
        <v>11217.447641625487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1766.6156767203966</v>
      </c>
      <c r="H632" s="5">
        <v>1493.5774533986951</v>
      </c>
      <c r="I632" s="5">
        <v>4636.5105113229301</v>
      </c>
      <c r="J632" s="5">
        <v>4440.0505230342051</v>
      </c>
      <c r="K632" s="5">
        <v>5580.0189790887289</v>
      </c>
      <c r="L632" s="5">
        <v>5970.7117337126328</v>
      </c>
      <c r="M632" s="5">
        <v>6425.1682780349283</v>
      </c>
      <c r="N632" s="5">
        <v>6055.969136901911</v>
      </c>
      <c r="O632" s="5">
        <v>5803.3312412305713</v>
      </c>
      <c r="P632" s="5">
        <v>6157.4613982472329</v>
      </c>
      <c r="Q632" s="5">
        <v>5845.4056377505794</v>
      </c>
      <c r="R632" s="5">
        <v>6732.6506685060058</v>
      </c>
      <c r="S632" s="5">
        <v>5904.3293753486405</v>
      </c>
      <c r="T632" s="5">
        <v>6216.0605681770912</v>
      </c>
      <c r="U632" s="5">
        <v>5948.5874143209512</v>
      </c>
      <c r="V632" s="5">
        <v>5678.4914247615452</v>
      </c>
      <c r="W632" s="5">
        <v>5565.1947419378685</v>
      </c>
      <c r="X632" s="5">
        <v>6056.9795971182912</v>
      </c>
      <c r="Y632" s="5">
        <v>5627.5421947323239</v>
      </c>
      <c r="Z632" s="5">
        <v>5460.5951404696716</v>
      </c>
      <c r="AA632" s="5">
        <v>5593.2270032592096</v>
      </c>
      <c r="AB632" s="5">
        <v>5186.2547840134039</v>
      </c>
      <c r="AC632" s="5">
        <v>6022.1694964610379</v>
      </c>
      <c r="AD632" s="5">
        <v>5383.5541788603741</v>
      </c>
      <c r="AE632" s="5">
        <v>5527.381608127409</v>
      </c>
      <c r="AF632" s="5">
        <v>5239.1835307040983</v>
      </c>
      <c r="AG632" s="5">
        <v>5380.5475321592958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1922.7816987475403</v>
      </c>
      <c r="M633" s="5">
        <v>1895.3593723441036</v>
      </c>
      <c r="N633" s="5">
        <v>2108.4343837525548</v>
      </c>
      <c r="O633" s="5">
        <v>2097.0098317432453</v>
      </c>
      <c r="P633" s="5">
        <v>2236.7970450012508</v>
      </c>
      <c r="Q633" s="5">
        <v>2271.2740667234857</v>
      </c>
      <c r="R633" s="5">
        <v>2339.6715200072854</v>
      </c>
      <c r="S633" s="5">
        <v>2280.500146180505</v>
      </c>
      <c r="T633" s="5">
        <v>2196.5456540766691</v>
      </c>
      <c r="U633" s="5">
        <v>2017.9860679136405</v>
      </c>
      <c r="V633" s="5">
        <v>2334.1272078222014</v>
      </c>
      <c r="W633" s="5">
        <v>2329.2722698786547</v>
      </c>
      <c r="X633" s="5">
        <v>2306.0603692865548</v>
      </c>
      <c r="Y633" s="5">
        <v>2345.0512099048365</v>
      </c>
      <c r="Z633" s="5">
        <v>2298.593606941015</v>
      </c>
      <c r="AA633" s="5">
        <v>2361.3504956376137</v>
      </c>
      <c r="AB633" s="5">
        <v>2426.0070987874897</v>
      </c>
      <c r="AC633" s="5">
        <v>2491.3598561100102</v>
      </c>
      <c r="AD633" s="5">
        <v>2436.259264949003</v>
      </c>
      <c r="AE633" s="5">
        <v>2487.7737293658206</v>
      </c>
      <c r="AF633" s="5">
        <v>2303.1259408826877</v>
      </c>
      <c r="AG633" s="5">
        <v>2512.0462835042354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767.99666970814542</v>
      </c>
      <c r="G634" s="5">
        <v>1299.1243068478648</v>
      </c>
      <c r="H634" s="5">
        <v>1167.4928882050399</v>
      </c>
      <c r="I634" s="5">
        <v>1292.8016081923947</v>
      </c>
      <c r="J634" s="5">
        <v>1232.3376440192801</v>
      </c>
      <c r="K634" s="5">
        <v>1394.6921373572909</v>
      </c>
      <c r="L634" s="5">
        <v>1491.533038653125</v>
      </c>
      <c r="M634" s="5">
        <v>1499.9432629163994</v>
      </c>
      <c r="N634" s="5">
        <v>1495.1538544654845</v>
      </c>
      <c r="O634" s="5">
        <v>1487.0412444735205</v>
      </c>
      <c r="P634" s="5">
        <v>1592.358489833274</v>
      </c>
      <c r="Q634" s="5">
        <v>1579.5304524846447</v>
      </c>
      <c r="R634" s="5">
        <v>1733.3361198435596</v>
      </c>
      <c r="S634" s="5">
        <v>1562.7477613202254</v>
      </c>
      <c r="T634" s="5">
        <v>1683.6633359961888</v>
      </c>
      <c r="U634" s="5">
        <v>1415.7069187956949</v>
      </c>
      <c r="V634" s="5">
        <v>1584.9362320745149</v>
      </c>
      <c r="W634" s="5">
        <v>1741.522099588035</v>
      </c>
      <c r="X634" s="5">
        <v>1709.0504747166408</v>
      </c>
      <c r="Y634" s="5">
        <v>1787.7756672918053</v>
      </c>
      <c r="Z634" s="5">
        <v>1766.4243691442664</v>
      </c>
      <c r="AA634" s="5">
        <v>1947.8617205046899</v>
      </c>
      <c r="AB634" s="5">
        <v>1859.3661016230799</v>
      </c>
      <c r="AC634" s="5">
        <v>2057.5545294720005</v>
      </c>
      <c r="AD634" s="5">
        <v>1893.3672610370254</v>
      </c>
      <c r="AE634" s="5">
        <v>1964.1040025993457</v>
      </c>
      <c r="AF634" s="5">
        <v>1830.6276997341054</v>
      </c>
      <c r="AG634" s="5">
        <v>1930.7033171213002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1422.7982492083302</v>
      </c>
      <c r="N635" s="5">
        <v>1300.5121837196305</v>
      </c>
      <c r="O635" s="5">
        <v>1282.5606469691952</v>
      </c>
      <c r="P635" s="5">
        <v>1413.6449799738969</v>
      </c>
      <c r="Q635" s="5">
        <v>2236.7578413727956</v>
      </c>
      <c r="R635" s="5">
        <v>2736.6646252291248</v>
      </c>
      <c r="S635" s="5">
        <v>2424.0178166291057</v>
      </c>
      <c r="T635" s="5">
        <v>2604.9191792081906</v>
      </c>
      <c r="U635" s="5">
        <v>2294.3476858655272</v>
      </c>
      <c r="V635" s="5">
        <v>2901.0154474069195</v>
      </c>
      <c r="W635" s="5">
        <v>2800.4665106572047</v>
      </c>
      <c r="X635" s="5">
        <v>2994.747193171921</v>
      </c>
      <c r="Y635" s="5">
        <v>2786.2141194425617</v>
      </c>
      <c r="Z635" s="5">
        <v>2755.0273077361931</v>
      </c>
      <c r="AA635" s="5">
        <v>2680.7965198044035</v>
      </c>
      <c r="AB635" s="5">
        <v>2607.6516693028593</v>
      </c>
      <c r="AC635" s="5">
        <v>2890.5251826643243</v>
      </c>
      <c r="AD635" s="5">
        <v>2600.3784479826445</v>
      </c>
      <c r="AE635" s="5">
        <v>2701.2425722212261</v>
      </c>
      <c r="AF635" s="5">
        <v>2426.9286562637003</v>
      </c>
      <c r="AG635" s="5">
        <v>2753.8147890090368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3914.5309344796606</v>
      </c>
      <c r="G636" s="5">
        <v>5987.9828524726254</v>
      </c>
      <c r="H636" s="5">
        <v>7748.3890142885111</v>
      </c>
      <c r="I636" s="5">
        <v>7772.3221051770379</v>
      </c>
      <c r="J636" s="5">
        <v>7227.0034564777397</v>
      </c>
      <c r="K636" s="5">
        <v>8142.3695608219641</v>
      </c>
      <c r="L636" s="5">
        <v>8053.0207534474612</v>
      </c>
      <c r="M636" s="5">
        <v>8573.9944305430236</v>
      </c>
      <c r="N636" s="5">
        <v>8782.5769595106558</v>
      </c>
      <c r="O636" s="5">
        <v>8973.1354055080228</v>
      </c>
      <c r="P636" s="5">
        <v>8985.7480898729136</v>
      </c>
      <c r="Q636" s="5">
        <v>8643.4817052995022</v>
      </c>
      <c r="R636" s="5">
        <v>9183.891571162796</v>
      </c>
      <c r="S636" s="5">
        <v>8938.4537591554836</v>
      </c>
      <c r="T636" s="5">
        <v>8860.6845415837379</v>
      </c>
      <c r="U636" s="5">
        <v>7942.9944960274897</v>
      </c>
      <c r="V636" s="5">
        <v>9294.2229803724586</v>
      </c>
      <c r="W636" s="5">
        <v>8807.3053176197463</v>
      </c>
      <c r="X636" s="5">
        <v>9331.0438803858615</v>
      </c>
      <c r="Y636" s="5">
        <v>8934.0518639157053</v>
      </c>
      <c r="Z636" s="5">
        <v>8717.9936305751835</v>
      </c>
      <c r="AA636" s="5">
        <v>8883.5758405453344</v>
      </c>
      <c r="AB636" s="5">
        <v>8910.914211372914</v>
      </c>
      <c r="AC636" s="5">
        <v>9414.1076176703791</v>
      </c>
      <c r="AD636" s="5">
        <v>9363.119676037848</v>
      </c>
      <c r="AE636" s="5">
        <v>9523.0871401714066</v>
      </c>
      <c r="AF636" s="5">
        <v>8650.8769673621337</v>
      </c>
      <c r="AG636" s="5">
        <v>9691.249563706273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273.15701111658507</v>
      </c>
      <c r="G637" s="5">
        <v>271.15019445025024</v>
      </c>
      <c r="H637" s="5">
        <v>249.89629011600005</v>
      </c>
      <c r="I637" s="5">
        <v>289.90014139063493</v>
      </c>
      <c r="J637" s="5">
        <v>266.58774595525506</v>
      </c>
      <c r="K637" s="5">
        <v>299.84205414851516</v>
      </c>
      <c r="L637" s="5">
        <v>333.39119774978502</v>
      </c>
      <c r="M637" s="5">
        <v>298.03163549971009</v>
      </c>
      <c r="N637" s="5">
        <v>283.94506286460012</v>
      </c>
      <c r="O637" s="5">
        <v>281.872247682075</v>
      </c>
      <c r="P637" s="5">
        <v>309.79395104287511</v>
      </c>
      <c r="Q637" s="5">
        <v>281.33504312171999</v>
      </c>
      <c r="R637" s="5">
        <v>322.50995704318501</v>
      </c>
      <c r="S637" s="5">
        <v>295.29013840021014</v>
      </c>
      <c r="T637" s="5">
        <v>324.63183384173999</v>
      </c>
      <c r="U637" s="5">
        <v>290.88105174105988</v>
      </c>
      <c r="V637" s="5">
        <v>328.70146702125487</v>
      </c>
      <c r="W637" s="5">
        <v>390.73287475660504</v>
      </c>
      <c r="X637" s="5">
        <v>367.43853576404496</v>
      </c>
      <c r="Y637" s="5">
        <v>394.13621599899528</v>
      </c>
      <c r="Z637" s="5">
        <v>416.63649223743994</v>
      </c>
      <c r="AA637" s="5">
        <v>464.57961189820492</v>
      </c>
      <c r="AB637" s="5">
        <v>441.52303439718975</v>
      </c>
      <c r="AC637" s="5">
        <v>501.46329247676954</v>
      </c>
      <c r="AD637" s="5">
        <v>468.67113529768011</v>
      </c>
      <c r="AE637" s="5">
        <v>476.88830345061501</v>
      </c>
      <c r="AF637" s="5">
        <v>441.00746905775463</v>
      </c>
      <c r="AG637" s="5">
        <v>494.63444453806528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1225.8437978722004</v>
      </c>
      <c r="G638" s="5">
        <v>1245.1837281702001</v>
      </c>
      <c r="H638" s="5">
        <v>1209.2449618704845</v>
      </c>
      <c r="I638" s="5">
        <v>1106.6502643857648</v>
      </c>
      <c r="J638" s="5">
        <v>1121.8638670263101</v>
      </c>
      <c r="K638" s="5">
        <v>1180.1091935843851</v>
      </c>
      <c r="L638" s="5">
        <v>1275.4160953769094</v>
      </c>
      <c r="M638" s="5">
        <v>1120.8142746443796</v>
      </c>
      <c r="N638" s="5">
        <v>1173.16446063987</v>
      </c>
      <c r="O638" s="5">
        <v>1090.7940927816496</v>
      </c>
      <c r="P638" s="5">
        <v>1147.9893206359154</v>
      </c>
      <c r="Q638" s="5">
        <v>1130.3305328256547</v>
      </c>
      <c r="R638" s="5">
        <v>1256.69389936881</v>
      </c>
      <c r="S638" s="5">
        <v>1187.1981283932946</v>
      </c>
      <c r="T638" s="5">
        <v>1113.32546518295</v>
      </c>
      <c r="U638" s="5">
        <v>1089.4047601619352</v>
      </c>
      <c r="V638" s="5">
        <v>1192.6336983370547</v>
      </c>
      <c r="W638" s="5">
        <v>1227.0443171478742</v>
      </c>
      <c r="X638" s="5">
        <v>1104.0815783029395</v>
      </c>
      <c r="Y638" s="5">
        <v>1132.0459906654605</v>
      </c>
      <c r="Z638" s="5">
        <v>1017.561724783585</v>
      </c>
      <c r="AA638" s="5">
        <v>989.55875213788988</v>
      </c>
      <c r="AB638" s="5">
        <v>555.36213938429989</v>
      </c>
      <c r="AC638" s="5">
        <v>595.10527939746476</v>
      </c>
      <c r="AD638" s="5">
        <v>624.52013618127023</v>
      </c>
      <c r="AE638" s="5">
        <v>530.14094200376496</v>
      </c>
      <c r="AF638" s="5">
        <v>560.65599515799011</v>
      </c>
      <c r="AG638" s="5">
        <v>579.86941233727987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364.36139083080514</v>
      </c>
      <c r="G641" s="5">
        <v>380.00251297802976</v>
      </c>
      <c r="H641" s="5">
        <v>342.6858629930851</v>
      </c>
      <c r="I641" s="5">
        <v>347.00525708017494</v>
      </c>
      <c r="J641" s="5">
        <v>308.93461030618977</v>
      </c>
      <c r="K641" s="5">
        <v>1025.5127454569856</v>
      </c>
      <c r="L641" s="5">
        <v>1040.1230689242896</v>
      </c>
      <c r="M641" s="5">
        <v>838.62299545769997</v>
      </c>
      <c r="N641" s="5">
        <v>822.05345302985552</v>
      </c>
      <c r="O641" s="5">
        <v>727.81147410182029</v>
      </c>
      <c r="P641" s="5">
        <v>874.64065562800045</v>
      </c>
      <c r="Q641" s="5">
        <v>894.57766286343485</v>
      </c>
      <c r="R641" s="5">
        <v>834.80208912150499</v>
      </c>
      <c r="S641" s="5">
        <v>816.79187318187951</v>
      </c>
      <c r="T641" s="5">
        <v>867.17907142355546</v>
      </c>
      <c r="U641" s="5">
        <v>760.12518945786451</v>
      </c>
      <c r="V641" s="5">
        <v>898.70616064417061</v>
      </c>
      <c r="W641" s="5">
        <v>862.75396011474027</v>
      </c>
      <c r="X641" s="5">
        <v>749.10947608121569</v>
      </c>
      <c r="Y641" s="5">
        <v>736.91028698844957</v>
      </c>
      <c r="Z641" s="5">
        <v>700.93709884867496</v>
      </c>
      <c r="AA641" s="5">
        <v>834.50024090034049</v>
      </c>
      <c r="AB641" s="5">
        <v>800.4895389256003</v>
      </c>
      <c r="AC641" s="5">
        <v>837.24168053159553</v>
      </c>
      <c r="AD641" s="5">
        <v>779.30766244720951</v>
      </c>
      <c r="AE641" s="5">
        <v>772.60823068461457</v>
      </c>
      <c r="AF641" s="5">
        <v>695.05287611510516</v>
      </c>
      <c r="AG641" s="5">
        <v>803.86875223984998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539.79024069600018</v>
      </c>
      <c r="G643" s="5">
        <v>564.28648096799952</v>
      </c>
      <c r="H643" s="5">
        <v>539.61971834399992</v>
      </c>
      <c r="I643" s="5">
        <v>549.01691955599983</v>
      </c>
      <c r="J643" s="5">
        <v>605.76737897314479</v>
      </c>
      <c r="K643" s="5">
        <v>882.78216248757053</v>
      </c>
      <c r="L643" s="5">
        <v>1291.7149690976544</v>
      </c>
      <c r="M643" s="5">
        <v>1289.5528669119094</v>
      </c>
      <c r="N643" s="5">
        <v>1151.3875869384797</v>
      </c>
      <c r="O643" s="5">
        <v>1180.9062285271655</v>
      </c>
      <c r="P643" s="5">
        <v>1313.1903152908262</v>
      </c>
      <c r="Q643" s="5">
        <v>1358.1511480296749</v>
      </c>
      <c r="R643" s="5">
        <v>1469.9315436712</v>
      </c>
      <c r="S643" s="5">
        <v>1525.6374236364106</v>
      </c>
      <c r="T643" s="5">
        <v>1704.9202524402251</v>
      </c>
      <c r="U643" s="5">
        <v>1646.93078846704</v>
      </c>
      <c r="V643" s="5">
        <v>1345.0892122987898</v>
      </c>
      <c r="W643" s="5">
        <v>1452.1038361034998</v>
      </c>
      <c r="X643" s="5">
        <v>1446.6816654388158</v>
      </c>
      <c r="Y643" s="5">
        <v>1364.8823846653793</v>
      </c>
      <c r="Z643" s="5">
        <v>1414.4398030155396</v>
      </c>
      <c r="AA643" s="5">
        <v>1353.9852774626702</v>
      </c>
      <c r="AB643" s="5">
        <v>1291.9625339408894</v>
      </c>
      <c r="AC643" s="5">
        <v>1394.1209575130601</v>
      </c>
      <c r="AD643" s="5">
        <v>1368.4332219577147</v>
      </c>
      <c r="AE643" s="5">
        <v>1352.5330980938043</v>
      </c>
      <c r="AF643" s="5">
        <v>1376.3445501379649</v>
      </c>
      <c r="AG643" s="5">
        <v>1199.3249216826555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846.7225745077003</v>
      </c>
      <c r="G644" s="5">
        <v>933.56531434434987</v>
      </c>
      <c r="H644" s="5">
        <v>862.87354694249484</v>
      </c>
      <c r="I644" s="5">
        <v>838.88609157589997</v>
      </c>
      <c r="J644" s="5">
        <v>873.69285783989994</v>
      </c>
      <c r="K644" s="5">
        <v>907.22109026214503</v>
      </c>
      <c r="L644" s="5">
        <v>912.94849315678982</v>
      </c>
      <c r="M644" s="5">
        <v>1428.3949574742901</v>
      </c>
      <c r="N644" s="5">
        <v>2361.5246841348749</v>
      </c>
      <c r="O644" s="5">
        <v>2386.6310510910248</v>
      </c>
      <c r="P644" s="5">
        <v>2335.7815068167342</v>
      </c>
      <c r="Q644" s="5">
        <v>2245.0337930925107</v>
      </c>
      <c r="R644" s="5">
        <v>2740.8442229839102</v>
      </c>
      <c r="S644" s="5">
        <v>2727.9243363313403</v>
      </c>
      <c r="T644" s="5">
        <v>2694.1113867317608</v>
      </c>
      <c r="U644" s="5">
        <v>2795.9457549009762</v>
      </c>
      <c r="V644" s="5">
        <v>2962.5770833409997</v>
      </c>
      <c r="W644" s="5">
        <v>2967.3033995425594</v>
      </c>
      <c r="X644" s="5">
        <v>3127.9314196398368</v>
      </c>
      <c r="Y644" s="5">
        <v>2961.0630388324066</v>
      </c>
      <c r="Z644" s="5">
        <v>3013.7134878389197</v>
      </c>
      <c r="AA644" s="5">
        <v>2908.6660510703614</v>
      </c>
      <c r="AB644" s="5">
        <v>2807.1705982173353</v>
      </c>
      <c r="AC644" s="5">
        <v>3070.6744169678964</v>
      </c>
      <c r="AD644" s="5">
        <v>3007.0282025538068</v>
      </c>
      <c r="AE644" s="5">
        <v>2897.9348360106114</v>
      </c>
      <c r="AF644" s="5">
        <v>2951.6505039259946</v>
      </c>
      <c r="AG644" s="5">
        <v>2556.7540232311239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458.4883975919999</v>
      </c>
      <c r="G645" s="5">
        <v>1585.4598388813949</v>
      </c>
      <c r="H645" s="5">
        <v>2987.5631318113251</v>
      </c>
      <c r="I645" s="5">
        <v>2851.5802440432758</v>
      </c>
      <c r="J645" s="5">
        <v>2968.0332474003526</v>
      </c>
      <c r="K645" s="5">
        <v>2994.6462358634849</v>
      </c>
      <c r="L645" s="5">
        <v>3236.587791223581</v>
      </c>
      <c r="M645" s="5">
        <v>3325.4933456642225</v>
      </c>
      <c r="N645" s="5">
        <v>3163.7053203820942</v>
      </c>
      <c r="O645" s="5">
        <v>3162.0302249469109</v>
      </c>
      <c r="P645" s="5">
        <v>3250.3748800868261</v>
      </c>
      <c r="Q645" s="5">
        <v>3274.7114688399352</v>
      </c>
      <c r="R645" s="5">
        <v>3609.3245251398444</v>
      </c>
      <c r="S645" s="5">
        <v>3617.1726638849163</v>
      </c>
      <c r="T645" s="5">
        <v>3462.1802845175489</v>
      </c>
      <c r="U645" s="5">
        <v>3728.4821081354216</v>
      </c>
      <c r="V645" s="5">
        <v>3732.2632262387615</v>
      </c>
      <c r="W645" s="5">
        <v>3875.7041562696777</v>
      </c>
      <c r="X645" s="5">
        <v>3951.6503177758559</v>
      </c>
      <c r="Y645" s="5">
        <v>3765.2620035068403</v>
      </c>
      <c r="Z645" s="5">
        <v>3818.0159928020739</v>
      </c>
      <c r="AA645" s="5">
        <v>3591.2646228908175</v>
      </c>
      <c r="AB645" s="5">
        <v>3487.3455201578136</v>
      </c>
      <c r="AC645" s="5">
        <v>3766.330482039416</v>
      </c>
      <c r="AD645" s="5">
        <v>3680.9834821568293</v>
      </c>
      <c r="AE645" s="5">
        <v>3492.2990174196029</v>
      </c>
      <c r="AF645" s="5">
        <v>3633.8413798703323</v>
      </c>
      <c r="AG645" s="5">
        <v>3641.6697956521089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123.51370456081497</v>
      </c>
      <c r="W647" s="5">
        <v>1530.9947092648656</v>
      </c>
      <c r="X647" s="5">
        <v>3143.3406410749972</v>
      </c>
      <c r="Y647" s="5">
        <v>7136.4615138867466</v>
      </c>
      <c r="Z647" s="5">
        <v>17485.275960946848</v>
      </c>
      <c r="AA647" s="5">
        <v>15512.282823870408</v>
      </c>
      <c r="AB647" s="5">
        <v>18936.849995345645</v>
      </c>
      <c r="AC647" s="5">
        <v>17862.644889423464</v>
      </c>
      <c r="AD647" s="5">
        <v>24039.561342940116</v>
      </c>
      <c r="AE647" s="5">
        <v>27704.345288275603</v>
      </c>
      <c r="AF647" s="5">
        <v>28661.388428594426</v>
      </c>
      <c r="AG647" s="5">
        <v>32203.665279661302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3905.1723517573341</v>
      </c>
      <c r="W648" s="5">
        <v>3763.4726448399324</v>
      </c>
      <c r="X648" s="5">
        <v>3757.1530526758488</v>
      </c>
      <c r="Y648" s="5">
        <v>3815.92445905663</v>
      </c>
      <c r="Z648" s="5">
        <v>3874.586121743173</v>
      </c>
      <c r="AA648" s="5">
        <v>3630.5424911152941</v>
      </c>
      <c r="AB648" s="5">
        <v>3978.3114622832327</v>
      </c>
      <c r="AC648" s="5">
        <v>3903.7989881747958</v>
      </c>
      <c r="AD648" s="5">
        <v>3752.3433993196518</v>
      </c>
      <c r="AE648" s="5">
        <v>3956.6857774449495</v>
      </c>
      <c r="AF648" s="5">
        <v>3657.334242360334</v>
      </c>
      <c r="AG648" s="5">
        <v>3748.5039191070782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67.315931812544989</v>
      </c>
      <c r="Y649" s="5">
        <v>64.32270873050004</v>
      </c>
      <c r="Z649" s="5">
        <v>698.85111940013405</v>
      </c>
      <c r="AA649" s="5">
        <v>1019.6791979068794</v>
      </c>
      <c r="AB649" s="5">
        <v>1170.349203858864</v>
      </c>
      <c r="AC649" s="5">
        <v>1634.324644741301</v>
      </c>
      <c r="AD649" s="5">
        <v>1491.1919731228893</v>
      </c>
      <c r="AE649" s="5">
        <v>1615.0677826896265</v>
      </c>
      <c r="AF649" s="5">
        <v>1627.6299385947664</v>
      </c>
      <c r="AG649" s="5">
        <v>1514.7220061071196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890.77107479341169</v>
      </c>
      <c r="D4" s="5">
        <v>122.67382485776764</v>
      </c>
      <c r="E4" s="5">
        <v>109.0722794674703</v>
      </c>
      <c r="F4" s="5">
        <v>101.04575031358738</v>
      </c>
      <c r="G4" s="5">
        <v>90.297184623586773</v>
      </c>
      <c r="H4" s="5">
        <v>78.902158032192972</v>
      </c>
      <c r="I4" s="5">
        <v>62.489999347844964</v>
      </c>
      <c r="J4" s="5">
        <v>48.620240918763841</v>
      </c>
      <c r="K4" s="5">
        <v>38.544059645483451</v>
      </c>
      <c r="L4" s="5">
        <v>38.748946991168566</v>
      </c>
      <c r="M4" s="5">
        <v>28.474589669110767</v>
      </c>
      <c r="N4" s="5">
        <v>18.880358961159313</v>
      </c>
      <c r="O4" s="5">
        <v>20.24113472345735</v>
      </c>
      <c r="P4" s="5">
        <v>19.183613688350121</v>
      </c>
      <c r="Q4" s="5">
        <v>18.086454984579834</v>
      </c>
      <c r="R4" s="5">
        <v>15.639785070119167</v>
      </c>
      <c r="S4" s="5">
        <v>16.195864806561264</v>
      </c>
      <c r="T4" s="5">
        <v>8.0167279982749342</v>
      </c>
      <c r="U4" s="5">
        <v>6.0510247128414694</v>
      </c>
      <c r="V4" s="5">
        <v>6.418863275137304</v>
      </c>
      <c r="W4" s="5">
        <v>4.7949348731959338</v>
      </c>
      <c r="X4" s="5">
        <v>3.9772836718243108</v>
      </c>
      <c r="Y4" s="5">
        <v>3.7528767663127343</v>
      </c>
      <c r="Z4" s="5">
        <v>4.8591806394713393</v>
      </c>
      <c r="AA4" s="5">
        <v>4.9027750793771654</v>
      </c>
      <c r="AB4" s="5">
        <v>4.1905240048718211</v>
      </c>
      <c r="AC4" s="5">
        <v>5.1109359753924082</v>
      </c>
      <c r="AD4" s="5">
        <v>7.2317251805806313</v>
      </c>
      <c r="AE4" s="5">
        <v>4.3679765149279159</v>
      </c>
    </row>
    <row r="5" spans="1:31">
      <c r="A5" s="62" t="s">
        <v>131</v>
      </c>
      <c r="B5" s="62" t="s">
        <v>41</v>
      </c>
      <c r="C5" s="5">
        <v>890.77107479340646</v>
      </c>
      <c r="D5" s="5">
        <v>122.61584759418149</v>
      </c>
      <c r="E5" s="5">
        <v>109.3657321667999</v>
      </c>
      <c r="F5" s="5">
        <v>101.11413939628582</v>
      </c>
      <c r="G5" s="5">
        <v>90.6340964046708</v>
      </c>
      <c r="H5" s="5">
        <v>78.499047991141794</v>
      </c>
      <c r="I5" s="5">
        <v>62.215144499543911</v>
      </c>
      <c r="J5" s="5">
        <v>48.657429508586247</v>
      </c>
      <c r="K5" s="5">
        <v>38.184850507959581</v>
      </c>
      <c r="L5" s="5">
        <v>38.242739868982348</v>
      </c>
      <c r="M5" s="5">
        <v>28.61352202861492</v>
      </c>
      <c r="N5" s="5">
        <v>19.133994314359235</v>
      </c>
      <c r="O5" s="5">
        <v>20.435900124997023</v>
      </c>
      <c r="P5" s="5">
        <v>19.250318767047744</v>
      </c>
      <c r="Q5" s="5">
        <v>18.297833051347151</v>
      </c>
      <c r="R5" s="5">
        <v>15.637704013657906</v>
      </c>
      <c r="S5" s="5">
        <v>16.200271322443033</v>
      </c>
      <c r="T5" s="5">
        <v>8.0102725553278145</v>
      </c>
      <c r="U5" s="5">
        <v>6.0528279526772852</v>
      </c>
      <c r="V5" s="5">
        <v>6.4195807118109931</v>
      </c>
      <c r="W5" s="5">
        <v>4.7966203050944358</v>
      </c>
      <c r="X5" s="5">
        <v>3.9772075469430304</v>
      </c>
      <c r="Y5" s="5">
        <v>3.7550019696561505</v>
      </c>
      <c r="Z5" s="5">
        <v>4.8650502275334855</v>
      </c>
      <c r="AA5" s="5">
        <v>4.9152273451647055</v>
      </c>
      <c r="AB5" s="5">
        <v>4.2043264637365088</v>
      </c>
      <c r="AC5" s="5">
        <v>5.1297326545804482</v>
      </c>
      <c r="AD5" s="5">
        <v>7.2239380309611345</v>
      </c>
      <c r="AE5" s="5">
        <v>4.3227174693014048</v>
      </c>
    </row>
    <row r="6" spans="1:31">
      <c r="A6" s="62" t="s">
        <v>134</v>
      </c>
      <c r="B6" s="62" t="s">
        <v>41</v>
      </c>
      <c r="C6" s="5">
        <v>890.77107479340827</v>
      </c>
      <c r="D6" s="5">
        <v>122.61584759418169</v>
      </c>
      <c r="E6" s="5">
        <v>109.36573216680085</v>
      </c>
      <c r="F6" s="5">
        <v>101.11413939628572</v>
      </c>
      <c r="G6" s="5">
        <v>90.634096404670856</v>
      </c>
      <c r="H6" s="5">
        <v>78.499047991141794</v>
      </c>
      <c r="I6" s="5">
        <v>62.215144499543847</v>
      </c>
      <c r="J6" s="5">
        <v>48.657429508586254</v>
      </c>
      <c r="K6" s="5">
        <v>38.281213810176723</v>
      </c>
      <c r="L6" s="5">
        <v>38.760557923646907</v>
      </c>
      <c r="M6" s="5">
        <v>28.503503075760019</v>
      </c>
      <c r="N6" s="5">
        <v>18.928497049741431</v>
      </c>
      <c r="O6" s="5">
        <v>20.290537763213354</v>
      </c>
      <c r="P6" s="5">
        <v>19.251773883161839</v>
      </c>
      <c r="Q6" s="5">
        <v>18.143075157608912</v>
      </c>
      <c r="R6" s="5">
        <v>15.637391366911528</v>
      </c>
      <c r="S6" s="5">
        <v>16.1996827590816</v>
      </c>
      <c r="T6" s="5">
        <v>8.0143354220842156</v>
      </c>
      <c r="U6" s="5">
        <v>6.0506104109697008</v>
      </c>
      <c r="V6" s="5">
        <v>6.4182524782799391</v>
      </c>
      <c r="W6" s="5">
        <v>4.796459273046656</v>
      </c>
      <c r="X6" s="5">
        <v>3.9777526975805517</v>
      </c>
      <c r="Y6" s="5">
        <v>3.7536645424843074</v>
      </c>
      <c r="Z6" s="5">
        <v>4.863304979870211</v>
      </c>
      <c r="AA6" s="5">
        <v>4.9108945646282409</v>
      </c>
      <c r="AB6" s="5">
        <v>4.2025455223570072</v>
      </c>
      <c r="AC6" s="5">
        <v>5.1317368351809938</v>
      </c>
      <c r="AD6" s="5">
        <v>7.2208745961011864</v>
      </c>
      <c r="AE6" s="5">
        <v>4.3329731203119053</v>
      </c>
    </row>
    <row r="7" spans="1:31">
      <c r="A7" s="62" t="s">
        <v>137</v>
      </c>
      <c r="B7" s="62" t="s">
        <v>41</v>
      </c>
      <c r="C7" s="5">
        <v>890.77107479340657</v>
      </c>
      <c r="D7" s="5">
        <v>122.78012742125803</v>
      </c>
      <c r="E7" s="5">
        <v>109.54071477805851</v>
      </c>
      <c r="F7" s="5">
        <v>101.39688409458304</v>
      </c>
      <c r="G7" s="5">
        <v>90.542604900855409</v>
      </c>
      <c r="H7" s="5">
        <v>77.688768307128825</v>
      </c>
      <c r="I7" s="5">
        <v>62.410834312819411</v>
      </c>
      <c r="J7" s="5">
        <v>48.741503746506652</v>
      </c>
      <c r="K7" s="5">
        <v>38.20985187691663</v>
      </c>
      <c r="L7" s="5">
        <v>38.247808409944099</v>
      </c>
      <c r="M7" s="5">
        <v>28.633571381318941</v>
      </c>
      <c r="N7" s="5">
        <v>19.132201286713673</v>
      </c>
      <c r="O7" s="5">
        <v>20.432644084698893</v>
      </c>
      <c r="P7" s="5">
        <v>19.251638228075375</v>
      </c>
      <c r="Q7" s="5">
        <v>18.251443395640834</v>
      </c>
      <c r="R7" s="5">
        <v>15.636492791398567</v>
      </c>
      <c r="S7" s="5">
        <v>16.199870748470193</v>
      </c>
      <c r="T7" s="5">
        <v>8.0109440976646358</v>
      </c>
      <c r="U7" s="5">
        <v>6.0529327458710611</v>
      </c>
      <c r="V7" s="5">
        <v>6.4185527880814366</v>
      </c>
      <c r="W7" s="5">
        <v>4.7976409513594938</v>
      </c>
      <c r="X7" s="5">
        <v>3.9780502851088899</v>
      </c>
      <c r="Y7" s="5">
        <v>3.75547584380634</v>
      </c>
      <c r="Z7" s="5">
        <v>4.8716870125174578</v>
      </c>
      <c r="AA7" s="5">
        <v>4.9151591719951666</v>
      </c>
      <c r="AB7" s="5">
        <v>4.2017106405751647</v>
      </c>
      <c r="AC7" s="5">
        <v>5.127694395129299</v>
      </c>
      <c r="AD7" s="5">
        <v>7.2226153274300806</v>
      </c>
      <c r="AE7" s="5">
        <v>4.3216517694804013</v>
      </c>
    </row>
    <row r="8" spans="1:31">
      <c r="A8" s="62" t="s">
        <v>139</v>
      </c>
      <c r="B8" s="62" t="s">
        <v>41</v>
      </c>
      <c r="C8" s="5">
        <v>890.77107479340646</v>
      </c>
      <c r="D8" s="5">
        <v>122.61584759418149</v>
      </c>
      <c r="E8" s="5">
        <v>109.3657321667999</v>
      </c>
      <c r="F8" s="5">
        <v>101.11413939628582</v>
      </c>
      <c r="G8" s="5">
        <v>90.6340964046708</v>
      </c>
      <c r="H8" s="5">
        <v>78.499047991141794</v>
      </c>
      <c r="I8" s="5">
        <v>62.215144499543911</v>
      </c>
      <c r="J8" s="5">
        <v>48.657429508586247</v>
      </c>
      <c r="K8" s="5">
        <v>38.184850507959581</v>
      </c>
      <c r="L8" s="5">
        <v>38.242739868982348</v>
      </c>
      <c r="M8" s="5">
        <v>28.61352202861492</v>
      </c>
      <c r="N8" s="5">
        <v>19.133994314359235</v>
      </c>
      <c r="O8" s="5">
        <v>20.435900124997023</v>
      </c>
      <c r="P8" s="5">
        <v>19.250318767047744</v>
      </c>
      <c r="Q8" s="5">
        <v>18.297833051347151</v>
      </c>
      <c r="R8" s="5">
        <v>15.637704013657906</v>
      </c>
      <c r="S8" s="5">
        <v>16.200271322443033</v>
      </c>
      <c r="T8" s="5">
        <v>8.0102725553278145</v>
      </c>
      <c r="U8" s="5">
        <v>6.0528279526772852</v>
      </c>
      <c r="V8" s="5">
        <v>6.4195807118109931</v>
      </c>
      <c r="W8" s="5">
        <v>4.7966203050944358</v>
      </c>
      <c r="X8" s="5">
        <v>3.9772075469430304</v>
      </c>
      <c r="Y8" s="5">
        <v>3.7550019696561505</v>
      </c>
      <c r="Z8" s="5">
        <v>4.8650502275334855</v>
      </c>
      <c r="AA8" s="5">
        <v>4.9152273451647055</v>
      </c>
      <c r="AB8" s="5">
        <v>4.2043264637365088</v>
      </c>
      <c r="AC8" s="5">
        <v>5.1297326545804482</v>
      </c>
      <c r="AD8" s="5">
        <v>7.2239380309611345</v>
      </c>
      <c r="AE8" s="5">
        <v>4.3227174693014048</v>
      </c>
    </row>
    <row r="9" spans="1:31">
      <c r="A9" s="62" t="s">
        <v>140</v>
      </c>
      <c r="B9" s="62" t="s">
        <v>41</v>
      </c>
      <c r="C9" s="5">
        <v>890.77107479340657</v>
      </c>
      <c r="D9" s="5">
        <v>122.78012742125803</v>
      </c>
      <c r="E9" s="5">
        <v>109.54071477805851</v>
      </c>
      <c r="F9" s="5">
        <v>101.39688409458304</v>
      </c>
      <c r="G9" s="5">
        <v>90.542604900855409</v>
      </c>
      <c r="H9" s="5">
        <v>77.688768307128825</v>
      </c>
      <c r="I9" s="5">
        <v>62.410834312819411</v>
      </c>
      <c r="J9" s="5">
        <v>48.741503746506652</v>
      </c>
      <c r="K9" s="5">
        <v>38.20985187691663</v>
      </c>
      <c r="L9" s="5">
        <v>38.247808409944099</v>
      </c>
      <c r="M9" s="5">
        <v>28.633571381318941</v>
      </c>
      <c r="N9" s="5">
        <v>19.132201286713673</v>
      </c>
      <c r="O9" s="5">
        <v>20.432644084698893</v>
      </c>
      <c r="P9" s="5">
        <v>19.251638228075375</v>
      </c>
      <c r="Q9" s="5">
        <v>18.251443395640834</v>
      </c>
      <c r="R9" s="5">
        <v>15.636492791398567</v>
      </c>
      <c r="S9" s="5">
        <v>16.199870748470193</v>
      </c>
      <c r="T9" s="5">
        <v>8.0109440976646358</v>
      </c>
      <c r="U9" s="5">
        <v>6.0529327458710611</v>
      </c>
      <c r="V9" s="5">
        <v>6.4185527880814366</v>
      </c>
      <c r="W9" s="5">
        <v>4.7976409513594938</v>
      </c>
      <c r="X9" s="5">
        <v>3.9780502851088899</v>
      </c>
      <c r="Y9" s="5">
        <v>3.75547584380634</v>
      </c>
      <c r="Z9" s="5">
        <v>4.8716870125174578</v>
      </c>
      <c r="AA9" s="5">
        <v>4.9151591719951666</v>
      </c>
      <c r="AB9" s="5">
        <v>4.2017106405751647</v>
      </c>
      <c r="AC9" s="5">
        <v>5.127694395129299</v>
      </c>
      <c r="AD9" s="5">
        <v>7.2226153274300806</v>
      </c>
      <c r="AE9" s="5">
        <v>4.3216517694804013</v>
      </c>
    </row>
    <row r="10" spans="1:31">
      <c r="A10" s="62" t="s">
        <v>141</v>
      </c>
      <c r="B10" s="62" t="s">
        <v>41</v>
      </c>
      <c r="C10" s="5">
        <v>890.77107479340646</v>
      </c>
      <c r="D10" s="5">
        <v>122.61584759418149</v>
      </c>
      <c r="E10" s="5">
        <v>109.3657321667999</v>
      </c>
      <c r="F10" s="5">
        <v>101.11413939628582</v>
      </c>
      <c r="G10" s="5">
        <v>90.6340964046708</v>
      </c>
      <c r="H10" s="5">
        <v>78.499047991141794</v>
      </c>
      <c r="I10" s="5">
        <v>62.215144499543911</v>
      </c>
      <c r="J10" s="5">
        <v>48.657429508586247</v>
      </c>
      <c r="K10" s="5">
        <v>38.184850507959581</v>
      </c>
      <c r="L10" s="5">
        <v>38.242739868982348</v>
      </c>
      <c r="M10" s="5">
        <v>28.61352202861492</v>
      </c>
      <c r="N10" s="5">
        <v>19.133994314359235</v>
      </c>
      <c r="O10" s="5">
        <v>20.435900124997023</v>
      </c>
      <c r="P10" s="5">
        <v>19.250318767047744</v>
      </c>
      <c r="Q10" s="5">
        <v>18.297833051347151</v>
      </c>
      <c r="R10" s="5">
        <v>15.637704013657906</v>
      </c>
      <c r="S10" s="5">
        <v>16.200271322443033</v>
      </c>
      <c r="T10" s="5">
        <v>8.0102725553278145</v>
      </c>
      <c r="U10" s="5">
        <v>6.0528279526772852</v>
      </c>
      <c r="V10" s="5">
        <v>6.4195807118109931</v>
      </c>
      <c r="W10" s="5">
        <v>4.7966203050944358</v>
      </c>
      <c r="X10" s="5">
        <v>3.9772075469430304</v>
      </c>
      <c r="Y10" s="5">
        <v>3.7550019696561505</v>
      </c>
      <c r="Z10" s="5">
        <v>4.8650502275334855</v>
      </c>
      <c r="AA10" s="5">
        <v>4.9152273451647055</v>
      </c>
      <c r="AB10" s="5">
        <v>4.2043264637365088</v>
      </c>
      <c r="AC10" s="5">
        <v>5.1297326545804482</v>
      </c>
      <c r="AD10" s="5">
        <v>7.2239380309611345</v>
      </c>
      <c r="AE10" s="5">
        <v>4.3227174693014048</v>
      </c>
    </row>
    <row r="11" spans="1:31">
      <c r="A11" s="62" t="s">
        <v>39</v>
      </c>
      <c r="B11" s="62" t="s">
        <v>41</v>
      </c>
      <c r="C11" s="5">
        <v>890.77107479341419</v>
      </c>
      <c r="D11" s="5">
        <v>109.76244563558822</v>
      </c>
      <c r="E11" s="5">
        <v>95.212369033940249</v>
      </c>
      <c r="F11" s="5">
        <v>81.178626608569715</v>
      </c>
      <c r="G11" s="5">
        <v>63.689650837953437</v>
      </c>
      <c r="H11" s="5">
        <v>61.972604543224612</v>
      </c>
      <c r="I11" s="5">
        <v>48.318613559867075</v>
      </c>
      <c r="J11" s="5">
        <v>28.338718772277883</v>
      </c>
      <c r="K11" s="5">
        <v>24.890961124938482</v>
      </c>
      <c r="L11" s="5">
        <v>25.204905555847084</v>
      </c>
      <c r="M11" s="5">
        <v>25.560026445140625</v>
      </c>
      <c r="N11" s="5">
        <v>20.494891877512288</v>
      </c>
      <c r="O11" s="5">
        <v>15.88673084963763</v>
      </c>
      <c r="P11" s="5">
        <v>15.916113632048635</v>
      </c>
      <c r="Q11" s="5">
        <v>17.056078289276027</v>
      </c>
      <c r="R11" s="5">
        <v>16.97972175481269</v>
      </c>
      <c r="S11" s="5">
        <v>19.770637384041915</v>
      </c>
      <c r="T11" s="5">
        <v>13.806283414224307</v>
      </c>
      <c r="U11" s="5">
        <v>14.524644759571901</v>
      </c>
      <c r="V11" s="5">
        <v>15.553669383047106</v>
      </c>
      <c r="W11" s="5">
        <v>21.554664790400285</v>
      </c>
      <c r="X11" s="5">
        <v>20.881089012378844</v>
      </c>
      <c r="Y11" s="5">
        <v>18.405026794540177</v>
      </c>
      <c r="Z11" s="5">
        <v>19.6941382633484</v>
      </c>
      <c r="AA11" s="5">
        <v>19.783904092546337</v>
      </c>
      <c r="AB11" s="5">
        <v>20.000000000000018</v>
      </c>
      <c r="AC11" s="5">
        <v>19.999999999999957</v>
      </c>
      <c r="AD11" s="5">
        <v>19.619720953262767</v>
      </c>
      <c r="AE11" s="5">
        <v>16.714837425417734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3886.6542683475573</v>
      </c>
      <c r="E4" s="5">
        <v>6545.0196859672833</v>
      </c>
      <c r="F4" s="5">
        <v>6474.698403315736</v>
      </c>
      <c r="G4" s="5">
        <v>7272.4265050214617</v>
      </c>
      <c r="H4" s="5">
        <v>7749.0653096754031</v>
      </c>
      <c r="I4" s="5">
        <v>7563.740723027604</v>
      </c>
      <c r="J4" s="5">
        <v>7947.6973948272835</v>
      </c>
      <c r="K4" s="5">
        <v>8334.4502233462117</v>
      </c>
      <c r="L4" s="5">
        <v>8431.7624778128138</v>
      </c>
      <c r="M4" s="5">
        <v>10142.625270994349</v>
      </c>
      <c r="N4" s="5">
        <v>13609.894199097758</v>
      </c>
      <c r="O4" s="5">
        <v>11528.04587143834</v>
      </c>
      <c r="P4" s="5">
        <v>13102.111899470903</v>
      </c>
      <c r="Q4" s="5">
        <v>11271.275157784223</v>
      </c>
      <c r="R4" s="5">
        <v>12951.229389032331</v>
      </c>
      <c r="S4" s="5">
        <v>14413.226224785547</v>
      </c>
      <c r="T4" s="5">
        <v>14574.435037972009</v>
      </c>
      <c r="U4" s="5">
        <v>13954.285371537764</v>
      </c>
      <c r="V4" s="5">
        <v>14406.623637164324</v>
      </c>
      <c r="W4" s="5">
        <v>14916.548874201917</v>
      </c>
      <c r="X4" s="5">
        <v>14850.572140953929</v>
      </c>
      <c r="Y4" s="5">
        <v>14779.703481144763</v>
      </c>
      <c r="Z4" s="5">
        <v>14357.014374208271</v>
      </c>
      <c r="AA4" s="5">
        <v>13448.122825030969</v>
      </c>
      <c r="AB4" s="5">
        <v>13878.869698029492</v>
      </c>
      <c r="AC4" s="5">
        <v>12170.883560667651</v>
      </c>
      <c r="AD4" s="5">
        <v>11763.443252651656</v>
      </c>
      <c r="AE4" s="5">
        <v>11931.464495230817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2853.1387146459583</v>
      </c>
      <c r="E5" s="5">
        <v>1604.2308163525909</v>
      </c>
      <c r="F5" s="5">
        <v>4250.7471969081162</v>
      </c>
      <c r="G5" s="5">
        <v>4241.1017786280518</v>
      </c>
      <c r="H5" s="5">
        <v>6163.1849144559228</v>
      </c>
      <c r="I5" s="5">
        <v>6634.4337100244265</v>
      </c>
      <c r="J5" s="5">
        <v>6171.5039384783504</v>
      </c>
      <c r="K5" s="5">
        <v>6768.2217821633849</v>
      </c>
      <c r="L5" s="5">
        <v>6862.5530657525051</v>
      </c>
      <c r="M5" s="5">
        <v>12993.28463422917</v>
      </c>
      <c r="N5" s="5">
        <v>10453.530164443453</v>
      </c>
      <c r="O5" s="5">
        <v>12546.214616460711</v>
      </c>
      <c r="P5" s="5">
        <v>11396.9772246176</v>
      </c>
      <c r="Q5" s="5">
        <v>15627.563984163426</v>
      </c>
      <c r="R5" s="5">
        <v>13958.533815922556</v>
      </c>
      <c r="S5" s="5">
        <v>14983.219844542058</v>
      </c>
      <c r="T5" s="5">
        <v>13531.899945740968</v>
      </c>
      <c r="U5" s="5">
        <v>14210.196101579171</v>
      </c>
      <c r="V5" s="5">
        <v>15345.429815614776</v>
      </c>
      <c r="W5" s="5">
        <v>16050.662321768013</v>
      </c>
      <c r="X5" s="5">
        <v>15883.936906717274</v>
      </c>
      <c r="Y5" s="5">
        <v>15874.072983750975</v>
      </c>
      <c r="Z5" s="5">
        <v>16888.116106360583</v>
      </c>
      <c r="AA5" s="5">
        <v>15438.289586298501</v>
      </c>
      <c r="AB5" s="5">
        <v>17540.692344113118</v>
      </c>
      <c r="AC5" s="5">
        <v>17779.63635961046</v>
      </c>
      <c r="AD5" s="5">
        <v>18518.247408046765</v>
      </c>
      <c r="AE5" s="5">
        <v>18786.002235941389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1033.5155537015989</v>
      </c>
      <c r="E6" s="5">
        <v>4940.7888696146929</v>
      </c>
      <c r="F6" s="5">
        <v>2223.9512064076198</v>
      </c>
      <c r="G6" s="5">
        <v>3031.3247263934099</v>
      </c>
      <c r="H6" s="5">
        <v>1585.8803952194803</v>
      </c>
      <c r="I6" s="5">
        <v>929.30701300317742</v>
      </c>
      <c r="J6" s="5">
        <v>1776.1934563489331</v>
      </c>
      <c r="K6" s="5">
        <v>1566.2284411828268</v>
      </c>
      <c r="L6" s="5">
        <v>1569.2094120603088</v>
      </c>
      <c r="M6" s="5">
        <v>-2850.6593632348213</v>
      </c>
      <c r="N6" s="5">
        <v>3156.3640346543052</v>
      </c>
      <c r="O6" s="5">
        <v>-1018.1687450223708</v>
      </c>
      <c r="P6" s="5">
        <v>1705.1346748533033</v>
      </c>
      <c r="Q6" s="5">
        <v>-4356.2888263792029</v>
      </c>
      <c r="R6" s="5">
        <v>-1007.3044268902249</v>
      </c>
      <c r="S6" s="5">
        <v>-569.99361975651118</v>
      </c>
      <c r="T6" s="5">
        <v>1042.5350922310408</v>
      </c>
      <c r="U6" s="5">
        <v>-255.91073004140708</v>
      </c>
      <c r="V6" s="5">
        <v>-938.80617845045163</v>
      </c>
      <c r="W6" s="5">
        <v>-1134.1134475660965</v>
      </c>
      <c r="X6" s="5">
        <v>-1033.3647657633446</v>
      </c>
      <c r="Y6" s="5">
        <v>-1094.3695026062123</v>
      </c>
      <c r="Z6" s="5">
        <v>-2531.1017321523123</v>
      </c>
      <c r="AA6" s="5">
        <v>-1990.1667612675319</v>
      </c>
      <c r="AB6" s="5">
        <v>-3661.8226460836268</v>
      </c>
      <c r="AC6" s="5">
        <v>-5608.752798942809</v>
      </c>
      <c r="AD6" s="5">
        <v>-6754.8041553951098</v>
      </c>
      <c r="AE6" s="5">
        <v>-6854.5377407105716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1017.2046664110394</v>
      </c>
      <c r="E8" s="5">
        <v>856.56210479650588</v>
      </c>
      <c r="F8" s="5">
        <v>1164.676507267691</v>
      </c>
      <c r="G8" s="5">
        <v>1016.0203488105401</v>
      </c>
      <c r="H8" s="5">
        <v>2131.351565082221</v>
      </c>
      <c r="I8" s="5">
        <v>2567.0209398349402</v>
      </c>
      <c r="J8" s="5">
        <v>1925.2696123096348</v>
      </c>
      <c r="K8" s="5">
        <v>2396.7386149258682</v>
      </c>
      <c r="L8" s="5">
        <v>2180.9739844742721</v>
      </c>
      <c r="M8" s="5">
        <v>4098.5953378957965</v>
      </c>
      <c r="N8" s="5">
        <v>4068.8063269072641</v>
      </c>
      <c r="O8" s="5">
        <v>3380.5230836386622</v>
      </c>
      <c r="P8" s="5">
        <v>4145.1337718213754</v>
      </c>
      <c r="Q8" s="5">
        <v>4444.5733514553076</v>
      </c>
      <c r="R8" s="5">
        <v>3894.6026468263126</v>
      </c>
      <c r="S8" s="5">
        <v>3709.0044316046587</v>
      </c>
      <c r="T8" s="5">
        <v>3856.0523734905591</v>
      </c>
      <c r="U8" s="5">
        <v>3568.6451215452735</v>
      </c>
      <c r="V8" s="5">
        <v>3719.3455721586679</v>
      </c>
      <c r="W8" s="5">
        <v>4595.7763445815108</v>
      </c>
      <c r="X8" s="5">
        <v>4675.6554286922155</v>
      </c>
      <c r="Y8" s="5">
        <v>3509.1362547137037</v>
      </c>
      <c r="Z8" s="5">
        <v>2944.6687185050323</v>
      </c>
      <c r="AA8" s="5">
        <v>3962.7024834351273</v>
      </c>
      <c r="AB8" s="5">
        <v>4543.3011806931372</v>
      </c>
      <c r="AC8" s="5">
        <v>4517.799404300742</v>
      </c>
      <c r="AD8" s="5">
        <v>4582.4115993395735</v>
      </c>
      <c r="AE8" s="5">
        <v>4411.1948272847958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2170.5326356763853</v>
      </c>
      <c r="E9" s="5">
        <v>2694.251284920394</v>
      </c>
      <c r="F9" s="5">
        <v>3043.72594184632</v>
      </c>
      <c r="G9" s="5">
        <v>3558.9580608358115</v>
      </c>
      <c r="H9" s="5">
        <v>3874.1465325799995</v>
      </c>
      <c r="I9" s="5">
        <v>2996.8813126127202</v>
      </c>
      <c r="J9" s="5">
        <v>3711.3272356284292</v>
      </c>
      <c r="K9" s="5">
        <v>3895.4794118636269</v>
      </c>
      <c r="L9" s="5">
        <v>4374.339537230363</v>
      </c>
      <c r="M9" s="5">
        <v>5117.7594884702476</v>
      </c>
      <c r="N9" s="5">
        <v>5723.0897377819847</v>
      </c>
      <c r="O9" s="5">
        <v>6086.6462934083947</v>
      </c>
      <c r="P9" s="5">
        <v>5878.3116413796124</v>
      </c>
      <c r="Q9" s="5">
        <v>6346.1362008863653</v>
      </c>
      <c r="R9" s="5">
        <v>6472.2825905633654</v>
      </c>
      <c r="S9" s="5">
        <v>8715.9093403813549</v>
      </c>
      <c r="T9" s="5">
        <v>8187.5762408902365</v>
      </c>
      <c r="U9" s="5">
        <v>8205.8271865675852</v>
      </c>
      <c r="V9" s="5">
        <v>8702.3361819791862</v>
      </c>
      <c r="W9" s="5">
        <v>8570.2211881118619</v>
      </c>
      <c r="X9" s="5">
        <v>8410.18623941634</v>
      </c>
      <c r="Y9" s="5">
        <v>9284.8078211155917</v>
      </c>
      <c r="Z9" s="5">
        <v>9800.5534578772422</v>
      </c>
      <c r="AA9" s="5">
        <v>7538.3906829804746</v>
      </c>
      <c r="AB9" s="5">
        <v>8080.4511803694086</v>
      </c>
      <c r="AC9" s="5">
        <v>7273.4006519573359</v>
      </c>
      <c r="AD9" s="5">
        <v>7831.0148925143276</v>
      </c>
      <c r="AE9" s="5">
        <v>7710.506264539119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-1153.3279692653459</v>
      </c>
      <c r="E10" s="5">
        <v>-1837.689180123888</v>
      </c>
      <c r="F10" s="5">
        <v>-1879.049434578629</v>
      </c>
      <c r="G10" s="5">
        <v>-2542.9377120252711</v>
      </c>
      <c r="H10" s="5">
        <v>-1742.7949674977785</v>
      </c>
      <c r="I10" s="5">
        <v>-429.86037277777996</v>
      </c>
      <c r="J10" s="5">
        <v>-1786.0576233187944</v>
      </c>
      <c r="K10" s="5">
        <v>-1498.7407969377587</v>
      </c>
      <c r="L10" s="5">
        <v>-2193.3655527560909</v>
      </c>
      <c r="M10" s="5">
        <v>-1019.164150574451</v>
      </c>
      <c r="N10" s="5">
        <v>-1654.2834108747206</v>
      </c>
      <c r="O10" s="5">
        <v>-2706.1232097697325</v>
      </c>
      <c r="P10" s="5">
        <v>-1733.177869558237</v>
      </c>
      <c r="Q10" s="5">
        <v>-1901.5628494310577</v>
      </c>
      <c r="R10" s="5">
        <v>-2577.6799437370528</v>
      </c>
      <c r="S10" s="5">
        <v>-5006.9049087766962</v>
      </c>
      <c r="T10" s="5">
        <v>-4331.5238673996773</v>
      </c>
      <c r="U10" s="5">
        <v>-4637.1820650223117</v>
      </c>
      <c r="V10" s="5">
        <v>-4982.9906098205183</v>
      </c>
      <c r="W10" s="5">
        <v>-3974.4448435303511</v>
      </c>
      <c r="X10" s="5">
        <v>-3734.5308107241244</v>
      </c>
      <c r="Y10" s="5">
        <v>-5775.6715664018884</v>
      </c>
      <c r="Z10" s="5">
        <v>-6855.8847393722099</v>
      </c>
      <c r="AA10" s="5">
        <v>-3575.6881995453473</v>
      </c>
      <c r="AB10" s="5">
        <v>-3537.1499996762714</v>
      </c>
      <c r="AC10" s="5">
        <v>-2755.6012476565938</v>
      </c>
      <c r="AD10" s="5">
        <v>-3248.6032931747541</v>
      </c>
      <c r="AE10" s="5">
        <v>-3299.3114372543232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2882.5933383279639</v>
      </c>
      <c r="E12" s="5">
        <v>4495.7120003966475</v>
      </c>
      <c r="F12" s="5">
        <v>3979.9619224196867</v>
      </c>
      <c r="G12" s="5">
        <v>4736.5103213329085</v>
      </c>
      <c r="H12" s="5">
        <v>5874.170579595404</v>
      </c>
      <c r="I12" s="5">
        <v>8025.0007778847139</v>
      </c>
      <c r="J12" s="5">
        <v>12458.190631254307</v>
      </c>
      <c r="K12" s="5">
        <v>13810.592000403823</v>
      </c>
      <c r="L12" s="5">
        <v>16085.206694098084</v>
      </c>
      <c r="M12" s="5">
        <v>22667.424771409842</v>
      </c>
      <c r="N12" s="5">
        <v>20325.94044582433</v>
      </c>
      <c r="O12" s="5">
        <v>21541.313685893438</v>
      </c>
      <c r="P12" s="5">
        <v>21679.029432915326</v>
      </c>
      <c r="Q12" s="5">
        <v>24200.866540747884</v>
      </c>
      <c r="R12" s="5">
        <v>22689.483065863798</v>
      </c>
      <c r="S12" s="5">
        <v>24263.158485818218</v>
      </c>
      <c r="T12" s="5">
        <v>23558.911428784799</v>
      </c>
      <c r="U12" s="5">
        <v>24170.022631429565</v>
      </c>
      <c r="V12" s="5">
        <v>25097.06067047342</v>
      </c>
      <c r="W12" s="5">
        <v>23570.9497102883</v>
      </c>
      <c r="X12" s="5">
        <v>25789.050765856744</v>
      </c>
      <c r="Y12" s="5">
        <v>25163.212896498993</v>
      </c>
      <c r="Z12" s="5">
        <v>25892.091394356965</v>
      </c>
      <c r="AA12" s="5">
        <v>24841.328140341946</v>
      </c>
      <c r="AB12" s="5">
        <v>26208.306278464137</v>
      </c>
      <c r="AC12" s="5">
        <v>26240.546024449337</v>
      </c>
      <c r="AD12" s="5">
        <v>26448.551665483687</v>
      </c>
      <c r="AE12" s="5">
        <v>26696.187846243643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8250.4770906969497</v>
      </c>
      <c r="E13" s="5">
        <v>8637.0968333200271</v>
      </c>
      <c r="F13" s="5">
        <v>5208.5888388369422</v>
      </c>
      <c r="G13" s="5">
        <v>5063.2013570229647</v>
      </c>
      <c r="H13" s="5">
        <v>4729.0138110736943</v>
      </c>
      <c r="I13" s="5">
        <v>3936.4901325956198</v>
      </c>
      <c r="J13" s="5">
        <v>3854.6841843086863</v>
      </c>
      <c r="K13" s="5">
        <v>3969.9177227699893</v>
      </c>
      <c r="L13" s="5">
        <v>4481.5197557700658</v>
      </c>
      <c r="M13" s="5">
        <v>5291.6083804260779</v>
      </c>
      <c r="N13" s="5">
        <v>7897.6405761259521</v>
      </c>
      <c r="O13" s="5">
        <v>5753.7754124305857</v>
      </c>
      <c r="P13" s="5">
        <v>7316.8566092873552</v>
      </c>
      <c r="Q13" s="5">
        <v>5692.742901173784</v>
      </c>
      <c r="R13" s="5">
        <v>7280.8108552097383</v>
      </c>
      <c r="S13" s="5">
        <v>6382.074102962395</v>
      </c>
      <c r="T13" s="5">
        <v>6360.6642856350045</v>
      </c>
      <c r="U13" s="5">
        <v>5997.1835128312841</v>
      </c>
      <c r="V13" s="5">
        <v>6109.1267405800718</v>
      </c>
      <c r="W13" s="5">
        <v>7078.9314316826785</v>
      </c>
      <c r="X13" s="5">
        <v>5910.3947817591161</v>
      </c>
      <c r="Y13" s="5">
        <v>5978.3245141942707</v>
      </c>
      <c r="Z13" s="5">
        <v>5156.9775854738455</v>
      </c>
      <c r="AA13" s="5">
        <v>6363.5907085552026</v>
      </c>
      <c r="AB13" s="5">
        <v>6584.3402700073984</v>
      </c>
      <c r="AC13" s="5">
        <v>6163.6894936213048</v>
      </c>
      <c r="AD13" s="5">
        <v>5893.9087061722403</v>
      </c>
      <c r="AE13" s="5">
        <v>6227.6114915070348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-5367.8837523689854</v>
      </c>
      <c r="E14" s="5">
        <v>-4141.3848329233797</v>
      </c>
      <c r="F14" s="5">
        <v>-1228.6269164172554</v>
      </c>
      <c r="G14" s="5">
        <v>-326.6910356900562</v>
      </c>
      <c r="H14" s="5">
        <v>1145.1567685217096</v>
      </c>
      <c r="I14" s="5">
        <v>4088.5106452890941</v>
      </c>
      <c r="J14" s="5">
        <v>8603.5064469456211</v>
      </c>
      <c r="K14" s="5">
        <v>9840.6742776338342</v>
      </c>
      <c r="L14" s="5">
        <v>11603.686938328017</v>
      </c>
      <c r="M14" s="5">
        <v>17375.816390983764</v>
      </c>
      <c r="N14" s="5">
        <v>12428.299869698378</v>
      </c>
      <c r="O14" s="5">
        <v>15787.538273462851</v>
      </c>
      <c r="P14" s="5">
        <v>14362.172823627971</v>
      </c>
      <c r="Q14" s="5">
        <v>18508.1236395741</v>
      </c>
      <c r="R14" s="5">
        <v>15408.67221065406</v>
      </c>
      <c r="S14" s="5">
        <v>17881.084382855821</v>
      </c>
      <c r="T14" s="5">
        <v>17198.247143149794</v>
      </c>
      <c r="U14" s="5">
        <v>18172.83911859828</v>
      </c>
      <c r="V14" s="5">
        <v>18987.933929893348</v>
      </c>
      <c r="W14" s="5">
        <v>16492.018278605621</v>
      </c>
      <c r="X14" s="5">
        <v>19878.655984097626</v>
      </c>
      <c r="Y14" s="5">
        <v>19184.888382304722</v>
      </c>
      <c r="Z14" s="5">
        <v>20735.113808883121</v>
      </c>
      <c r="AA14" s="5">
        <v>18477.737431786743</v>
      </c>
      <c r="AB14" s="5">
        <v>19623.966008456737</v>
      </c>
      <c r="AC14" s="5">
        <v>20076.85653082803</v>
      </c>
      <c r="AD14" s="5">
        <v>20554.642959311444</v>
      </c>
      <c r="AE14" s="5">
        <v>20468.576354736608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4267.9640674116463</v>
      </c>
      <c r="E16" s="5">
        <v>3963.3405246151115</v>
      </c>
      <c r="F16" s="5">
        <v>3908.2783737185991</v>
      </c>
      <c r="G16" s="5">
        <v>3684.6349177248462</v>
      </c>
      <c r="H16" s="5">
        <v>4029.6398402151831</v>
      </c>
      <c r="I16" s="5">
        <v>2807.6042292812886</v>
      </c>
      <c r="J16" s="5">
        <v>2899.1310428876586</v>
      </c>
      <c r="K16" s="5">
        <v>3001.1616292706249</v>
      </c>
      <c r="L16" s="5">
        <v>3299.5554382160312</v>
      </c>
      <c r="M16" s="5">
        <v>2879.4581250883098</v>
      </c>
      <c r="N16" s="5">
        <v>1921.4391384899363</v>
      </c>
      <c r="O16" s="5">
        <v>2293.4934904989959</v>
      </c>
      <c r="P16" s="5">
        <v>2221.2050788602519</v>
      </c>
      <c r="Q16" s="5">
        <v>2948.4326567189837</v>
      </c>
      <c r="R16" s="5">
        <v>2845.3897598813101</v>
      </c>
      <c r="S16" s="5">
        <v>2992.0535177162228</v>
      </c>
      <c r="T16" s="5">
        <v>2160.571594613185</v>
      </c>
      <c r="U16" s="5">
        <v>2587.6150505647438</v>
      </c>
      <c r="V16" s="5">
        <v>2585.2260270981506</v>
      </c>
      <c r="W16" s="5">
        <v>2646.016822697909</v>
      </c>
      <c r="X16" s="5">
        <v>2195.5159354764046</v>
      </c>
      <c r="Y16" s="5">
        <v>2175.8839221881599</v>
      </c>
      <c r="Z16" s="5">
        <v>2631.8611965828841</v>
      </c>
      <c r="AA16" s="5">
        <v>2292.8306009993848</v>
      </c>
      <c r="AB16" s="5">
        <v>2532.4008823635795</v>
      </c>
      <c r="AC16" s="5">
        <v>2517.9699372299247</v>
      </c>
      <c r="AD16" s="5">
        <v>3098.6966900174848</v>
      </c>
      <c r="AE16" s="5">
        <v>2534.1183141867946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782.92327010510985</v>
      </c>
      <c r="E17" s="5">
        <v>749.73305353669468</v>
      </c>
      <c r="F17" s="5">
        <v>2062.7366169709112</v>
      </c>
      <c r="G17" s="5">
        <v>2600.5717091075403</v>
      </c>
      <c r="H17" s="5">
        <v>2695.6938688231553</v>
      </c>
      <c r="I17" s="5">
        <v>5141.3871639694371</v>
      </c>
      <c r="J17" s="5">
        <v>5329.1375896874633</v>
      </c>
      <c r="K17" s="5">
        <v>5931.3234914124978</v>
      </c>
      <c r="L17" s="5">
        <v>5508.420454372641</v>
      </c>
      <c r="M17" s="5">
        <v>4536.9102330102032</v>
      </c>
      <c r="N17" s="5">
        <v>5818.5654404049055</v>
      </c>
      <c r="O17" s="5">
        <v>5765.199466580616</v>
      </c>
      <c r="P17" s="5">
        <v>5948.8720973796117</v>
      </c>
      <c r="Q17" s="5">
        <v>5380.6238962663656</v>
      </c>
      <c r="R17" s="5">
        <v>6060.1762157085104</v>
      </c>
      <c r="S17" s="5">
        <v>6312.7674119320691</v>
      </c>
      <c r="T17" s="5">
        <v>7318.9153007659252</v>
      </c>
      <c r="U17" s="5">
        <v>6828.5031059029307</v>
      </c>
      <c r="V17" s="5">
        <v>7209.1060314340102</v>
      </c>
      <c r="W17" s="5">
        <v>7149.0189746309061</v>
      </c>
      <c r="X17" s="5">
        <v>8382.5938125254215</v>
      </c>
      <c r="Y17" s="5">
        <v>8051.6157013677685</v>
      </c>
      <c r="Z17" s="5">
        <v>7848.0040003541835</v>
      </c>
      <c r="AA17" s="5">
        <v>8190.4931321354443</v>
      </c>
      <c r="AB17" s="5">
        <v>8037.4768162695063</v>
      </c>
      <c r="AC17" s="5">
        <v>7796.8325339841349</v>
      </c>
      <c r="AD17" s="5">
        <v>6960.6494464221796</v>
      </c>
      <c r="AE17" s="5">
        <v>8316.7414098891459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3485.0407973065367</v>
      </c>
      <c r="E18" s="5">
        <v>3213.6074710784169</v>
      </c>
      <c r="F18" s="5">
        <v>1845.5417567476879</v>
      </c>
      <c r="G18" s="5">
        <v>1084.0632086173059</v>
      </c>
      <c r="H18" s="5">
        <v>1333.9459713920278</v>
      </c>
      <c r="I18" s="5">
        <v>-2333.7829346881485</v>
      </c>
      <c r="J18" s="5">
        <v>-2430.0065467998047</v>
      </c>
      <c r="K18" s="5">
        <v>-2930.1618621418729</v>
      </c>
      <c r="L18" s="5">
        <v>-2208.8650161566097</v>
      </c>
      <c r="M18" s="5">
        <v>-1657.4521079218935</v>
      </c>
      <c r="N18" s="5">
        <v>-3897.1263019149692</v>
      </c>
      <c r="O18" s="5">
        <v>-3471.7059760816201</v>
      </c>
      <c r="P18" s="5">
        <v>-3727.6670185193598</v>
      </c>
      <c r="Q18" s="5">
        <v>-2432.1912395473819</v>
      </c>
      <c r="R18" s="5">
        <v>-3214.7864558272004</v>
      </c>
      <c r="S18" s="5">
        <v>-3320.7138942158463</v>
      </c>
      <c r="T18" s="5">
        <v>-5158.3437061527402</v>
      </c>
      <c r="U18" s="5">
        <v>-4240.8880553381869</v>
      </c>
      <c r="V18" s="5">
        <v>-4623.8800043358597</v>
      </c>
      <c r="W18" s="5">
        <v>-4503.0021519329966</v>
      </c>
      <c r="X18" s="5">
        <v>-6187.0778770490169</v>
      </c>
      <c r="Y18" s="5">
        <v>-5875.7317791796086</v>
      </c>
      <c r="Z18" s="5">
        <v>-5216.1428037712994</v>
      </c>
      <c r="AA18" s="5">
        <v>-5897.6625311360594</v>
      </c>
      <c r="AB18" s="5">
        <v>-5505.0759339059268</v>
      </c>
      <c r="AC18" s="5">
        <v>-5278.8625967542102</v>
      </c>
      <c r="AD18" s="5">
        <v>-3861.9527564046948</v>
      </c>
      <c r="AE18" s="5">
        <v>-5782.6230957023508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2266.3913906141311</v>
      </c>
      <c r="E20" s="5">
        <v>822.98790765802619</v>
      </c>
      <c r="F20" s="5">
        <v>989.13506484223092</v>
      </c>
      <c r="G20" s="5">
        <v>1031.1516097461799</v>
      </c>
      <c r="H20" s="5">
        <v>831.98469285620524</v>
      </c>
      <c r="I20" s="5">
        <v>818.64321566229523</v>
      </c>
      <c r="J20" s="5">
        <v>951.13235856389065</v>
      </c>
      <c r="K20" s="5">
        <v>875.08587319562025</v>
      </c>
      <c r="L20" s="5">
        <v>1416.9000921407048</v>
      </c>
      <c r="M20" s="5">
        <v>1099.842415847115</v>
      </c>
      <c r="N20" s="5">
        <v>1617.5363144715602</v>
      </c>
      <c r="O20" s="5">
        <v>1709.7565034234749</v>
      </c>
      <c r="P20" s="5">
        <v>1686.6538405374247</v>
      </c>
      <c r="Q20" s="5">
        <v>1853.81962590174</v>
      </c>
      <c r="R20" s="5">
        <v>2337.9908231254349</v>
      </c>
      <c r="S20" s="5">
        <v>2304.1177417164799</v>
      </c>
      <c r="T20" s="5">
        <v>2145.612897196555</v>
      </c>
      <c r="U20" s="5">
        <v>2061.9303701609251</v>
      </c>
      <c r="V20" s="5">
        <v>2405.4070687215999</v>
      </c>
      <c r="W20" s="5">
        <v>2752.7843813054405</v>
      </c>
      <c r="X20" s="5">
        <v>2069.1878413350951</v>
      </c>
      <c r="Y20" s="5">
        <v>2817.4685623781206</v>
      </c>
      <c r="Z20" s="5">
        <v>2683.4994261892798</v>
      </c>
      <c r="AA20" s="5">
        <v>2725.5883230960198</v>
      </c>
      <c r="AB20" s="5">
        <v>2883.5921034329513</v>
      </c>
      <c r="AC20" s="5">
        <v>3247.5032088269504</v>
      </c>
      <c r="AD20" s="5">
        <v>3299.2938530307556</v>
      </c>
      <c r="AE20" s="5">
        <v>3960.4729676130855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263.73601998793509</v>
      </c>
      <c r="E21" s="5">
        <v>2998.3102353038676</v>
      </c>
      <c r="F21" s="5">
        <v>1950.9516770016553</v>
      </c>
      <c r="G21" s="5">
        <v>2276.9107970415675</v>
      </c>
      <c r="H21" s="5">
        <v>3154.1728604916448</v>
      </c>
      <c r="I21" s="5">
        <v>3072.8175664886389</v>
      </c>
      <c r="J21" s="5">
        <v>7114.7680917398447</v>
      </c>
      <c r="K21" s="5">
        <v>7853.0859329326486</v>
      </c>
      <c r="L21" s="5">
        <v>10187.565873616331</v>
      </c>
      <c r="M21" s="5">
        <v>12948.383185099712</v>
      </c>
      <c r="N21" s="5">
        <v>11650.790506034551</v>
      </c>
      <c r="O21" s="5">
        <v>10301.296846012603</v>
      </c>
      <c r="P21" s="5">
        <v>12293.116450941103</v>
      </c>
      <c r="Q21" s="5">
        <v>11671.900350118198</v>
      </c>
      <c r="R21" s="5">
        <v>10946.892207325016</v>
      </c>
      <c r="S21" s="5">
        <v>11287.589701823248</v>
      </c>
      <c r="T21" s="5">
        <v>10896.527559024977</v>
      </c>
      <c r="U21" s="5">
        <v>11100.788638357302</v>
      </c>
      <c r="V21" s="5">
        <v>10847.664206008118</v>
      </c>
      <c r="W21" s="5">
        <v>9633.2422168816156</v>
      </c>
      <c r="X21" s="5">
        <v>10992.870371896241</v>
      </c>
      <c r="Y21" s="5">
        <v>9256.5840964951349</v>
      </c>
      <c r="Z21" s="5">
        <v>8815.4839597765822</v>
      </c>
      <c r="AA21" s="5">
        <v>9739.808262933826</v>
      </c>
      <c r="AB21" s="5">
        <v>9803.5095322238667</v>
      </c>
      <c r="AC21" s="5">
        <v>9681.14309630137</v>
      </c>
      <c r="AD21" s="5">
        <v>9988.5766073676386</v>
      </c>
      <c r="AE21" s="5">
        <v>8492.5770486824458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2002.6553706261959</v>
      </c>
      <c r="E22" s="5">
        <v>-2175.3223276458411</v>
      </c>
      <c r="F22" s="5">
        <v>-961.81661215942438</v>
      </c>
      <c r="G22" s="5">
        <v>-1245.7591872953876</v>
      </c>
      <c r="H22" s="5">
        <v>-2322.1881676354396</v>
      </c>
      <c r="I22" s="5">
        <v>-2254.1743508263435</v>
      </c>
      <c r="J22" s="5">
        <v>-6163.6357331759536</v>
      </c>
      <c r="K22" s="5">
        <v>-6978.0000597370281</v>
      </c>
      <c r="L22" s="5">
        <v>-8770.6657814756272</v>
      </c>
      <c r="M22" s="5">
        <v>-11848.540769252597</v>
      </c>
      <c r="N22" s="5">
        <v>-10033.254191562992</v>
      </c>
      <c r="O22" s="5">
        <v>-8591.5403425891272</v>
      </c>
      <c r="P22" s="5">
        <v>-10606.462610403678</v>
      </c>
      <c r="Q22" s="5">
        <v>-9818.0807242164574</v>
      </c>
      <c r="R22" s="5">
        <v>-8608.9013841995802</v>
      </c>
      <c r="S22" s="5">
        <v>-8983.4719601067682</v>
      </c>
      <c r="T22" s="5">
        <v>-8750.9146618284212</v>
      </c>
      <c r="U22" s="5">
        <v>-9038.858268196378</v>
      </c>
      <c r="V22" s="5">
        <v>-8442.2571372865168</v>
      </c>
      <c r="W22" s="5">
        <v>-6880.4578355761751</v>
      </c>
      <c r="X22" s="5">
        <v>-8923.6825305611455</v>
      </c>
      <c r="Y22" s="5">
        <v>-6439.1155341170142</v>
      </c>
      <c r="Z22" s="5">
        <v>-6131.9845335873024</v>
      </c>
      <c r="AA22" s="5">
        <v>-7014.2199398378061</v>
      </c>
      <c r="AB22" s="5">
        <v>-6919.9174287909154</v>
      </c>
      <c r="AC22" s="5">
        <v>-6433.6398874744191</v>
      </c>
      <c r="AD22" s="5">
        <v>-6689.282754336883</v>
      </c>
      <c r="AE22" s="5">
        <v>-4532.1040810693603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3952.3050248171685</v>
      </c>
      <c r="E24" s="5">
        <v>6486.9838643264993</v>
      </c>
      <c r="F24" s="5">
        <v>6542.8943228713824</v>
      </c>
      <c r="G24" s="5">
        <v>7019.6803126384184</v>
      </c>
      <c r="H24" s="5">
        <v>7530.4040310535011</v>
      </c>
      <c r="I24" s="5">
        <v>7478.6021877313215</v>
      </c>
      <c r="J24" s="5">
        <v>8047.9964416146522</v>
      </c>
      <c r="K24" s="5">
        <v>8740.5413300808123</v>
      </c>
      <c r="L24" s="5">
        <v>10769.300018484877</v>
      </c>
      <c r="M24" s="5">
        <v>10327.438044758295</v>
      </c>
      <c r="N24" s="5">
        <v>14011.16024805955</v>
      </c>
      <c r="O24" s="5">
        <v>11758.900799596826</v>
      </c>
      <c r="P24" s="5">
        <v>13427.969581230474</v>
      </c>
      <c r="Q24" s="5">
        <v>11155.49234786096</v>
      </c>
      <c r="R24" s="5">
        <v>12904.659309518362</v>
      </c>
      <c r="S24" s="5">
        <v>14374.375790696087</v>
      </c>
      <c r="T24" s="5">
        <v>14555.93546291868</v>
      </c>
      <c r="U24" s="5">
        <v>13941.633994430164</v>
      </c>
      <c r="V24" s="5">
        <v>14395.828863987501</v>
      </c>
      <c r="W24" s="5">
        <v>14836.69155708473</v>
      </c>
      <c r="X24" s="5">
        <v>14668.612837876457</v>
      </c>
      <c r="Y24" s="5">
        <v>15035.922180671569</v>
      </c>
      <c r="Z24" s="5">
        <v>14665.759722007426</v>
      </c>
      <c r="AA24" s="5">
        <v>13902.91204939154</v>
      </c>
      <c r="AB24" s="5">
        <v>14200.669971451543</v>
      </c>
      <c r="AC24" s="5">
        <v>12581.338046594385</v>
      </c>
      <c r="AD24" s="5">
        <v>12199.418583230952</v>
      </c>
      <c r="AE24" s="5">
        <v>12195.07226215861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2726.5152214312684</v>
      </c>
      <c r="E25" s="5">
        <v>1621.7740496965453</v>
      </c>
      <c r="F25" s="5">
        <v>4296.5877423433767</v>
      </c>
      <c r="G25" s="5">
        <v>4260.8015615802851</v>
      </c>
      <c r="H25" s="5">
        <v>5506.8859517392602</v>
      </c>
      <c r="I25" s="5">
        <v>6052.2789444254558</v>
      </c>
      <c r="J25" s="5">
        <v>5804.7255947565382</v>
      </c>
      <c r="K25" s="5">
        <v>6411.7381603736876</v>
      </c>
      <c r="L25" s="5">
        <v>9568.5845347054128</v>
      </c>
      <c r="M25" s="5">
        <v>13191.575127727121</v>
      </c>
      <c r="N25" s="5">
        <v>10455.04289861333</v>
      </c>
      <c r="O25" s="5">
        <v>12688.050710502044</v>
      </c>
      <c r="P25" s="5">
        <v>11417.883247967069</v>
      </c>
      <c r="Q25" s="5">
        <v>15572.766105664066</v>
      </c>
      <c r="R25" s="5">
        <v>13898.425136213142</v>
      </c>
      <c r="S25" s="5">
        <v>14986.762820233742</v>
      </c>
      <c r="T25" s="5">
        <v>13503.431012503603</v>
      </c>
      <c r="U25" s="5">
        <v>14147.093905130027</v>
      </c>
      <c r="V25" s="5">
        <v>15269.353791585883</v>
      </c>
      <c r="W25" s="5">
        <v>16141.163902283493</v>
      </c>
      <c r="X25" s="5">
        <v>15948.441959676558</v>
      </c>
      <c r="Y25" s="5">
        <v>16081.253591802897</v>
      </c>
      <c r="Z25" s="5">
        <v>17076.411416243642</v>
      </c>
      <c r="AA25" s="5">
        <v>15626.417881553218</v>
      </c>
      <c r="AB25" s="5">
        <v>17702.239586924108</v>
      </c>
      <c r="AC25" s="5">
        <v>17957.790535357602</v>
      </c>
      <c r="AD25" s="5">
        <v>18534.823449322088</v>
      </c>
      <c r="AE25" s="5">
        <v>19032.20615247111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1225.7898033859001</v>
      </c>
      <c r="E26" s="5">
        <v>4865.2098146299541</v>
      </c>
      <c r="F26" s="5">
        <v>2246.3065805280057</v>
      </c>
      <c r="G26" s="5">
        <v>2758.8787510581333</v>
      </c>
      <c r="H26" s="5">
        <v>2023.5180793142408</v>
      </c>
      <c r="I26" s="5">
        <v>1426.3232433058656</v>
      </c>
      <c r="J26" s="5">
        <v>2243.2708468581141</v>
      </c>
      <c r="K26" s="5">
        <v>2328.8031697071247</v>
      </c>
      <c r="L26" s="5">
        <v>1200.7154837794642</v>
      </c>
      <c r="M26" s="5">
        <v>-2864.1370829688258</v>
      </c>
      <c r="N26" s="5">
        <v>3556.11734944622</v>
      </c>
      <c r="O26" s="5">
        <v>-929.14991090521835</v>
      </c>
      <c r="P26" s="5">
        <v>2010.0863332634053</v>
      </c>
      <c r="Q26" s="5">
        <v>-4417.2737578031065</v>
      </c>
      <c r="R26" s="5">
        <v>-993.76582669478012</v>
      </c>
      <c r="S26" s="5">
        <v>-612.3870295376546</v>
      </c>
      <c r="T26" s="5">
        <v>1052.5044504150774</v>
      </c>
      <c r="U26" s="5">
        <v>-205.45991069986303</v>
      </c>
      <c r="V26" s="5">
        <v>-873.52492759838242</v>
      </c>
      <c r="W26" s="5">
        <v>-1304.4723451987629</v>
      </c>
      <c r="X26" s="5">
        <v>-1279.8291218001013</v>
      </c>
      <c r="Y26" s="5">
        <v>-1045.3314111313284</v>
      </c>
      <c r="Z26" s="5">
        <v>-2410.6516942362159</v>
      </c>
      <c r="AA26" s="5">
        <v>-1723.505832161678</v>
      </c>
      <c r="AB26" s="5">
        <v>-3501.5696154725647</v>
      </c>
      <c r="AC26" s="5">
        <v>-5376.4524887632178</v>
      </c>
      <c r="AD26" s="5">
        <v>-6335.4048660911358</v>
      </c>
      <c r="AE26" s="5">
        <v>-6837.1338903124997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973.42976497545965</v>
      </c>
      <c r="E28" s="5">
        <v>875.86473859059026</v>
      </c>
      <c r="F28" s="5">
        <v>1224.6053976078958</v>
      </c>
      <c r="G28" s="5">
        <v>973.57736135512494</v>
      </c>
      <c r="H28" s="5">
        <v>2302.5307412252541</v>
      </c>
      <c r="I28" s="5">
        <v>2580.3810378531198</v>
      </c>
      <c r="J28" s="5">
        <v>1929.9427264972139</v>
      </c>
      <c r="K28" s="5">
        <v>2512.7356868023339</v>
      </c>
      <c r="L28" s="5">
        <v>2315.2508387071225</v>
      </c>
      <c r="M28" s="5">
        <v>4065.3185234532589</v>
      </c>
      <c r="N28" s="5">
        <v>4012.5288735679169</v>
      </c>
      <c r="O28" s="5">
        <v>3277.2455599859359</v>
      </c>
      <c r="P28" s="5">
        <v>4106.0476080306298</v>
      </c>
      <c r="Q28" s="5">
        <v>4562.6934683232303</v>
      </c>
      <c r="R28" s="5">
        <v>3878.1555575587149</v>
      </c>
      <c r="S28" s="5">
        <v>3807.5523968482998</v>
      </c>
      <c r="T28" s="5">
        <v>3859.167123557791</v>
      </c>
      <c r="U28" s="5">
        <v>3560.0669630822672</v>
      </c>
      <c r="V28" s="5">
        <v>3720.6702937897057</v>
      </c>
      <c r="W28" s="5">
        <v>4611.050662903418</v>
      </c>
      <c r="X28" s="5">
        <v>4682.343326899736</v>
      </c>
      <c r="Y28" s="5">
        <v>3488.2956386207029</v>
      </c>
      <c r="Z28" s="5">
        <v>2936.0503219686279</v>
      </c>
      <c r="AA28" s="5">
        <v>3981.2604197695982</v>
      </c>
      <c r="AB28" s="5">
        <v>4608.8459616760028</v>
      </c>
      <c r="AC28" s="5">
        <v>4538.2188964123879</v>
      </c>
      <c r="AD28" s="5">
        <v>4567.3092240009273</v>
      </c>
      <c r="AE28" s="5">
        <v>4453.8989847787261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2182.0889071649058</v>
      </c>
      <c r="E29" s="5">
        <v>2645.3094637040836</v>
      </c>
      <c r="F29" s="5">
        <v>2975.3491648793647</v>
      </c>
      <c r="G29" s="5">
        <v>3607.6186190250346</v>
      </c>
      <c r="H29" s="5">
        <v>3493.4532850798964</v>
      </c>
      <c r="I29" s="5">
        <v>2834.1256365980466</v>
      </c>
      <c r="J29" s="5">
        <v>3617.6987725424669</v>
      </c>
      <c r="K29" s="5">
        <v>3686.1848315561265</v>
      </c>
      <c r="L29" s="5">
        <v>4353.6870182313642</v>
      </c>
      <c r="M29" s="5">
        <v>5030.949515153563</v>
      </c>
      <c r="N29" s="5">
        <v>5750.7567179435155</v>
      </c>
      <c r="O29" s="5">
        <v>6038.4068045111871</v>
      </c>
      <c r="P29" s="5">
        <v>5879.3260441886587</v>
      </c>
      <c r="Q29" s="5">
        <v>6158.4908902869565</v>
      </c>
      <c r="R29" s="5">
        <v>6475.8455693010901</v>
      </c>
      <c r="S29" s="5">
        <v>8737.1649519277344</v>
      </c>
      <c r="T29" s="5">
        <v>8189.5444323009187</v>
      </c>
      <c r="U29" s="5">
        <v>8271.6923529260657</v>
      </c>
      <c r="V29" s="5">
        <v>8812.9954469075365</v>
      </c>
      <c r="W29" s="5">
        <v>8650.1804198660175</v>
      </c>
      <c r="X29" s="5">
        <v>8384.8483536680214</v>
      </c>
      <c r="Y29" s="5">
        <v>9459.9653128125719</v>
      </c>
      <c r="Z29" s="5">
        <v>10135.157247524689</v>
      </c>
      <c r="AA29" s="5">
        <v>7869.7427972198448</v>
      </c>
      <c r="AB29" s="5">
        <v>8244.7571121205492</v>
      </c>
      <c r="AC29" s="5">
        <v>7555.6079403483109</v>
      </c>
      <c r="AD29" s="5">
        <v>8164.8726875485399</v>
      </c>
      <c r="AE29" s="5">
        <v>7822.6041732771437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-1208.6591421894461</v>
      </c>
      <c r="E30" s="5">
        <v>-1769.4447251134934</v>
      </c>
      <c r="F30" s="5">
        <v>-1750.7437672714689</v>
      </c>
      <c r="G30" s="5">
        <v>-2634.0412576699096</v>
      </c>
      <c r="H30" s="5">
        <v>-1190.9225438546423</v>
      </c>
      <c r="I30" s="5">
        <v>-253.74459874492686</v>
      </c>
      <c r="J30" s="5">
        <v>-1687.756046045253</v>
      </c>
      <c r="K30" s="5">
        <v>-1173.4491447537926</v>
      </c>
      <c r="L30" s="5">
        <v>-2038.4361795242417</v>
      </c>
      <c r="M30" s="5">
        <v>-965.63099170030409</v>
      </c>
      <c r="N30" s="5">
        <v>-1738.2278443755986</v>
      </c>
      <c r="O30" s="5">
        <v>-2761.1612445252513</v>
      </c>
      <c r="P30" s="5">
        <v>-1773.2784361580289</v>
      </c>
      <c r="Q30" s="5">
        <v>-1595.7974219637263</v>
      </c>
      <c r="R30" s="5">
        <v>-2597.6900117423752</v>
      </c>
      <c r="S30" s="5">
        <v>-4929.612555079435</v>
      </c>
      <c r="T30" s="5">
        <v>-4330.3773087431273</v>
      </c>
      <c r="U30" s="5">
        <v>-4711.625389843799</v>
      </c>
      <c r="V30" s="5">
        <v>-5092.3251531178303</v>
      </c>
      <c r="W30" s="5">
        <v>-4039.1297569625995</v>
      </c>
      <c r="X30" s="5">
        <v>-3702.5050267682855</v>
      </c>
      <c r="Y30" s="5">
        <v>-5971.6696741918695</v>
      </c>
      <c r="Z30" s="5">
        <v>-7199.1069255560606</v>
      </c>
      <c r="AA30" s="5">
        <v>-3888.4823774502465</v>
      </c>
      <c r="AB30" s="5">
        <v>-3635.9111504445464</v>
      </c>
      <c r="AC30" s="5">
        <v>-3017.3890439359229</v>
      </c>
      <c r="AD30" s="5">
        <v>-3597.5634635476126</v>
      </c>
      <c r="AE30" s="5">
        <v>-3368.7051884984176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2745.3496374072342</v>
      </c>
      <c r="E32" s="5">
        <v>4484.8357074714577</v>
      </c>
      <c r="F32" s="5">
        <v>4231.8431366892219</v>
      </c>
      <c r="G32" s="5">
        <v>4609.7617268569647</v>
      </c>
      <c r="H32" s="5">
        <v>8429.103266604252</v>
      </c>
      <c r="I32" s="5">
        <v>10268.339619078117</v>
      </c>
      <c r="J32" s="5">
        <v>15753.049205516454</v>
      </c>
      <c r="K32" s="5">
        <v>17190.436888450826</v>
      </c>
      <c r="L32" s="5">
        <v>18555.650126285022</v>
      </c>
      <c r="M32" s="5">
        <v>22815.246925430507</v>
      </c>
      <c r="N32" s="5">
        <v>20415.591903517168</v>
      </c>
      <c r="O32" s="5">
        <v>21655.662590118358</v>
      </c>
      <c r="P32" s="5">
        <v>21693.117978439735</v>
      </c>
      <c r="Q32" s="5">
        <v>23950.706972231379</v>
      </c>
      <c r="R32" s="5">
        <v>22433.142413393285</v>
      </c>
      <c r="S32" s="5">
        <v>23784.809144230552</v>
      </c>
      <c r="T32" s="5">
        <v>23148.597255390738</v>
      </c>
      <c r="U32" s="5">
        <v>23776.509889793895</v>
      </c>
      <c r="V32" s="5">
        <v>24806.054736727361</v>
      </c>
      <c r="W32" s="5">
        <v>23356.379355247016</v>
      </c>
      <c r="X32" s="5">
        <v>25503.284024875262</v>
      </c>
      <c r="Y32" s="5">
        <v>25179.537647773031</v>
      </c>
      <c r="Z32" s="5">
        <v>25903.008955138001</v>
      </c>
      <c r="AA32" s="5">
        <v>24862.718405812113</v>
      </c>
      <c r="AB32" s="5">
        <v>26176.215042663029</v>
      </c>
      <c r="AC32" s="5">
        <v>26278.660006899852</v>
      </c>
      <c r="AD32" s="5">
        <v>26362.562180096575</v>
      </c>
      <c r="AE32" s="5">
        <v>26796.537118735047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8249.1913541271442</v>
      </c>
      <c r="E33" s="5">
        <v>8669.4972898874294</v>
      </c>
      <c r="F33" s="5">
        <v>5426.6593501239076</v>
      </c>
      <c r="G33" s="5">
        <v>4831.102639378244</v>
      </c>
      <c r="H33" s="5">
        <v>6135.2434208709847</v>
      </c>
      <c r="I33" s="5">
        <v>5132.3748781303557</v>
      </c>
      <c r="J33" s="5">
        <v>4641.3791108257747</v>
      </c>
      <c r="K33" s="5">
        <v>5261.1969405799555</v>
      </c>
      <c r="L33" s="5">
        <v>6813.9907719471985</v>
      </c>
      <c r="M33" s="5">
        <v>5339.9653117096213</v>
      </c>
      <c r="N33" s="5">
        <v>8017.4458001267849</v>
      </c>
      <c r="O33" s="5">
        <v>5814.0787161208382</v>
      </c>
      <c r="P33" s="5">
        <v>7412.4488614100146</v>
      </c>
      <c r="Q33" s="5">
        <v>5808.4224798729192</v>
      </c>
      <c r="R33" s="5">
        <v>7398.7301627441157</v>
      </c>
      <c r="S33" s="5">
        <v>6491.5105793527682</v>
      </c>
      <c r="T33" s="5">
        <v>6445.6958734658119</v>
      </c>
      <c r="U33" s="5">
        <v>6052.8006743534097</v>
      </c>
      <c r="V33" s="5">
        <v>6213.2134798551106</v>
      </c>
      <c r="W33" s="5">
        <v>7238.0296726380948</v>
      </c>
      <c r="X33" s="5">
        <v>5959.5625390776249</v>
      </c>
      <c r="Y33" s="5">
        <v>6199.5435312471909</v>
      </c>
      <c r="Z33" s="5">
        <v>5393.0507464292259</v>
      </c>
      <c r="AA33" s="5">
        <v>6587.5881218966242</v>
      </c>
      <c r="AB33" s="5">
        <v>6920.4693830052438</v>
      </c>
      <c r="AC33" s="5">
        <v>6366.5317710847703</v>
      </c>
      <c r="AD33" s="5">
        <v>6097.2097931061489</v>
      </c>
      <c r="AE33" s="5">
        <v>6401.3921673011264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-5503.8417167199095</v>
      </c>
      <c r="E34" s="5">
        <v>-4184.6615824159717</v>
      </c>
      <c r="F34" s="5">
        <v>-1194.8162134346858</v>
      </c>
      <c r="G34" s="5">
        <v>-221.34091252127928</v>
      </c>
      <c r="H34" s="5">
        <v>2293.8598457332673</v>
      </c>
      <c r="I34" s="5">
        <v>5135.9647409477611</v>
      </c>
      <c r="J34" s="5">
        <v>11111.670094690679</v>
      </c>
      <c r="K34" s="5">
        <v>11929.23994787087</v>
      </c>
      <c r="L34" s="5">
        <v>11741.659354337822</v>
      </c>
      <c r="M34" s="5">
        <v>17475.281613720887</v>
      </c>
      <c r="N34" s="5">
        <v>12398.146103390383</v>
      </c>
      <c r="O34" s="5">
        <v>15841.583873997519</v>
      </c>
      <c r="P34" s="5">
        <v>14280.66911702972</v>
      </c>
      <c r="Q34" s="5">
        <v>18142.28449235846</v>
      </c>
      <c r="R34" s="5">
        <v>15034.412250649169</v>
      </c>
      <c r="S34" s="5">
        <v>17293.298564877783</v>
      </c>
      <c r="T34" s="5">
        <v>16702.901381924927</v>
      </c>
      <c r="U34" s="5">
        <v>17723.709215440485</v>
      </c>
      <c r="V34" s="5">
        <v>18592.841256872249</v>
      </c>
      <c r="W34" s="5">
        <v>16118.349682608921</v>
      </c>
      <c r="X34" s="5">
        <v>19543.721485797636</v>
      </c>
      <c r="Y34" s="5">
        <v>18979.994116525842</v>
      </c>
      <c r="Z34" s="5">
        <v>20509.958208708777</v>
      </c>
      <c r="AA34" s="5">
        <v>18275.130283915489</v>
      </c>
      <c r="AB34" s="5">
        <v>19255.745659657783</v>
      </c>
      <c r="AC34" s="5">
        <v>19912.128235815082</v>
      </c>
      <c r="AD34" s="5">
        <v>20265.352386990424</v>
      </c>
      <c r="AE34" s="5">
        <v>20395.144951433918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4270.0126799033442</v>
      </c>
      <c r="E36" s="5">
        <v>4006.951829735799</v>
      </c>
      <c r="F36" s="5">
        <v>4114.6310810153745</v>
      </c>
      <c r="G36" s="5">
        <v>3903.1642076987637</v>
      </c>
      <c r="H36" s="5">
        <v>4449.2195659428144</v>
      </c>
      <c r="I36" s="5">
        <v>3180.5845059941112</v>
      </c>
      <c r="J36" s="5">
        <v>3214.6022774767566</v>
      </c>
      <c r="K36" s="5">
        <v>3300.2242917173453</v>
      </c>
      <c r="L36" s="5">
        <v>2644.5162512324805</v>
      </c>
      <c r="M36" s="5">
        <v>2938.3084102337634</v>
      </c>
      <c r="N36" s="5">
        <v>1974.5681786978312</v>
      </c>
      <c r="O36" s="5">
        <v>2340.8303103102544</v>
      </c>
      <c r="P36" s="5">
        <v>2289.7060367878303</v>
      </c>
      <c r="Q36" s="5">
        <v>2985.829158502896</v>
      </c>
      <c r="R36" s="5">
        <v>2820.379502527946</v>
      </c>
      <c r="S36" s="5">
        <v>2994.8444134614006</v>
      </c>
      <c r="T36" s="5">
        <v>2203.0106532108848</v>
      </c>
      <c r="U36" s="5">
        <v>2619.7377133703999</v>
      </c>
      <c r="V36" s="5">
        <v>2588.4184795658798</v>
      </c>
      <c r="W36" s="5">
        <v>2773.2576243577691</v>
      </c>
      <c r="X36" s="5">
        <v>2326.1171561146348</v>
      </c>
      <c r="Y36" s="5">
        <v>2393.3458287393701</v>
      </c>
      <c r="Z36" s="5">
        <v>2816.7050156773903</v>
      </c>
      <c r="AA36" s="5">
        <v>2419.0066056539254</v>
      </c>
      <c r="AB36" s="5">
        <v>2680.3413939771958</v>
      </c>
      <c r="AC36" s="5">
        <v>2633.374224212344</v>
      </c>
      <c r="AD36" s="5">
        <v>3232.1938492681825</v>
      </c>
      <c r="AE36" s="5">
        <v>2637.1934348764999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783.25682073946018</v>
      </c>
      <c r="E37" s="5">
        <v>742.69301519254952</v>
      </c>
      <c r="F37" s="5">
        <v>1891.0442012204342</v>
      </c>
      <c r="G37" s="5">
        <v>2275.6408449274741</v>
      </c>
      <c r="H37" s="5">
        <v>2273.71097269235</v>
      </c>
      <c r="I37" s="5">
        <v>3651.2973639463844</v>
      </c>
      <c r="J37" s="5">
        <v>4104.4198823002189</v>
      </c>
      <c r="K37" s="5">
        <v>4511.8415851843683</v>
      </c>
      <c r="L37" s="5">
        <v>4561.5346377608657</v>
      </c>
      <c r="M37" s="5">
        <v>4699.6502684557872</v>
      </c>
      <c r="N37" s="5">
        <v>5860.7444562783439</v>
      </c>
      <c r="O37" s="5">
        <v>5721.8540260022919</v>
      </c>
      <c r="P37" s="5">
        <v>5864.5602009258246</v>
      </c>
      <c r="Q37" s="5">
        <v>5253.1209491814525</v>
      </c>
      <c r="R37" s="5">
        <v>5979.2904177769433</v>
      </c>
      <c r="S37" s="5">
        <v>6218.5875453376184</v>
      </c>
      <c r="T37" s="5">
        <v>7173.1043048986485</v>
      </c>
      <c r="U37" s="5">
        <v>6643.4206785788729</v>
      </c>
      <c r="V37" s="5">
        <v>7120.786921763397</v>
      </c>
      <c r="W37" s="5">
        <v>7000.5205983960041</v>
      </c>
      <c r="X37" s="5">
        <v>8274.4763737062676</v>
      </c>
      <c r="Y37" s="5">
        <v>8099.7954243005452</v>
      </c>
      <c r="Z37" s="5">
        <v>7776.7928575420638</v>
      </c>
      <c r="AA37" s="5">
        <v>8243.1891911347502</v>
      </c>
      <c r="AB37" s="5">
        <v>8110.0629344416557</v>
      </c>
      <c r="AC37" s="5">
        <v>7906.9744557869917</v>
      </c>
      <c r="AD37" s="5">
        <v>7283.4225999757618</v>
      </c>
      <c r="AE37" s="5">
        <v>8533.0268250366207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3486.755859163884</v>
      </c>
      <c r="E38" s="5">
        <v>3264.2588145432496</v>
      </c>
      <c r="F38" s="5">
        <v>2223.5868797949406</v>
      </c>
      <c r="G38" s="5">
        <v>1627.5233627712896</v>
      </c>
      <c r="H38" s="5">
        <v>2175.5085932504644</v>
      </c>
      <c r="I38" s="5">
        <v>-470.71285795227323</v>
      </c>
      <c r="J38" s="5">
        <v>-889.81760482346226</v>
      </c>
      <c r="K38" s="5">
        <v>-1211.617293467023</v>
      </c>
      <c r="L38" s="5">
        <v>-1917.0183865283852</v>
      </c>
      <c r="M38" s="5">
        <v>-1761.3418582220238</v>
      </c>
      <c r="N38" s="5">
        <v>-3886.1762775805128</v>
      </c>
      <c r="O38" s="5">
        <v>-3381.0237156920375</v>
      </c>
      <c r="P38" s="5">
        <v>-3574.8541641379943</v>
      </c>
      <c r="Q38" s="5">
        <v>-2267.2917906785565</v>
      </c>
      <c r="R38" s="5">
        <v>-3158.9109152489973</v>
      </c>
      <c r="S38" s="5">
        <v>-3223.7431318762178</v>
      </c>
      <c r="T38" s="5">
        <v>-4970.0936516877637</v>
      </c>
      <c r="U38" s="5">
        <v>-4023.682965208473</v>
      </c>
      <c r="V38" s="5">
        <v>-4532.3684421975177</v>
      </c>
      <c r="W38" s="5">
        <v>-4227.2629740382345</v>
      </c>
      <c r="X38" s="5">
        <v>-5948.3592175916328</v>
      </c>
      <c r="Y38" s="5">
        <v>-5706.4495955611746</v>
      </c>
      <c r="Z38" s="5">
        <v>-4960.0878418646735</v>
      </c>
      <c r="AA38" s="5">
        <v>-5824.1825854808249</v>
      </c>
      <c r="AB38" s="5">
        <v>-5429.7215404644594</v>
      </c>
      <c r="AC38" s="5">
        <v>-5273.6002315746482</v>
      </c>
      <c r="AD38" s="5">
        <v>-4051.2287507075794</v>
      </c>
      <c r="AE38" s="5">
        <v>-5895.8333901601209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2208.9625565715378</v>
      </c>
      <c r="E40" s="5">
        <v>820.8710595292157</v>
      </c>
      <c r="F40" s="5">
        <v>852.73521559595531</v>
      </c>
      <c r="G40" s="5">
        <v>878.6434265285651</v>
      </c>
      <c r="H40" s="5">
        <v>1174.5854218121904</v>
      </c>
      <c r="I40" s="5">
        <v>1014.5143766939602</v>
      </c>
      <c r="J40" s="5">
        <v>955.08995698353988</v>
      </c>
      <c r="K40" s="5">
        <v>1076.5379233886154</v>
      </c>
      <c r="L40" s="5">
        <v>1334.9578437851296</v>
      </c>
      <c r="M40" s="5">
        <v>932.84936918666517</v>
      </c>
      <c r="N40" s="5">
        <v>1397.5086083605452</v>
      </c>
      <c r="O40" s="5">
        <v>1467.9791555223703</v>
      </c>
      <c r="P40" s="5">
        <v>1427.8053809609</v>
      </c>
      <c r="Q40" s="5">
        <v>1833.31145475328</v>
      </c>
      <c r="R40" s="5">
        <v>2319.1453868677195</v>
      </c>
      <c r="S40" s="5">
        <v>2234.47957384046</v>
      </c>
      <c r="T40" s="5">
        <v>2079.6545247951944</v>
      </c>
      <c r="U40" s="5">
        <v>1986.1121760184651</v>
      </c>
      <c r="V40" s="5">
        <v>2380.7764374648705</v>
      </c>
      <c r="W40" s="5">
        <v>2657.8025469268759</v>
      </c>
      <c r="X40" s="5">
        <v>2006.23482943771</v>
      </c>
      <c r="Y40" s="5">
        <v>2878.4925886286705</v>
      </c>
      <c r="Z40" s="5">
        <v>2737.5270732029958</v>
      </c>
      <c r="AA40" s="5">
        <v>2808.7478071678102</v>
      </c>
      <c r="AB40" s="5">
        <v>3014.471315642325</v>
      </c>
      <c r="AC40" s="5">
        <v>3361.5560652473</v>
      </c>
      <c r="AD40" s="5">
        <v>3503.5664183849003</v>
      </c>
      <c r="AE40" s="5">
        <v>4067.4777878477507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209.00736021196499</v>
      </c>
      <c r="E41" s="5">
        <v>2996.2333811729532</v>
      </c>
      <c r="F41" s="5">
        <v>2377.0686952127476</v>
      </c>
      <c r="G41" s="5">
        <v>2409.6633701667997</v>
      </c>
      <c r="H41" s="5">
        <v>6476.5493962555229</v>
      </c>
      <c r="I41" s="5">
        <v>6852.3449042503871</v>
      </c>
      <c r="J41" s="5">
        <v>11732.457247663617</v>
      </c>
      <c r="K41" s="5">
        <v>12949.514602745794</v>
      </c>
      <c r="L41" s="5">
        <v>10321.878115849791</v>
      </c>
      <c r="M41" s="5">
        <v>12817.021050016398</v>
      </c>
      <c r="N41" s="5">
        <v>11727.367939241039</v>
      </c>
      <c r="O41" s="5">
        <v>10238.228158397382</v>
      </c>
      <c r="P41" s="5">
        <v>12370.428230958003</v>
      </c>
      <c r="Q41" s="5">
        <v>11695.232976666352</v>
      </c>
      <c r="R41" s="5">
        <v>10603.190883830735</v>
      </c>
      <c r="S41" s="5">
        <v>10762.035422224939</v>
      </c>
      <c r="T41" s="5">
        <v>10534.589396704305</v>
      </c>
      <c r="U41" s="5">
        <v>10769.053125706814</v>
      </c>
      <c r="V41" s="5">
        <v>10475.399171423393</v>
      </c>
      <c r="W41" s="5">
        <v>9205.2871533362031</v>
      </c>
      <c r="X41" s="5">
        <v>10619.262949075328</v>
      </c>
      <c r="Y41" s="5">
        <v>9135.0360242701408</v>
      </c>
      <c r="Z41" s="5">
        <v>8677.6388202548205</v>
      </c>
      <c r="AA41" s="5">
        <v>9647.7072959905472</v>
      </c>
      <c r="AB41" s="5">
        <v>9703.0146689185385</v>
      </c>
      <c r="AC41" s="5">
        <v>9606.2425367885971</v>
      </c>
      <c r="AD41" s="5">
        <v>9784.7217250289959</v>
      </c>
      <c r="AE41" s="5">
        <v>8360.95027031063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1999.9551963595727</v>
      </c>
      <c r="E42" s="5">
        <v>-2175.3623216437372</v>
      </c>
      <c r="F42" s="5">
        <v>-1524.3334796167924</v>
      </c>
      <c r="G42" s="5">
        <v>-1531.0199436382345</v>
      </c>
      <c r="H42" s="5">
        <v>-5301.9639744433325</v>
      </c>
      <c r="I42" s="5">
        <v>-5837.8305275564271</v>
      </c>
      <c r="J42" s="5">
        <v>-10777.367290680077</v>
      </c>
      <c r="K42" s="5">
        <v>-11872.976679357178</v>
      </c>
      <c r="L42" s="5">
        <v>-8986.9202720646608</v>
      </c>
      <c r="M42" s="5">
        <v>-11884.171680829731</v>
      </c>
      <c r="N42" s="5">
        <v>-10329.859330880494</v>
      </c>
      <c r="O42" s="5">
        <v>-8770.2490028750108</v>
      </c>
      <c r="P42" s="5">
        <v>-10942.622849997104</v>
      </c>
      <c r="Q42" s="5">
        <v>-9861.921521913071</v>
      </c>
      <c r="R42" s="5">
        <v>-8284.0454969630155</v>
      </c>
      <c r="S42" s="5">
        <v>-8527.5558483844798</v>
      </c>
      <c r="T42" s="5">
        <v>-8454.9348719091104</v>
      </c>
      <c r="U42" s="5">
        <v>-8782.9409496883491</v>
      </c>
      <c r="V42" s="5">
        <v>-8094.6227339585221</v>
      </c>
      <c r="W42" s="5">
        <v>-6547.4846064093272</v>
      </c>
      <c r="X42" s="5">
        <v>-8613.0281196376181</v>
      </c>
      <c r="Y42" s="5">
        <v>-6256.5434356414698</v>
      </c>
      <c r="Z42" s="5">
        <v>-5940.1117470518248</v>
      </c>
      <c r="AA42" s="5">
        <v>-6838.9594888227366</v>
      </c>
      <c r="AB42" s="5">
        <v>-6688.5433532762136</v>
      </c>
      <c r="AC42" s="5">
        <v>-6244.6864715412976</v>
      </c>
      <c r="AD42" s="5">
        <v>-6281.1553066440956</v>
      </c>
      <c r="AE42" s="5">
        <v>-4293.4724824628793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3959.1289228613377</v>
      </c>
      <c r="E44" s="5">
        <v>6507.0505195145597</v>
      </c>
      <c r="F44" s="5">
        <v>6545.993280897972</v>
      </c>
      <c r="G44" s="5">
        <v>7039.5979865725276</v>
      </c>
      <c r="H44" s="5">
        <v>7544.7968448695592</v>
      </c>
      <c r="I44" s="5">
        <v>7490.0575003476351</v>
      </c>
      <c r="J44" s="5">
        <v>8034.0595202713248</v>
      </c>
      <c r="K44" s="5">
        <v>8581.8946335270284</v>
      </c>
      <c r="L44" s="5">
        <v>8322.563405693918</v>
      </c>
      <c r="M44" s="5">
        <v>10164.938114853159</v>
      </c>
      <c r="N44" s="5">
        <v>13598.032018568241</v>
      </c>
      <c r="O44" s="5">
        <v>11450.575164213009</v>
      </c>
      <c r="P44" s="5">
        <v>12988.813608323449</v>
      </c>
      <c r="Q44" s="5">
        <v>11183.910538996453</v>
      </c>
      <c r="R44" s="5">
        <v>13045.295480165812</v>
      </c>
      <c r="S44" s="5">
        <v>14481.58642489966</v>
      </c>
      <c r="T44" s="5">
        <v>14543.489394870292</v>
      </c>
      <c r="U44" s="5">
        <v>13977.841452223816</v>
      </c>
      <c r="V44" s="5">
        <v>14362.144955867203</v>
      </c>
      <c r="W44" s="5">
        <v>14954.135139283691</v>
      </c>
      <c r="X44" s="5">
        <v>14776.50923742144</v>
      </c>
      <c r="Y44" s="5">
        <v>15022.930017989427</v>
      </c>
      <c r="Z44" s="5">
        <v>14602.26995174418</v>
      </c>
      <c r="AA44" s="5">
        <v>13789.834650252498</v>
      </c>
      <c r="AB44" s="5">
        <v>14344.931670192949</v>
      </c>
      <c r="AC44" s="5">
        <v>12556.865722506527</v>
      </c>
      <c r="AD44" s="5">
        <v>12173.34184265162</v>
      </c>
      <c r="AE44" s="5">
        <v>12248.571383649243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2726.5574777001834</v>
      </c>
      <c r="E45" s="5">
        <v>1626.8106929135151</v>
      </c>
      <c r="F45" s="5">
        <v>4292.219990542565</v>
      </c>
      <c r="G45" s="5">
        <v>4286.6823230717491</v>
      </c>
      <c r="H45" s="5">
        <v>5526.1625688763506</v>
      </c>
      <c r="I45" s="5">
        <v>6061.4667408555906</v>
      </c>
      <c r="J45" s="5">
        <v>5811.4091433895046</v>
      </c>
      <c r="K45" s="5">
        <v>6492.5695811321493</v>
      </c>
      <c r="L45" s="5">
        <v>6911.2787065207358</v>
      </c>
      <c r="M45" s="5">
        <v>12848.178644722208</v>
      </c>
      <c r="N45" s="5">
        <v>10427.296233087922</v>
      </c>
      <c r="O45" s="5">
        <v>12461.812857494995</v>
      </c>
      <c r="P45" s="5">
        <v>11406.049081505931</v>
      </c>
      <c r="Q45" s="5">
        <v>15618.464743282551</v>
      </c>
      <c r="R45" s="5">
        <v>13945.138816478087</v>
      </c>
      <c r="S45" s="5">
        <v>15044.374546392057</v>
      </c>
      <c r="T45" s="5">
        <v>13548.882842042764</v>
      </c>
      <c r="U45" s="5">
        <v>14257.12171274775</v>
      </c>
      <c r="V45" s="5">
        <v>15412.861339392817</v>
      </c>
      <c r="W45" s="5">
        <v>16103.239095174788</v>
      </c>
      <c r="X45" s="5">
        <v>15886.015022421658</v>
      </c>
      <c r="Y45" s="5">
        <v>15979.642662022166</v>
      </c>
      <c r="Z45" s="5">
        <v>17054.257138747671</v>
      </c>
      <c r="AA45" s="5">
        <v>15502.111928734172</v>
      </c>
      <c r="AB45" s="5">
        <v>17698.578057050974</v>
      </c>
      <c r="AC45" s="5">
        <v>17947.914872044821</v>
      </c>
      <c r="AD45" s="5">
        <v>18523.861439383087</v>
      </c>
      <c r="AE45" s="5">
        <v>18973.068182376937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1232.5714451611543</v>
      </c>
      <c r="E46" s="5">
        <v>4880.2398266010441</v>
      </c>
      <c r="F46" s="5">
        <v>2253.773290355407</v>
      </c>
      <c r="G46" s="5">
        <v>2752.9156635007785</v>
      </c>
      <c r="H46" s="5">
        <v>2018.6342759932086</v>
      </c>
      <c r="I46" s="5">
        <v>1428.5907594920445</v>
      </c>
      <c r="J46" s="5">
        <v>2222.6503768818202</v>
      </c>
      <c r="K46" s="5">
        <v>2089.3250523948791</v>
      </c>
      <c r="L46" s="5">
        <v>1411.2846991731822</v>
      </c>
      <c r="M46" s="5">
        <v>-2683.2405298690483</v>
      </c>
      <c r="N46" s="5">
        <v>3170.7357854803195</v>
      </c>
      <c r="O46" s="5">
        <v>-1011.2376932819861</v>
      </c>
      <c r="P46" s="5">
        <v>1582.7645268175183</v>
      </c>
      <c r="Q46" s="5">
        <v>-4434.554204286098</v>
      </c>
      <c r="R46" s="5">
        <v>-899.84333631227491</v>
      </c>
      <c r="S46" s="5">
        <v>-562.78812149239639</v>
      </c>
      <c r="T46" s="5">
        <v>994.6065528275285</v>
      </c>
      <c r="U46" s="5">
        <v>-279.28026052393398</v>
      </c>
      <c r="V46" s="5">
        <v>-1050.7163835256142</v>
      </c>
      <c r="W46" s="5">
        <v>-1149.1039558910961</v>
      </c>
      <c r="X46" s="5">
        <v>-1109.5057850002177</v>
      </c>
      <c r="Y46" s="5">
        <v>-956.71264403273926</v>
      </c>
      <c r="Z46" s="5">
        <v>-2451.9871870034913</v>
      </c>
      <c r="AA46" s="5">
        <v>-1712.2772784816734</v>
      </c>
      <c r="AB46" s="5">
        <v>-3353.6463868580249</v>
      </c>
      <c r="AC46" s="5">
        <v>-5391.0491495382939</v>
      </c>
      <c r="AD46" s="5">
        <v>-6350.5195967314667</v>
      </c>
      <c r="AE46" s="5">
        <v>-6724.4967987276941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971.01462642057493</v>
      </c>
      <c r="E48" s="5">
        <v>880.97320585689033</v>
      </c>
      <c r="F48" s="5">
        <v>1214.4697630870901</v>
      </c>
      <c r="G48" s="5">
        <v>979.63211173264472</v>
      </c>
      <c r="H48" s="5">
        <v>2315.3290770652648</v>
      </c>
      <c r="I48" s="5">
        <v>2590.1143106125983</v>
      </c>
      <c r="J48" s="5">
        <v>1930.8411007924944</v>
      </c>
      <c r="K48" s="5">
        <v>2426.3890162746725</v>
      </c>
      <c r="L48" s="5">
        <v>2172.6045741517373</v>
      </c>
      <c r="M48" s="5">
        <v>4096.7939032919103</v>
      </c>
      <c r="N48" s="5">
        <v>4072.1621714642533</v>
      </c>
      <c r="O48" s="5">
        <v>3324.0906365725441</v>
      </c>
      <c r="P48" s="5">
        <v>4085.513620749723</v>
      </c>
      <c r="Q48" s="5">
        <v>4490.106392994785</v>
      </c>
      <c r="R48" s="5">
        <v>3876.031497832395</v>
      </c>
      <c r="S48" s="5">
        <v>3706.6503097498876</v>
      </c>
      <c r="T48" s="5">
        <v>3895.2018503983427</v>
      </c>
      <c r="U48" s="5">
        <v>3599.5541764831564</v>
      </c>
      <c r="V48" s="5">
        <v>3790.6365291642223</v>
      </c>
      <c r="W48" s="5">
        <v>4646.8290840833952</v>
      </c>
      <c r="X48" s="5">
        <v>4740.2784016539035</v>
      </c>
      <c r="Y48" s="5">
        <v>3497.817743346618</v>
      </c>
      <c r="Z48" s="5">
        <v>2933.7370785786393</v>
      </c>
      <c r="AA48" s="5">
        <v>3900.5990544594852</v>
      </c>
      <c r="AB48" s="5">
        <v>4570.3469646590447</v>
      </c>
      <c r="AC48" s="5">
        <v>4483.6976476836016</v>
      </c>
      <c r="AD48" s="5">
        <v>4498.0694431805068</v>
      </c>
      <c r="AE48" s="5">
        <v>4512.2019530044126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2181.6817135707206</v>
      </c>
      <c r="E49" s="5">
        <v>2658.640809787019</v>
      </c>
      <c r="F49" s="5">
        <v>2973.3513667293901</v>
      </c>
      <c r="G49" s="5">
        <v>3608.2954395620482</v>
      </c>
      <c r="H49" s="5">
        <v>3486.1674621086727</v>
      </c>
      <c r="I49" s="5">
        <v>2837.8762631362301</v>
      </c>
      <c r="J49" s="5">
        <v>3611.4078991607998</v>
      </c>
      <c r="K49" s="5">
        <v>3826.9542751838599</v>
      </c>
      <c r="L49" s="5">
        <v>4396.0078466668228</v>
      </c>
      <c r="M49" s="5">
        <v>5076.4323361925672</v>
      </c>
      <c r="N49" s="5">
        <v>5764.43405240826</v>
      </c>
      <c r="O49" s="5">
        <v>6089.9976647890016</v>
      </c>
      <c r="P49" s="5">
        <v>5814.7932339239478</v>
      </c>
      <c r="Q49" s="5">
        <v>6302.2921612998562</v>
      </c>
      <c r="R49" s="5">
        <v>6488.212336214493</v>
      </c>
      <c r="S49" s="5">
        <v>8727.6438086470425</v>
      </c>
      <c r="T49" s="5">
        <v>8182.5898768508687</v>
      </c>
      <c r="U49" s="5">
        <v>8246.7888969554751</v>
      </c>
      <c r="V49" s="5">
        <v>8658.5319010536732</v>
      </c>
      <c r="W49" s="5">
        <v>8507.1430225856184</v>
      </c>
      <c r="X49" s="5">
        <v>8387.2099814806279</v>
      </c>
      <c r="Y49" s="5">
        <v>9493.6554087527838</v>
      </c>
      <c r="Z49" s="5">
        <v>10108.079888943903</v>
      </c>
      <c r="AA49" s="5">
        <v>7811.0007644026118</v>
      </c>
      <c r="AB49" s="5">
        <v>8323.9676175131699</v>
      </c>
      <c r="AC49" s="5">
        <v>7542.3653162073788</v>
      </c>
      <c r="AD49" s="5">
        <v>8065.1632923459047</v>
      </c>
      <c r="AE49" s="5">
        <v>7876.1936834183653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-1210.6670871501456</v>
      </c>
      <c r="E50" s="5">
        <v>-1777.6676039301287</v>
      </c>
      <c r="F50" s="5">
        <v>-1758.8816036423</v>
      </c>
      <c r="G50" s="5">
        <v>-2628.6633278294034</v>
      </c>
      <c r="H50" s="5">
        <v>-1170.8383850434079</v>
      </c>
      <c r="I50" s="5">
        <v>-247.76195252363186</v>
      </c>
      <c r="J50" s="5">
        <v>-1680.5667983683054</v>
      </c>
      <c r="K50" s="5">
        <v>-1400.5652589091874</v>
      </c>
      <c r="L50" s="5">
        <v>-2223.4032725150855</v>
      </c>
      <c r="M50" s="5">
        <v>-979.63843290065688</v>
      </c>
      <c r="N50" s="5">
        <v>-1692.2718809440066</v>
      </c>
      <c r="O50" s="5">
        <v>-2765.9070282164575</v>
      </c>
      <c r="P50" s="5">
        <v>-1729.2796131742248</v>
      </c>
      <c r="Q50" s="5">
        <v>-1812.1857683050712</v>
      </c>
      <c r="R50" s="5">
        <v>-2612.180838382098</v>
      </c>
      <c r="S50" s="5">
        <v>-5020.9934988971545</v>
      </c>
      <c r="T50" s="5">
        <v>-4287.388026452526</v>
      </c>
      <c r="U50" s="5">
        <v>-4647.2347204723192</v>
      </c>
      <c r="V50" s="5">
        <v>-4867.8953718894509</v>
      </c>
      <c r="W50" s="5">
        <v>-3860.3139385022232</v>
      </c>
      <c r="X50" s="5">
        <v>-3646.9315798267244</v>
      </c>
      <c r="Y50" s="5">
        <v>-5995.8376654061658</v>
      </c>
      <c r="Z50" s="5">
        <v>-7174.3428103652641</v>
      </c>
      <c r="AA50" s="5">
        <v>-3910.4017099431267</v>
      </c>
      <c r="AB50" s="5">
        <v>-3753.6206528541252</v>
      </c>
      <c r="AC50" s="5">
        <v>-3058.6676685237771</v>
      </c>
      <c r="AD50" s="5">
        <v>-3567.0938491653978</v>
      </c>
      <c r="AE50" s="5">
        <v>-3363.9917304139526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2747.5404182856887</v>
      </c>
      <c r="E52" s="5">
        <v>4477.6747353544624</v>
      </c>
      <c r="F52" s="5">
        <v>4231.8205739478426</v>
      </c>
      <c r="G52" s="5">
        <v>4625.9540864727733</v>
      </c>
      <c r="H52" s="5">
        <v>8436.9643683667036</v>
      </c>
      <c r="I52" s="5">
        <v>10268.103085486164</v>
      </c>
      <c r="J52" s="5">
        <v>15750.767198979247</v>
      </c>
      <c r="K52" s="5">
        <v>17834.31101138029</v>
      </c>
      <c r="L52" s="5">
        <v>16039.982978128097</v>
      </c>
      <c r="M52" s="5">
        <v>22543.766842494144</v>
      </c>
      <c r="N52" s="5">
        <v>20341.00678227211</v>
      </c>
      <c r="O52" s="5">
        <v>21585.225198925393</v>
      </c>
      <c r="P52" s="5">
        <v>21739.665266080745</v>
      </c>
      <c r="Q52" s="5">
        <v>24181.76585024278</v>
      </c>
      <c r="R52" s="5">
        <v>22691.980739307979</v>
      </c>
      <c r="S52" s="5">
        <v>24400.43641560011</v>
      </c>
      <c r="T52" s="5">
        <v>23544.470893665559</v>
      </c>
      <c r="U52" s="5">
        <v>24205.137748772038</v>
      </c>
      <c r="V52" s="5">
        <v>25121.882329851913</v>
      </c>
      <c r="W52" s="5">
        <v>23662.393655245585</v>
      </c>
      <c r="X52" s="5">
        <v>25795.658773431936</v>
      </c>
      <c r="Y52" s="5">
        <v>25033.984842159603</v>
      </c>
      <c r="Z52" s="5">
        <v>25884.345888788022</v>
      </c>
      <c r="AA52" s="5">
        <v>24729.073459765037</v>
      </c>
      <c r="AB52" s="5">
        <v>26195.362692072682</v>
      </c>
      <c r="AC52" s="5">
        <v>26246.660407937594</v>
      </c>
      <c r="AD52" s="5">
        <v>26476.42645473429</v>
      </c>
      <c r="AE52" s="5">
        <v>26762.972317556207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8264.3345812521075</v>
      </c>
      <c r="E53" s="5">
        <v>8667.7366688039892</v>
      </c>
      <c r="F53" s="5">
        <v>5424.2004503575572</v>
      </c>
      <c r="G53" s="5">
        <v>4841.4345020124601</v>
      </c>
      <c r="H53" s="5">
        <v>6155.1175119517857</v>
      </c>
      <c r="I53" s="5">
        <v>5139.034254432092</v>
      </c>
      <c r="J53" s="5">
        <v>4634.194074034689</v>
      </c>
      <c r="K53" s="5">
        <v>4776.9833433063286</v>
      </c>
      <c r="L53" s="5">
        <v>4427.74881165648</v>
      </c>
      <c r="M53" s="5">
        <v>5362.3352958593268</v>
      </c>
      <c r="N53" s="5">
        <v>7854.0539590813414</v>
      </c>
      <c r="O53" s="5">
        <v>5750.0214960965131</v>
      </c>
      <c r="P53" s="5">
        <v>7328.2712809806999</v>
      </c>
      <c r="Q53" s="5">
        <v>5656.8721397702338</v>
      </c>
      <c r="R53" s="5">
        <v>7373.9812970284947</v>
      </c>
      <c r="S53" s="5">
        <v>6488.5774060671138</v>
      </c>
      <c r="T53" s="5">
        <v>6338.6320829504984</v>
      </c>
      <c r="U53" s="5">
        <v>6016.9018206649416</v>
      </c>
      <c r="V53" s="5">
        <v>6140.4015177623478</v>
      </c>
      <c r="W53" s="5">
        <v>7211.7325100600956</v>
      </c>
      <c r="X53" s="5">
        <v>5943.8881017113472</v>
      </c>
      <c r="Y53" s="5">
        <v>6152.8382966780755</v>
      </c>
      <c r="Z53" s="5">
        <v>5303.6206015773314</v>
      </c>
      <c r="AA53" s="5">
        <v>6562.1809586553127</v>
      </c>
      <c r="AB53" s="5">
        <v>6934.9103312842999</v>
      </c>
      <c r="AC53" s="5">
        <v>6431.3475543933591</v>
      </c>
      <c r="AD53" s="5">
        <v>6130.53051207523</v>
      </c>
      <c r="AE53" s="5">
        <v>6320.9649948637307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-5516.7941629664183</v>
      </c>
      <c r="E54" s="5">
        <v>-4190.0619334495268</v>
      </c>
      <c r="F54" s="5">
        <v>-1192.3798764097146</v>
      </c>
      <c r="G54" s="5">
        <v>-215.48041553968687</v>
      </c>
      <c r="H54" s="5">
        <v>2281.846856414918</v>
      </c>
      <c r="I54" s="5">
        <v>5129.0688310540718</v>
      </c>
      <c r="J54" s="5">
        <v>11116.573124944558</v>
      </c>
      <c r="K54" s="5">
        <v>13057.327668073962</v>
      </c>
      <c r="L54" s="5">
        <v>11612.234166471617</v>
      </c>
      <c r="M54" s="5">
        <v>17181.431546634816</v>
      </c>
      <c r="N54" s="5">
        <v>12486.952823190768</v>
      </c>
      <c r="O54" s="5">
        <v>15835.20370282888</v>
      </c>
      <c r="P54" s="5">
        <v>14411.393985100045</v>
      </c>
      <c r="Q54" s="5">
        <v>18524.893710472548</v>
      </c>
      <c r="R54" s="5">
        <v>15317.999442279484</v>
      </c>
      <c r="S54" s="5">
        <v>17911.859009532996</v>
      </c>
      <c r="T54" s="5">
        <v>17205.83881071506</v>
      </c>
      <c r="U54" s="5">
        <v>18188.235928107097</v>
      </c>
      <c r="V54" s="5">
        <v>18981.480812089565</v>
      </c>
      <c r="W54" s="5">
        <v>16450.661145185491</v>
      </c>
      <c r="X54" s="5">
        <v>19851.770671720587</v>
      </c>
      <c r="Y54" s="5">
        <v>18881.146545481526</v>
      </c>
      <c r="Z54" s="5">
        <v>20580.725287210691</v>
      </c>
      <c r="AA54" s="5">
        <v>18166.892501109724</v>
      </c>
      <c r="AB54" s="5">
        <v>19260.452360788382</v>
      </c>
      <c r="AC54" s="5">
        <v>19815.312853544234</v>
      </c>
      <c r="AD54" s="5">
        <v>20345.895942659059</v>
      </c>
      <c r="AE54" s="5">
        <v>20442.007322692476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4277.924815389948</v>
      </c>
      <c r="E56" s="5">
        <v>3998.2017871146991</v>
      </c>
      <c r="F56" s="5">
        <v>4114.0320336656696</v>
      </c>
      <c r="G56" s="5">
        <v>3911.1922138612344</v>
      </c>
      <c r="H56" s="5">
        <v>4465.9425534536658</v>
      </c>
      <c r="I56" s="5">
        <v>3192.8049936474322</v>
      </c>
      <c r="J56" s="5">
        <v>3214.5349824166815</v>
      </c>
      <c r="K56" s="5">
        <v>3172.6834485035643</v>
      </c>
      <c r="L56" s="5">
        <v>3351.0538306331937</v>
      </c>
      <c r="M56" s="5">
        <v>2882.5753720485245</v>
      </c>
      <c r="N56" s="5">
        <v>1898.8840929290855</v>
      </c>
      <c r="O56" s="5">
        <v>2288.8721964669858</v>
      </c>
      <c r="P56" s="5">
        <v>2253.0891402648963</v>
      </c>
      <c r="Q56" s="5">
        <v>2952.3120463118612</v>
      </c>
      <c r="R56" s="5">
        <v>2864.3714574744004</v>
      </c>
      <c r="S56" s="5">
        <v>2990.3341033971842</v>
      </c>
      <c r="T56" s="5">
        <v>2172.5786231773154</v>
      </c>
      <c r="U56" s="5">
        <v>2646.1878762452452</v>
      </c>
      <c r="V56" s="5">
        <v>2607.0055374204858</v>
      </c>
      <c r="W56" s="5">
        <v>2698.1247722075846</v>
      </c>
      <c r="X56" s="5">
        <v>2229.376058194804</v>
      </c>
      <c r="Y56" s="5">
        <v>2376.8832987646715</v>
      </c>
      <c r="Z56" s="5">
        <v>2808.1987097422593</v>
      </c>
      <c r="AA56" s="5">
        <v>2425.9734918615204</v>
      </c>
      <c r="AB56" s="5">
        <v>2648.5530281575057</v>
      </c>
      <c r="AC56" s="5">
        <v>2704.7905666590182</v>
      </c>
      <c r="AD56" s="5">
        <v>3201.2117821748584</v>
      </c>
      <c r="AE56" s="5">
        <v>2535.8125865288907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782.99020679411001</v>
      </c>
      <c r="E57" s="5">
        <v>735.6038671248948</v>
      </c>
      <c r="F57" s="5">
        <v>1898.1438181524995</v>
      </c>
      <c r="G57" s="5">
        <v>2290.8532182633635</v>
      </c>
      <c r="H57" s="5">
        <v>2294.6465373214301</v>
      </c>
      <c r="I57" s="5">
        <v>3664.4116070449691</v>
      </c>
      <c r="J57" s="5">
        <v>4095.08091037944</v>
      </c>
      <c r="K57" s="5">
        <v>4995.5375145917124</v>
      </c>
      <c r="L57" s="5">
        <v>5396.9406455947756</v>
      </c>
      <c r="M57" s="5">
        <v>4543.168517846434</v>
      </c>
      <c r="N57" s="5">
        <v>5827.102818744288</v>
      </c>
      <c r="O57" s="5">
        <v>5732.9260875847958</v>
      </c>
      <c r="P57" s="5">
        <v>5964.7029108659935</v>
      </c>
      <c r="Q57" s="5">
        <v>5368.6515385915809</v>
      </c>
      <c r="R57" s="5">
        <v>6031.1919490326773</v>
      </c>
      <c r="S57" s="5">
        <v>6296.8578899744498</v>
      </c>
      <c r="T57" s="5">
        <v>7299.082736416166</v>
      </c>
      <c r="U57" s="5">
        <v>6840.0294087099282</v>
      </c>
      <c r="V57" s="5">
        <v>7202.5374365307744</v>
      </c>
      <c r="W57" s="5">
        <v>7173.4965777889083</v>
      </c>
      <c r="X57" s="5">
        <v>8352.807664778531</v>
      </c>
      <c r="Y57" s="5">
        <v>8061.2961965295799</v>
      </c>
      <c r="Z57" s="5">
        <v>7837.2540842789458</v>
      </c>
      <c r="AA57" s="5">
        <v>8183.098947524204</v>
      </c>
      <c r="AB57" s="5">
        <v>8119.9860366707471</v>
      </c>
      <c r="AC57" s="5">
        <v>7829.4882563088549</v>
      </c>
      <c r="AD57" s="5">
        <v>7353.8047808616802</v>
      </c>
      <c r="AE57" s="5">
        <v>8642.1382256754878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3494.9346085958377</v>
      </c>
      <c r="E58" s="5">
        <v>3262.5979199898043</v>
      </c>
      <c r="F58" s="5">
        <v>2215.8882155131701</v>
      </c>
      <c r="G58" s="5">
        <v>1620.338995597871</v>
      </c>
      <c r="H58" s="5">
        <v>2171.2960161322358</v>
      </c>
      <c r="I58" s="5">
        <v>-471.60661339753688</v>
      </c>
      <c r="J58" s="5">
        <v>-880.54592796275847</v>
      </c>
      <c r="K58" s="5">
        <v>-1822.8540660881481</v>
      </c>
      <c r="L58" s="5">
        <v>-2045.8868149615819</v>
      </c>
      <c r="M58" s="5">
        <v>-1660.5931457979095</v>
      </c>
      <c r="N58" s="5">
        <v>-3928.2187258152026</v>
      </c>
      <c r="O58" s="5">
        <v>-3444.0538911178101</v>
      </c>
      <c r="P58" s="5">
        <v>-3711.6137706010973</v>
      </c>
      <c r="Q58" s="5">
        <v>-2416.3394922797197</v>
      </c>
      <c r="R58" s="5">
        <v>-3166.8204915582769</v>
      </c>
      <c r="S58" s="5">
        <v>-3306.5237865772656</v>
      </c>
      <c r="T58" s="5">
        <v>-5126.5041132388506</v>
      </c>
      <c r="U58" s="5">
        <v>-4193.841532464683</v>
      </c>
      <c r="V58" s="5">
        <v>-4595.5318991102886</v>
      </c>
      <c r="W58" s="5">
        <v>-4475.3718055813242</v>
      </c>
      <c r="X58" s="5">
        <v>-6123.4316065837265</v>
      </c>
      <c r="Y58" s="5">
        <v>-5684.4128977649088</v>
      </c>
      <c r="Z58" s="5">
        <v>-5029.0553745366869</v>
      </c>
      <c r="AA58" s="5">
        <v>-5757.1254556626836</v>
      </c>
      <c r="AB58" s="5">
        <v>-5471.4330085132415</v>
      </c>
      <c r="AC58" s="5">
        <v>-5124.6976896498363</v>
      </c>
      <c r="AD58" s="5">
        <v>-4152.5929986868214</v>
      </c>
      <c r="AE58" s="5">
        <v>-6106.3256391465966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2208.9625565715419</v>
      </c>
      <c r="E60" s="5">
        <v>821.12517196175054</v>
      </c>
      <c r="F60" s="5">
        <v>858.66866939618512</v>
      </c>
      <c r="G60" s="5">
        <v>880.56233946069005</v>
      </c>
      <c r="H60" s="5">
        <v>1170.2297066595704</v>
      </c>
      <c r="I60" s="5">
        <v>1018.3711990350057</v>
      </c>
      <c r="J60" s="5">
        <v>954.85673198339987</v>
      </c>
      <c r="K60" s="5">
        <v>1016.628244506685</v>
      </c>
      <c r="L60" s="5">
        <v>1421.6219124839099</v>
      </c>
      <c r="M60" s="5">
        <v>1104.0617956263052</v>
      </c>
      <c r="N60" s="5">
        <v>1637.828680422555</v>
      </c>
      <c r="O60" s="5">
        <v>1748.9571931093246</v>
      </c>
      <c r="P60" s="5">
        <v>1710.1288313172154</v>
      </c>
      <c r="Q60" s="5">
        <v>1852.8797133440353</v>
      </c>
      <c r="R60" s="5">
        <v>2341.3993286338196</v>
      </c>
      <c r="S60" s="5">
        <v>2341.0279862613297</v>
      </c>
      <c r="T60" s="5">
        <v>2142.3661384030092</v>
      </c>
      <c r="U60" s="5">
        <v>2073.7384654830748</v>
      </c>
      <c r="V60" s="5">
        <v>2426.15689227452</v>
      </c>
      <c r="W60" s="5">
        <v>2751.1439534357996</v>
      </c>
      <c r="X60" s="5">
        <v>2100.3181513217396</v>
      </c>
      <c r="Y60" s="5">
        <v>2846.3195192296398</v>
      </c>
      <c r="Z60" s="5">
        <v>2768.0282796745055</v>
      </c>
      <c r="AA60" s="5">
        <v>2804.9283191702402</v>
      </c>
      <c r="AB60" s="5">
        <v>3012.1271978009449</v>
      </c>
      <c r="AC60" s="5">
        <v>3386.2373641939553</v>
      </c>
      <c r="AD60" s="5">
        <v>3519.6185827411855</v>
      </c>
      <c r="AE60" s="5">
        <v>4078.8123127711851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209.00736021197008</v>
      </c>
      <c r="E61" s="5">
        <v>2996.2333811729432</v>
      </c>
      <c r="F61" s="5">
        <v>2377.0686952127476</v>
      </c>
      <c r="G61" s="5">
        <v>2409.6732551902496</v>
      </c>
      <c r="H61" s="5">
        <v>6471.1684701565246</v>
      </c>
      <c r="I61" s="5">
        <v>6856.6622236599533</v>
      </c>
      <c r="J61" s="5">
        <v>11732.967507478716</v>
      </c>
      <c r="K61" s="5">
        <v>12939.861639978193</v>
      </c>
      <c r="L61" s="5">
        <v>10175.850690652042</v>
      </c>
      <c r="M61" s="5">
        <v>12962.021233693507</v>
      </c>
      <c r="N61" s="5">
        <v>11675.026682334435</v>
      </c>
      <c r="O61" s="5">
        <v>10362.962283321955</v>
      </c>
      <c r="P61" s="5">
        <v>12263.393959459456</v>
      </c>
      <c r="Q61" s="5">
        <v>11714.693958945696</v>
      </c>
      <c r="R61" s="5">
        <v>10980.554104660654</v>
      </c>
      <c r="S61" s="5">
        <v>11362.581588827506</v>
      </c>
      <c r="T61" s="5">
        <v>10928.919362254223</v>
      </c>
      <c r="U61" s="5">
        <v>11141.617880129237</v>
      </c>
      <c r="V61" s="5">
        <v>10893.494049838728</v>
      </c>
      <c r="W61" s="5">
        <v>9717.0153986466448</v>
      </c>
      <c r="X61" s="5">
        <v>11072.21985163166</v>
      </c>
      <c r="Y61" s="5">
        <v>9090.5028575073575</v>
      </c>
      <c r="Z61" s="5">
        <v>8693.3681949797501</v>
      </c>
      <c r="AA61" s="5">
        <v>9592.0163761924814</v>
      </c>
      <c r="AB61" s="5">
        <v>9693.8795103639313</v>
      </c>
      <c r="AC61" s="5">
        <v>9627.135710026283</v>
      </c>
      <c r="AD61" s="5">
        <v>9795.3080808165578</v>
      </c>
      <c r="AE61" s="5">
        <v>8326.0054671754187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1999.9551963595718</v>
      </c>
      <c r="E62" s="5">
        <v>-2175.1082092111928</v>
      </c>
      <c r="F62" s="5">
        <v>-1518.4000258165624</v>
      </c>
      <c r="G62" s="5">
        <v>-1529.1109157295596</v>
      </c>
      <c r="H62" s="5">
        <v>-5300.9387634969544</v>
      </c>
      <c r="I62" s="5">
        <v>-5838.2910246249476</v>
      </c>
      <c r="J62" s="5">
        <v>-10778.110775495315</v>
      </c>
      <c r="K62" s="5">
        <v>-11923.233395471509</v>
      </c>
      <c r="L62" s="5">
        <v>-8754.2287781681316</v>
      </c>
      <c r="M62" s="5">
        <v>-11857.959438067202</v>
      </c>
      <c r="N62" s="5">
        <v>-10037.19800191188</v>
      </c>
      <c r="O62" s="5">
        <v>-8614.0050902126295</v>
      </c>
      <c r="P62" s="5">
        <v>-10553.26512814224</v>
      </c>
      <c r="Q62" s="5">
        <v>-9861.8142456016612</v>
      </c>
      <c r="R62" s="5">
        <v>-8639.154776026835</v>
      </c>
      <c r="S62" s="5">
        <v>-9021.5536025661768</v>
      </c>
      <c r="T62" s="5">
        <v>-8786.5532238512133</v>
      </c>
      <c r="U62" s="5">
        <v>-9067.8794146461623</v>
      </c>
      <c r="V62" s="5">
        <v>-8467.3371575642086</v>
      </c>
      <c r="W62" s="5">
        <v>-6965.8714452108452</v>
      </c>
      <c r="X62" s="5">
        <v>-8971.9017003099216</v>
      </c>
      <c r="Y62" s="5">
        <v>-6244.1833382777177</v>
      </c>
      <c r="Z62" s="5">
        <v>-5925.3399153052451</v>
      </c>
      <c r="AA62" s="5">
        <v>-6787.0880570222416</v>
      </c>
      <c r="AB62" s="5">
        <v>-6681.7523125629868</v>
      </c>
      <c r="AC62" s="5">
        <v>-6240.8983458323273</v>
      </c>
      <c r="AD62" s="5">
        <v>-6275.6894980753723</v>
      </c>
      <c r="AE62" s="5">
        <v>-4247.1931544042336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4008.6877508120069</v>
      </c>
      <c r="E64" s="5">
        <v>6395.628489848249</v>
      </c>
      <c r="F64" s="5">
        <v>6444.5235417345302</v>
      </c>
      <c r="G64" s="5">
        <v>7599.7088308905113</v>
      </c>
      <c r="H64" s="5">
        <v>7896.509771481311</v>
      </c>
      <c r="I64" s="5">
        <v>7431.7751288462941</v>
      </c>
      <c r="J64" s="5">
        <v>7865.3907656010524</v>
      </c>
      <c r="K64" s="5">
        <v>8784.3039402224258</v>
      </c>
      <c r="L64" s="5">
        <v>10761.954259932081</v>
      </c>
      <c r="M64" s="5">
        <v>10373.332529767142</v>
      </c>
      <c r="N64" s="5">
        <v>13991.621990024752</v>
      </c>
      <c r="O64" s="5">
        <v>11801.846079884881</v>
      </c>
      <c r="P64" s="5">
        <v>13477.171926231553</v>
      </c>
      <c r="Q64" s="5">
        <v>11213.219324725516</v>
      </c>
      <c r="R64" s="5">
        <v>12976.136563654831</v>
      </c>
      <c r="S64" s="5">
        <v>14595.840282085886</v>
      </c>
      <c r="T64" s="5">
        <v>14535.458941744211</v>
      </c>
      <c r="U64" s="5">
        <v>13929.129878640182</v>
      </c>
      <c r="V64" s="5">
        <v>14320.488446839814</v>
      </c>
      <c r="W64" s="5">
        <v>14906.107212243329</v>
      </c>
      <c r="X64" s="5">
        <v>14807.348378460321</v>
      </c>
      <c r="Y64" s="5">
        <v>15066.878700876008</v>
      </c>
      <c r="Z64" s="5">
        <v>14686.232764078075</v>
      </c>
      <c r="AA64" s="5">
        <v>13901.905753738518</v>
      </c>
      <c r="AB64" s="5">
        <v>14256.440410202891</v>
      </c>
      <c r="AC64" s="5">
        <v>12596.51364707197</v>
      </c>
      <c r="AD64" s="5">
        <v>12256.958197707758</v>
      </c>
      <c r="AE64" s="5">
        <v>12421.377684881059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2612.0944723440193</v>
      </c>
      <c r="E65" s="5">
        <v>1637.66359300881</v>
      </c>
      <c r="F65" s="5">
        <v>4352.8287454877536</v>
      </c>
      <c r="G65" s="5">
        <v>4582.5680041869537</v>
      </c>
      <c r="H65" s="5">
        <v>6080.2766246256115</v>
      </c>
      <c r="I65" s="5">
        <v>5996.9894176893486</v>
      </c>
      <c r="J65" s="5">
        <v>5727.8223102415704</v>
      </c>
      <c r="K65" s="5">
        <v>6421.3473901537009</v>
      </c>
      <c r="L65" s="5">
        <v>9550.8551547414318</v>
      </c>
      <c r="M65" s="5">
        <v>13172.00141119205</v>
      </c>
      <c r="N65" s="5">
        <v>10419.85231114443</v>
      </c>
      <c r="O65" s="5">
        <v>12701.679426696475</v>
      </c>
      <c r="P65" s="5">
        <v>11420.97089915114</v>
      </c>
      <c r="Q65" s="5">
        <v>15618.2351615199</v>
      </c>
      <c r="R65" s="5">
        <v>13933.18911568126</v>
      </c>
      <c r="S65" s="5">
        <v>15044.431408312721</v>
      </c>
      <c r="T65" s="5">
        <v>13487.497550039745</v>
      </c>
      <c r="U65" s="5">
        <v>14170.244822443294</v>
      </c>
      <c r="V65" s="5">
        <v>15365.807738914245</v>
      </c>
      <c r="W65" s="5">
        <v>16089.327952623036</v>
      </c>
      <c r="X65" s="5">
        <v>15867.405079865992</v>
      </c>
      <c r="Y65" s="5">
        <v>16046.660423073257</v>
      </c>
      <c r="Z65" s="5">
        <v>16899.15111155574</v>
      </c>
      <c r="AA65" s="5">
        <v>15553.5773582455</v>
      </c>
      <c r="AB65" s="5">
        <v>17580.081967694496</v>
      </c>
      <c r="AC65" s="5">
        <v>17865.633522496493</v>
      </c>
      <c r="AD65" s="5">
        <v>18363.364639901407</v>
      </c>
      <c r="AE65" s="5">
        <v>18981.484940568866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1396.5932784679876</v>
      </c>
      <c r="E66" s="5">
        <v>4757.9648968394395</v>
      </c>
      <c r="F66" s="5">
        <v>2091.6947962467766</v>
      </c>
      <c r="G66" s="5">
        <v>3017.1408267035577</v>
      </c>
      <c r="H66" s="5">
        <v>1816.2331468556995</v>
      </c>
      <c r="I66" s="5">
        <v>1434.7857111569456</v>
      </c>
      <c r="J66" s="5">
        <v>2137.568455359482</v>
      </c>
      <c r="K66" s="5">
        <v>2362.9565500687249</v>
      </c>
      <c r="L66" s="5">
        <v>1211.0991051906494</v>
      </c>
      <c r="M66" s="5">
        <v>-2798.6688814249082</v>
      </c>
      <c r="N66" s="5">
        <v>3571.7696788803223</v>
      </c>
      <c r="O66" s="5">
        <v>-899.83334681159431</v>
      </c>
      <c r="P66" s="5">
        <v>2056.201027080413</v>
      </c>
      <c r="Q66" s="5">
        <v>-4405.0158367943841</v>
      </c>
      <c r="R66" s="5">
        <v>-957.05255202642911</v>
      </c>
      <c r="S66" s="5">
        <v>-448.5911262268346</v>
      </c>
      <c r="T66" s="5">
        <v>1047.9613917044662</v>
      </c>
      <c r="U66" s="5">
        <v>-241.1149438031116</v>
      </c>
      <c r="V66" s="5">
        <v>-1045.3192920744314</v>
      </c>
      <c r="W66" s="5">
        <v>-1183.2207403797074</v>
      </c>
      <c r="X66" s="5">
        <v>-1060.0567014056705</v>
      </c>
      <c r="Y66" s="5">
        <v>-979.78172219724911</v>
      </c>
      <c r="Z66" s="5">
        <v>-2212.9183474776655</v>
      </c>
      <c r="AA66" s="5">
        <v>-1651.6716045069825</v>
      </c>
      <c r="AB66" s="5">
        <v>-3323.6415574916045</v>
      </c>
      <c r="AC66" s="5">
        <v>-5269.1198754245233</v>
      </c>
      <c r="AD66" s="5">
        <v>-6106.4064421936491</v>
      </c>
      <c r="AE66" s="5">
        <v>-6560.1072556878062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889.28263859217452</v>
      </c>
      <c r="E68" s="5">
        <v>910.81093968794505</v>
      </c>
      <c r="F68" s="5">
        <v>1230.8361923978302</v>
      </c>
      <c r="G68" s="5">
        <v>990.42547292770541</v>
      </c>
      <c r="H68" s="5">
        <v>2522.3660158707244</v>
      </c>
      <c r="I68" s="5">
        <v>2547.2967594028296</v>
      </c>
      <c r="J68" s="5">
        <v>1889.157048400112</v>
      </c>
      <c r="K68" s="5">
        <v>2518.9733926920026</v>
      </c>
      <c r="L68" s="5">
        <v>2318.8490373414115</v>
      </c>
      <c r="M68" s="5">
        <v>4063.9627171096649</v>
      </c>
      <c r="N68" s="5">
        <v>4003.0302242530906</v>
      </c>
      <c r="O68" s="5">
        <v>3284.849768354301</v>
      </c>
      <c r="P68" s="5">
        <v>4130.0736041679138</v>
      </c>
      <c r="Q68" s="5">
        <v>4576.0047480494777</v>
      </c>
      <c r="R68" s="5">
        <v>3927.5090369025693</v>
      </c>
      <c r="S68" s="5">
        <v>3745.1406604790523</v>
      </c>
      <c r="T68" s="5">
        <v>3888.3608673183517</v>
      </c>
      <c r="U68" s="5">
        <v>3584.1362311783014</v>
      </c>
      <c r="V68" s="5">
        <v>3780.1534162442558</v>
      </c>
      <c r="W68" s="5">
        <v>4673.9222687365354</v>
      </c>
      <c r="X68" s="5">
        <v>4704.016240077256</v>
      </c>
      <c r="Y68" s="5">
        <v>3490.5981880886688</v>
      </c>
      <c r="Z68" s="5">
        <v>2861.1306606999942</v>
      </c>
      <c r="AA68" s="5">
        <v>3846.8153421436537</v>
      </c>
      <c r="AB68" s="5">
        <v>4480.7509210011049</v>
      </c>
      <c r="AC68" s="5">
        <v>4482.1234912746386</v>
      </c>
      <c r="AD68" s="5">
        <v>4404.1565133044869</v>
      </c>
      <c r="AE68" s="5">
        <v>4429.990887388567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2222.8836347291494</v>
      </c>
      <c r="E69" s="5">
        <v>2570.2494505526993</v>
      </c>
      <c r="F69" s="5">
        <v>2973.8709433421227</v>
      </c>
      <c r="G69" s="5">
        <v>3368.3969352751569</v>
      </c>
      <c r="H69" s="5">
        <v>3111.8477383545119</v>
      </c>
      <c r="I69" s="5">
        <v>2776.8101669922394</v>
      </c>
      <c r="J69" s="5">
        <v>3540.3442909252544</v>
      </c>
      <c r="K69" s="5">
        <v>3677.7469807488001</v>
      </c>
      <c r="L69" s="5">
        <v>4345.1423182086819</v>
      </c>
      <c r="M69" s="5">
        <v>5041.6735712490354</v>
      </c>
      <c r="N69" s="5">
        <v>5750.313109957151</v>
      </c>
      <c r="O69" s="5">
        <v>6092.5308308550802</v>
      </c>
      <c r="P69" s="5">
        <v>5907.8675822510204</v>
      </c>
      <c r="Q69" s="5">
        <v>6171.8152339161379</v>
      </c>
      <c r="R69" s="5">
        <v>6476.685842759045</v>
      </c>
      <c r="S69" s="5">
        <v>8767.763594117203</v>
      </c>
      <c r="T69" s="5">
        <v>8114.7776743973791</v>
      </c>
      <c r="U69" s="5">
        <v>8173.3555092999568</v>
      </c>
      <c r="V69" s="5">
        <v>8619.0886243181631</v>
      </c>
      <c r="W69" s="5">
        <v>8517.4541821147741</v>
      </c>
      <c r="X69" s="5">
        <v>8387.1860838428584</v>
      </c>
      <c r="Y69" s="5">
        <v>9465.9375133635713</v>
      </c>
      <c r="Z69" s="5">
        <v>10086.993556025662</v>
      </c>
      <c r="AA69" s="5">
        <v>7893.3633599497853</v>
      </c>
      <c r="AB69" s="5">
        <v>8320.8182030819899</v>
      </c>
      <c r="AC69" s="5">
        <v>7635.8532285717138</v>
      </c>
      <c r="AD69" s="5">
        <v>8133.9057351499459</v>
      </c>
      <c r="AE69" s="5">
        <v>7908.0144681525417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-1333.600996136975</v>
      </c>
      <c r="E70" s="5">
        <v>-1659.4385108647543</v>
      </c>
      <c r="F70" s="5">
        <v>-1743.0347509442925</v>
      </c>
      <c r="G70" s="5">
        <v>-2377.9714623474515</v>
      </c>
      <c r="H70" s="5">
        <v>-589.48172248378751</v>
      </c>
      <c r="I70" s="5">
        <v>-229.51340758940978</v>
      </c>
      <c r="J70" s="5">
        <v>-1651.1872425251424</v>
      </c>
      <c r="K70" s="5">
        <v>-1158.7735880567975</v>
      </c>
      <c r="L70" s="5">
        <v>-2026.2932808672704</v>
      </c>
      <c r="M70" s="5">
        <v>-977.71085413937044</v>
      </c>
      <c r="N70" s="5">
        <v>-1747.2828857040604</v>
      </c>
      <c r="O70" s="5">
        <v>-2807.6810625007793</v>
      </c>
      <c r="P70" s="5">
        <v>-1777.7939780831066</v>
      </c>
      <c r="Q70" s="5">
        <v>-1595.8104858666602</v>
      </c>
      <c r="R70" s="5">
        <v>-2549.1768058564758</v>
      </c>
      <c r="S70" s="5">
        <v>-5022.6229336381512</v>
      </c>
      <c r="T70" s="5">
        <v>-4226.4168070790274</v>
      </c>
      <c r="U70" s="5">
        <v>-4589.2192781216554</v>
      </c>
      <c r="V70" s="5">
        <v>-4838.9352080739072</v>
      </c>
      <c r="W70" s="5">
        <v>-3843.5319133782386</v>
      </c>
      <c r="X70" s="5">
        <v>-3683.1698437656023</v>
      </c>
      <c r="Y70" s="5">
        <v>-5975.3393252749029</v>
      </c>
      <c r="Z70" s="5">
        <v>-7225.8628953256675</v>
      </c>
      <c r="AA70" s="5">
        <v>-4046.5480178061316</v>
      </c>
      <c r="AB70" s="5">
        <v>-3840.067282080885</v>
      </c>
      <c r="AC70" s="5">
        <v>-3153.7297372970752</v>
      </c>
      <c r="AD70" s="5">
        <v>-3729.749221845459</v>
      </c>
      <c r="AE70" s="5">
        <v>-3478.0235807639747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2710.3756465227598</v>
      </c>
      <c r="E72" s="5">
        <v>4445.5627985739475</v>
      </c>
      <c r="F72" s="5">
        <v>4192.9887624613484</v>
      </c>
      <c r="G72" s="5">
        <v>4878.5531200625846</v>
      </c>
      <c r="H72" s="5">
        <v>8699.4101815099439</v>
      </c>
      <c r="I72" s="5">
        <v>10232.013221274814</v>
      </c>
      <c r="J72" s="5">
        <v>15527.283547849145</v>
      </c>
      <c r="K72" s="5">
        <v>17179.234643176304</v>
      </c>
      <c r="L72" s="5">
        <v>18573.541752685043</v>
      </c>
      <c r="M72" s="5">
        <v>22810.293718002871</v>
      </c>
      <c r="N72" s="5">
        <v>20410.405361551973</v>
      </c>
      <c r="O72" s="5">
        <v>21639.773012862024</v>
      </c>
      <c r="P72" s="5">
        <v>21689.541045606846</v>
      </c>
      <c r="Q72" s="5">
        <v>23988.648177223888</v>
      </c>
      <c r="R72" s="5">
        <v>22583.095445908551</v>
      </c>
      <c r="S72" s="5">
        <v>24305.827195430331</v>
      </c>
      <c r="T72" s="5">
        <v>23517.843067558242</v>
      </c>
      <c r="U72" s="5">
        <v>24073.890752017986</v>
      </c>
      <c r="V72" s="5">
        <v>25136.210903884778</v>
      </c>
      <c r="W72" s="5">
        <v>23612.268581272801</v>
      </c>
      <c r="X72" s="5">
        <v>25831.463659210887</v>
      </c>
      <c r="Y72" s="5">
        <v>25159.904790854547</v>
      </c>
      <c r="Z72" s="5">
        <v>25845.735851867757</v>
      </c>
      <c r="AA72" s="5">
        <v>24910.236207732123</v>
      </c>
      <c r="AB72" s="5">
        <v>26144.513505460294</v>
      </c>
      <c r="AC72" s="5">
        <v>26240.516979761705</v>
      </c>
      <c r="AD72" s="5">
        <v>26392.344485890215</v>
      </c>
      <c r="AE72" s="5">
        <v>26903.866739030513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8260.0755893796395</v>
      </c>
      <c r="E73" s="5">
        <v>8663.9642974956751</v>
      </c>
      <c r="F73" s="5">
        <v>5394.0004818707375</v>
      </c>
      <c r="G73" s="5">
        <v>5525.7285867779747</v>
      </c>
      <c r="H73" s="5">
        <v>6574.75804861699</v>
      </c>
      <c r="I73" s="5">
        <v>5141.3366914022445</v>
      </c>
      <c r="J73" s="5">
        <v>4568.5005631409131</v>
      </c>
      <c r="K73" s="5">
        <v>5282.6294524471205</v>
      </c>
      <c r="L73" s="5">
        <v>6843.673100345256</v>
      </c>
      <c r="M73" s="5">
        <v>5370.0649463407926</v>
      </c>
      <c r="N73" s="5">
        <v>8018.9156922723923</v>
      </c>
      <c r="O73" s="5">
        <v>5789.0540216137961</v>
      </c>
      <c r="P73" s="5">
        <v>7438.4084647942836</v>
      </c>
      <c r="Q73" s="5">
        <v>5835.4576565134139</v>
      </c>
      <c r="R73" s="5">
        <v>7308.9918488564972</v>
      </c>
      <c r="S73" s="5">
        <v>6575.254412374823</v>
      </c>
      <c r="T73" s="5">
        <v>6485.4575253429975</v>
      </c>
      <c r="U73" s="5">
        <v>6044.5239012589254</v>
      </c>
      <c r="V73" s="5">
        <v>6152.2002646119472</v>
      </c>
      <c r="W73" s="5">
        <v>7150.6042207386163</v>
      </c>
      <c r="X73" s="5">
        <v>5919.5788785149307</v>
      </c>
      <c r="Y73" s="5">
        <v>6214.853029370699</v>
      </c>
      <c r="Z73" s="5">
        <v>5430.4673106375903</v>
      </c>
      <c r="AA73" s="5">
        <v>6600.7379300024786</v>
      </c>
      <c r="AB73" s="5">
        <v>6867.6614678065453</v>
      </c>
      <c r="AC73" s="5">
        <v>6371.9765222410851</v>
      </c>
      <c r="AD73" s="5">
        <v>6130.3885107596989</v>
      </c>
      <c r="AE73" s="5">
        <v>6334.3077062399643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-5549.6999428568797</v>
      </c>
      <c r="E74" s="5">
        <v>-4218.4014989217276</v>
      </c>
      <c r="F74" s="5">
        <v>-1201.0117194093891</v>
      </c>
      <c r="G74" s="5">
        <v>-647.17546671539003</v>
      </c>
      <c r="H74" s="5">
        <v>2124.6521328929539</v>
      </c>
      <c r="I74" s="5">
        <v>5090.6765298725695</v>
      </c>
      <c r="J74" s="5">
        <v>10958.782984708232</v>
      </c>
      <c r="K74" s="5">
        <v>11896.605190729184</v>
      </c>
      <c r="L74" s="5">
        <v>11729.868652339788</v>
      </c>
      <c r="M74" s="5">
        <v>17440.228771662078</v>
      </c>
      <c r="N74" s="5">
        <v>12391.489669279581</v>
      </c>
      <c r="O74" s="5">
        <v>15850.718991248228</v>
      </c>
      <c r="P74" s="5">
        <v>14251.132580812562</v>
      </c>
      <c r="Q74" s="5">
        <v>18153.190520710472</v>
      </c>
      <c r="R74" s="5">
        <v>15274.103597052053</v>
      </c>
      <c r="S74" s="5">
        <v>17730.572783055508</v>
      </c>
      <c r="T74" s="5">
        <v>17032.385542215245</v>
      </c>
      <c r="U74" s="5">
        <v>18029.366850759059</v>
      </c>
      <c r="V74" s="5">
        <v>18984.01063927283</v>
      </c>
      <c r="W74" s="5">
        <v>16461.664360534185</v>
      </c>
      <c r="X74" s="5">
        <v>19911.884780695957</v>
      </c>
      <c r="Y74" s="5">
        <v>18945.051761483846</v>
      </c>
      <c r="Z74" s="5">
        <v>20415.268541230165</v>
      </c>
      <c r="AA74" s="5">
        <v>18309.498277729646</v>
      </c>
      <c r="AB74" s="5">
        <v>19276.852037653749</v>
      </c>
      <c r="AC74" s="5">
        <v>19868.540457520619</v>
      </c>
      <c r="AD74" s="5">
        <v>20261.955975130517</v>
      </c>
      <c r="AE74" s="5">
        <v>20569.559032790548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4271.0249639136746</v>
      </c>
      <c r="E76" s="5">
        <v>4015.662487072359</v>
      </c>
      <c r="F76" s="5">
        <v>4201.7738304379991</v>
      </c>
      <c r="G76" s="5">
        <v>3834.5909724562034</v>
      </c>
      <c r="H76" s="5">
        <v>4466.1804727110375</v>
      </c>
      <c r="I76" s="5">
        <v>3139.5628035951499</v>
      </c>
      <c r="J76" s="5">
        <v>3170.4728488840747</v>
      </c>
      <c r="K76" s="5">
        <v>3305.7717451413291</v>
      </c>
      <c r="L76" s="5">
        <v>2662.3415900055588</v>
      </c>
      <c r="M76" s="5">
        <v>2931.6934741191217</v>
      </c>
      <c r="N76" s="5">
        <v>1965.6135116066694</v>
      </c>
      <c r="O76" s="5">
        <v>2354.1146056448997</v>
      </c>
      <c r="P76" s="5">
        <v>2289.4334036937744</v>
      </c>
      <c r="Q76" s="5">
        <v>2998.7355757337364</v>
      </c>
      <c r="R76" s="5">
        <v>2863.2395901454161</v>
      </c>
      <c r="S76" s="5">
        <v>3048.6405165528899</v>
      </c>
      <c r="T76" s="5">
        <v>2182.0315073737756</v>
      </c>
      <c r="U76" s="5">
        <v>2649.1172244549111</v>
      </c>
      <c r="V76" s="5">
        <v>2631.517088239505</v>
      </c>
      <c r="W76" s="5">
        <v>2702.2346997595805</v>
      </c>
      <c r="X76" s="5">
        <v>2213.5215204540668</v>
      </c>
      <c r="Y76" s="5">
        <v>2363.7710815373957</v>
      </c>
      <c r="Z76" s="5">
        <v>2809.2354649144149</v>
      </c>
      <c r="AA76" s="5">
        <v>2435.688384811946</v>
      </c>
      <c r="AB76" s="5">
        <v>2639.7862928560435</v>
      </c>
      <c r="AC76" s="5">
        <v>2661.3376089741096</v>
      </c>
      <c r="AD76" s="5">
        <v>3202.6783840512949</v>
      </c>
      <c r="AE76" s="5">
        <v>2498.3460372637151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784.04448004225992</v>
      </c>
      <c r="E77" s="5">
        <v>736.05130125115909</v>
      </c>
      <c r="F77" s="5">
        <v>1776.0867173566405</v>
      </c>
      <c r="G77" s="5">
        <v>2234.3138680159705</v>
      </c>
      <c r="H77" s="5">
        <v>2271.5027296742651</v>
      </c>
      <c r="I77" s="5">
        <v>3596.841919696034</v>
      </c>
      <c r="J77" s="5">
        <v>4076.6291650962248</v>
      </c>
      <c r="K77" s="5">
        <v>4516.0925926783211</v>
      </c>
      <c r="L77" s="5">
        <v>4572.274444937204</v>
      </c>
      <c r="M77" s="5">
        <v>4691.2312219218829</v>
      </c>
      <c r="N77" s="5">
        <v>5843.3359843122907</v>
      </c>
      <c r="O77" s="5">
        <v>5710.3440127367121</v>
      </c>
      <c r="P77" s="5">
        <v>5854.7166777573357</v>
      </c>
      <c r="Q77" s="5">
        <v>5272.6268071509194</v>
      </c>
      <c r="R77" s="5">
        <v>6020.431428701143</v>
      </c>
      <c r="S77" s="5">
        <v>6286.1597443775045</v>
      </c>
      <c r="T77" s="5">
        <v>7288.3920839668463</v>
      </c>
      <c r="U77" s="5">
        <v>6796.0695014766561</v>
      </c>
      <c r="V77" s="5">
        <v>7224.7414948473597</v>
      </c>
      <c r="W77" s="5">
        <v>7180.0334726801029</v>
      </c>
      <c r="X77" s="5">
        <v>8402.0311877188833</v>
      </c>
      <c r="Y77" s="5">
        <v>8117.1600190281551</v>
      </c>
      <c r="Z77" s="5">
        <v>7858.7663321300588</v>
      </c>
      <c r="AA77" s="5">
        <v>8234.6844477136892</v>
      </c>
      <c r="AB77" s="5">
        <v>8086.1718871026433</v>
      </c>
      <c r="AC77" s="5">
        <v>7855.6152787587662</v>
      </c>
      <c r="AD77" s="5">
        <v>7353.5283253543821</v>
      </c>
      <c r="AE77" s="5">
        <v>8726.9071783241543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3486.9804838714144</v>
      </c>
      <c r="E78" s="5">
        <v>3279.6111858211998</v>
      </c>
      <c r="F78" s="5">
        <v>2425.6871130813588</v>
      </c>
      <c r="G78" s="5">
        <v>1600.277104440233</v>
      </c>
      <c r="H78" s="5">
        <v>2194.6777430367724</v>
      </c>
      <c r="I78" s="5">
        <v>-457.27911610088404</v>
      </c>
      <c r="J78" s="5">
        <v>-906.15631621215016</v>
      </c>
      <c r="K78" s="5">
        <v>-1210.320847536992</v>
      </c>
      <c r="L78" s="5">
        <v>-1909.9328549316451</v>
      </c>
      <c r="M78" s="5">
        <v>-1759.5377478027613</v>
      </c>
      <c r="N78" s="5">
        <v>-3877.7224727056214</v>
      </c>
      <c r="O78" s="5">
        <v>-3356.2294070918124</v>
      </c>
      <c r="P78" s="5">
        <v>-3565.2832740635613</v>
      </c>
      <c r="Q78" s="5">
        <v>-2273.891231417183</v>
      </c>
      <c r="R78" s="5">
        <v>-3157.1918385557269</v>
      </c>
      <c r="S78" s="5">
        <v>-3237.5192278246145</v>
      </c>
      <c r="T78" s="5">
        <v>-5106.3605765930706</v>
      </c>
      <c r="U78" s="5">
        <v>-4146.9522770217445</v>
      </c>
      <c r="V78" s="5">
        <v>-4593.2244066078547</v>
      </c>
      <c r="W78" s="5">
        <v>-4477.7987729205224</v>
      </c>
      <c r="X78" s="5">
        <v>-6188.509667264816</v>
      </c>
      <c r="Y78" s="5">
        <v>-5753.3889374907594</v>
      </c>
      <c r="Z78" s="5">
        <v>-5049.5308672156443</v>
      </c>
      <c r="AA78" s="5">
        <v>-5798.9960629017432</v>
      </c>
      <c r="AB78" s="5">
        <v>-5446.3855942465998</v>
      </c>
      <c r="AC78" s="5">
        <v>-5194.2776697846566</v>
      </c>
      <c r="AD78" s="5">
        <v>-4150.8499413030877</v>
      </c>
      <c r="AE78" s="5">
        <v>-6228.5611410604397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2203.2465093831074</v>
      </c>
      <c r="E80" s="5">
        <v>822.92277112776594</v>
      </c>
      <c r="F80" s="5">
        <v>832.59199641304474</v>
      </c>
      <c r="G80" s="5">
        <v>909.47836749430519</v>
      </c>
      <c r="H80" s="5">
        <v>1055.6749917312554</v>
      </c>
      <c r="I80" s="5">
        <v>999.94574244238026</v>
      </c>
      <c r="J80" s="5">
        <v>972.75715075264486</v>
      </c>
      <c r="K80" s="5">
        <v>1071.5373207002954</v>
      </c>
      <c r="L80" s="5">
        <v>1338.1519597749993</v>
      </c>
      <c r="M80" s="5">
        <v>926.80962168875999</v>
      </c>
      <c r="N80" s="5">
        <v>1408.533777596655</v>
      </c>
      <c r="O80" s="5">
        <v>1467.6559089535001</v>
      </c>
      <c r="P80" s="5">
        <v>1420.2257988961596</v>
      </c>
      <c r="Q80" s="5">
        <v>1841.3296212176151</v>
      </c>
      <c r="R80" s="5">
        <v>2335.7220875509693</v>
      </c>
      <c r="S80" s="5">
        <v>2346.5191223257548</v>
      </c>
      <c r="T80" s="5">
        <v>2186.663526094525</v>
      </c>
      <c r="U80" s="5">
        <v>2065.489123026955</v>
      </c>
      <c r="V80" s="5">
        <v>2417.3284631980596</v>
      </c>
      <c r="W80" s="5">
        <v>2728.74682334719</v>
      </c>
      <c r="X80" s="5">
        <v>2078.95821906933</v>
      </c>
      <c r="Y80" s="5">
        <v>2859.1667377012195</v>
      </c>
      <c r="Z80" s="5">
        <v>2760.7974433989102</v>
      </c>
      <c r="AA80" s="5">
        <v>2811.7255806213648</v>
      </c>
      <c r="AB80" s="5">
        <v>3027.3458971823748</v>
      </c>
      <c r="AC80" s="5">
        <v>3362.6143232671047</v>
      </c>
      <c r="AD80" s="5">
        <v>3505.0755660489094</v>
      </c>
      <c r="AE80" s="5">
        <v>4076.2226465098047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203.519332728655</v>
      </c>
      <c r="E81" s="5">
        <v>2982.6588440019232</v>
      </c>
      <c r="F81" s="5">
        <v>2405.927435387498</v>
      </c>
      <c r="G81" s="5">
        <v>2501.7493695752546</v>
      </c>
      <c r="H81" s="5">
        <v>6601.7562920328928</v>
      </c>
      <c r="I81" s="5">
        <v>6838.6154597816012</v>
      </c>
      <c r="J81" s="5">
        <v>11511.765032083067</v>
      </c>
      <c r="K81" s="5">
        <v>12962.004625904414</v>
      </c>
      <c r="L81" s="5">
        <v>10342.893581506518</v>
      </c>
      <c r="M81" s="5">
        <v>12831.120909983802</v>
      </c>
      <c r="N81" s="5">
        <v>11746.787767346879</v>
      </c>
      <c r="O81" s="5">
        <v>10254.631083797545</v>
      </c>
      <c r="P81" s="5">
        <v>12384.482154642468</v>
      </c>
      <c r="Q81" s="5">
        <v>11719.802587849859</v>
      </c>
      <c r="R81" s="5">
        <v>10946.404488164393</v>
      </c>
      <c r="S81" s="5">
        <v>11368.358617691665</v>
      </c>
      <c r="T81" s="5">
        <v>10934.23307634214</v>
      </c>
      <c r="U81" s="5">
        <v>11117.569474839505</v>
      </c>
      <c r="V81" s="5">
        <v>10923.860195714698</v>
      </c>
      <c r="W81" s="5">
        <v>9685.8597572029066</v>
      </c>
      <c r="X81" s="5">
        <v>11059.106787329198</v>
      </c>
      <c r="Y81" s="5">
        <v>9095.7085142221586</v>
      </c>
      <c r="Z81" s="5">
        <v>8687.7538746100981</v>
      </c>
      <c r="AA81" s="5">
        <v>9624.0081731361515</v>
      </c>
      <c r="AB81" s="5">
        <v>9694.1035010170399</v>
      </c>
      <c r="AC81" s="5">
        <v>9614.0274982814681</v>
      </c>
      <c r="AD81" s="5">
        <v>9780.0259358372259</v>
      </c>
      <c r="AE81" s="5">
        <v>8379.089701788138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1999.7271766544525</v>
      </c>
      <c r="E82" s="5">
        <v>-2159.7360728741573</v>
      </c>
      <c r="F82" s="5">
        <v>-1573.3354389744532</v>
      </c>
      <c r="G82" s="5">
        <v>-1592.2710020809495</v>
      </c>
      <c r="H82" s="5">
        <v>-5546.0813003016374</v>
      </c>
      <c r="I82" s="5">
        <v>-5838.6697173392213</v>
      </c>
      <c r="J82" s="5">
        <v>-10539.007881330423</v>
      </c>
      <c r="K82" s="5">
        <v>-11890.467305204118</v>
      </c>
      <c r="L82" s="5">
        <v>-9004.7416217315185</v>
      </c>
      <c r="M82" s="5">
        <v>-11904.311288295041</v>
      </c>
      <c r="N82" s="5">
        <v>-10338.253989750225</v>
      </c>
      <c r="O82" s="5">
        <v>-8786.9751748440449</v>
      </c>
      <c r="P82" s="5">
        <v>-10964.256355746309</v>
      </c>
      <c r="Q82" s="5">
        <v>-9878.4729666322437</v>
      </c>
      <c r="R82" s="5">
        <v>-8610.6824006134229</v>
      </c>
      <c r="S82" s="5">
        <v>-9021.8394953659099</v>
      </c>
      <c r="T82" s="5">
        <v>-8747.5695502476156</v>
      </c>
      <c r="U82" s="5">
        <v>-9052.0803518125504</v>
      </c>
      <c r="V82" s="5">
        <v>-8506.5317325166397</v>
      </c>
      <c r="W82" s="5">
        <v>-6957.1129338557166</v>
      </c>
      <c r="X82" s="5">
        <v>-8980.1485682598686</v>
      </c>
      <c r="Y82" s="5">
        <v>-6236.5417765209386</v>
      </c>
      <c r="Z82" s="5">
        <v>-5926.9564312111879</v>
      </c>
      <c r="AA82" s="5">
        <v>-6812.2825925147863</v>
      </c>
      <c r="AB82" s="5">
        <v>-6666.7576038346651</v>
      </c>
      <c r="AC82" s="5">
        <v>-6251.4131750143633</v>
      </c>
      <c r="AD82" s="5">
        <v>-6274.9503697883165</v>
      </c>
      <c r="AE82" s="5">
        <v>-4302.8670552783333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3952.3050248171685</v>
      </c>
      <c r="E84" s="5">
        <v>6486.9838643264993</v>
      </c>
      <c r="F84" s="5">
        <v>6542.8943228713824</v>
      </c>
      <c r="G84" s="5">
        <v>7019.6803126384184</v>
      </c>
      <c r="H84" s="5">
        <v>7530.4040310535011</v>
      </c>
      <c r="I84" s="5">
        <v>7478.6021877313215</v>
      </c>
      <c r="J84" s="5">
        <v>8047.9964416146522</v>
      </c>
      <c r="K84" s="5">
        <v>8740.5413300808123</v>
      </c>
      <c r="L84" s="5">
        <v>10769.300018484877</v>
      </c>
      <c r="M84" s="5">
        <v>10327.438044758295</v>
      </c>
      <c r="N84" s="5">
        <v>14011.16024805955</v>
      </c>
      <c r="O84" s="5">
        <v>11758.900799596826</v>
      </c>
      <c r="P84" s="5">
        <v>13427.969581230474</v>
      </c>
      <c r="Q84" s="5">
        <v>11155.49234786096</v>
      </c>
      <c r="R84" s="5">
        <v>12904.659309518362</v>
      </c>
      <c r="S84" s="5">
        <v>14374.375790696087</v>
      </c>
      <c r="T84" s="5">
        <v>14555.93546291868</v>
      </c>
      <c r="U84" s="5">
        <v>13941.633994430164</v>
      </c>
      <c r="V84" s="5">
        <v>14395.828863987501</v>
      </c>
      <c r="W84" s="5">
        <v>14836.69155708473</v>
      </c>
      <c r="X84" s="5">
        <v>14668.612837876457</v>
      </c>
      <c r="Y84" s="5">
        <v>15035.922180671569</v>
      </c>
      <c r="Z84" s="5">
        <v>14665.759722007426</v>
      </c>
      <c r="AA84" s="5">
        <v>13902.91204939154</v>
      </c>
      <c r="AB84" s="5">
        <v>14200.669971451543</v>
      </c>
      <c r="AC84" s="5">
        <v>12581.338046594385</v>
      </c>
      <c r="AD84" s="5">
        <v>12199.418583230952</v>
      </c>
      <c r="AE84" s="5">
        <v>12195.07226215861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2726.5152214312684</v>
      </c>
      <c r="E85" s="5">
        <v>1621.7740496965453</v>
      </c>
      <c r="F85" s="5">
        <v>4296.5877423433767</v>
      </c>
      <c r="G85" s="5">
        <v>4260.8015615802851</v>
      </c>
      <c r="H85" s="5">
        <v>5506.8859517392602</v>
      </c>
      <c r="I85" s="5">
        <v>6052.2789444254558</v>
      </c>
      <c r="J85" s="5">
        <v>5804.7255947565382</v>
      </c>
      <c r="K85" s="5">
        <v>6411.7381603736876</v>
      </c>
      <c r="L85" s="5">
        <v>9568.5845347054128</v>
      </c>
      <c r="M85" s="5">
        <v>13191.575127727121</v>
      </c>
      <c r="N85" s="5">
        <v>10455.04289861333</v>
      </c>
      <c r="O85" s="5">
        <v>12688.050710502044</v>
      </c>
      <c r="P85" s="5">
        <v>11417.883247967069</v>
      </c>
      <c r="Q85" s="5">
        <v>15572.766105664066</v>
      </c>
      <c r="R85" s="5">
        <v>13898.425136213142</v>
      </c>
      <c r="S85" s="5">
        <v>14986.762820233742</v>
      </c>
      <c r="T85" s="5">
        <v>13503.431012503603</v>
      </c>
      <c r="U85" s="5">
        <v>14147.093905130027</v>
      </c>
      <c r="V85" s="5">
        <v>15269.353791585883</v>
      </c>
      <c r="W85" s="5">
        <v>16141.163902283493</v>
      </c>
      <c r="X85" s="5">
        <v>15948.441959676558</v>
      </c>
      <c r="Y85" s="5">
        <v>16081.253591802897</v>
      </c>
      <c r="Z85" s="5">
        <v>17076.411416243642</v>
      </c>
      <c r="AA85" s="5">
        <v>15626.417881553218</v>
      </c>
      <c r="AB85" s="5">
        <v>17702.239586924108</v>
      </c>
      <c r="AC85" s="5">
        <v>17957.790535357602</v>
      </c>
      <c r="AD85" s="5">
        <v>18534.823449322088</v>
      </c>
      <c r="AE85" s="5">
        <v>19032.20615247111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1225.7898033859001</v>
      </c>
      <c r="E86" s="5">
        <v>4865.2098146299541</v>
      </c>
      <c r="F86" s="5">
        <v>2246.3065805280057</v>
      </c>
      <c r="G86" s="5">
        <v>2758.8787510581333</v>
      </c>
      <c r="H86" s="5">
        <v>2023.5180793142408</v>
      </c>
      <c r="I86" s="5">
        <v>1426.3232433058656</v>
      </c>
      <c r="J86" s="5">
        <v>2243.2708468581141</v>
      </c>
      <c r="K86" s="5">
        <v>2328.8031697071247</v>
      </c>
      <c r="L86" s="5">
        <v>1200.7154837794642</v>
      </c>
      <c r="M86" s="5">
        <v>-2864.1370829688258</v>
      </c>
      <c r="N86" s="5">
        <v>3556.11734944622</v>
      </c>
      <c r="O86" s="5">
        <v>-929.14991090521835</v>
      </c>
      <c r="P86" s="5">
        <v>2010.0863332634053</v>
      </c>
      <c r="Q86" s="5">
        <v>-4417.2737578031065</v>
      </c>
      <c r="R86" s="5">
        <v>-993.76582669478012</v>
      </c>
      <c r="S86" s="5">
        <v>-612.3870295376546</v>
      </c>
      <c r="T86" s="5">
        <v>1052.5044504150774</v>
      </c>
      <c r="U86" s="5">
        <v>-205.45991069986303</v>
      </c>
      <c r="V86" s="5">
        <v>-873.52492759838242</v>
      </c>
      <c r="W86" s="5">
        <v>-1304.4723451987629</v>
      </c>
      <c r="X86" s="5">
        <v>-1279.8291218001013</v>
      </c>
      <c r="Y86" s="5">
        <v>-1045.3314111313284</v>
      </c>
      <c r="Z86" s="5">
        <v>-2410.6516942362159</v>
      </c>
      <c r="AA86" s="5">
        <v>-1723.505832161678</v>
      </c>
      <c r="AB86" s="5">
        <v>-3501.5696154725647</v>
      </c>
      <c r="AC86" s="5">
        <v>-5376.4524887632178</v>
      </c>
      <c r="AD86" s="5">
        <v>-6335.4048660911358</v>
      </c>
      <c r="AE86" s="5">
        <v>-6837.1338903124997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973.42976497545965</v>
      </c>
      <c r="E88" s="5">
        <v>875.86473859059026</v>
      </c>
      <c r="F88" s="5">
        <v>1224.6053976078958</v>
      </c>
      <c r="G88" s="5">
        <v>973.57736135512494</v>
      </c>
      <c r="H88" s="5">
        <v>2302.5307412252541</v>
      </c>
      <c r="I88" s="5">
        <v>2580.3810378531198</v>
      </c>
      <c r="J88" s="5">
        <v>1929.9427264972139</v>
      </c>
      <c r="K88" s="5">
        <v>2512.7356868023339</v>
      </c>
      <c r="L88" s="5">
        <v>2315.2508387071225</v>
      </c>
      <c r="M88" s="5">
        <v>4065.3185234532589</v>
      </c>
      <c r="N88" s="5">
        <v>4012.5288735679169</v>
      </c>
      <c r="O88" s="5">
        <v>3277.2455599859359</v>
      </c>
      <c r="P88" s="5">
        <v>4106.0476080306298</v>
      </c>
      <c r="Q88" s="5">
        <v>4562.6934683232303</v>
      </c>
      <c r="R88" s="5">
        <v>3878.1555575587149</v>
      </c>
      <c r="S88" s="5">
        <v>3807.5523968482998</v>
      </c>
      <c r="T88" s="5">
        <v>3859.167123557791</v>
      </c>
      <c r="U88" s="5">
        <v>3560.0669630822672</v>
      </c>
      <c r="V88" s="5">
        <v>3720.6702937897057</v>
      </c>
      <c r="W88" s="5">
        <v>4611.050662903418</v>
      </c>
      <c r="X88" s="5">
        <v>4682.343326899736</v>
      </c>
      <c r="Y88" s="5">
        <v>3488.2956386207029</v>
      </c>
      <c r="Z88" s="5">
        <v>2936.0503219686279</v>
      </c>
      <c r="AA88" s="5">
        <v>3981.2604197695982</v>
      </c>
      <c r="AB88" s="5">
        <v>4608.8459616760028</v>
      </c>
      <c r="AC88" s="5">
        <v>4538.2188964123879</v>
      </c>
      <c r="AD88" s="5">
        <v>4567.3092240009273</v>
      </c>
      <c r="AE88" s="5">
        <v>4453.8989847787261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2182.0889071649058</v>
      </c>
      <c r="E89" s="5">
        <v>2645.3094637040836</v>
      </c>
      <c r="F89" s="5">
        <v>2975.3491648793647</v>
      </c>
      <c r="G89" s="5">
        <v>3607.6186190250346</v>
      </c>
      <c r="H89" s="5">
        <v>3493.4532850798964</v>
      </c>
      <c r="I89" s="5">
        <v>2834.1256365980466</v>
      </c>
      <c r="J89" s="5">
        <v>3617.6987725424669</v>
      </c>
      <c r="K89" s="5">
        <v>3686.1848315561265</v>
      </c>
      <c r="L89" s="5">
        <v>4353.6870182313642</v>
      </c>
      <c r="M89" s="5">
        <v>5030.949515153563</v>
      </c>
      <c r="N89" s="5">
        <v>5750.7567179435155</v>
      </c>
      <c r="O89" s="5">
        <v>6038.4068045111871</v>
      </c>
      <c r="P89" s="5">
        <v>5879.3260441886587</v>
      </c>
      <c r="Q89" s="5">
        <v>6158.4908902869565</v>
      </c>
      <c r="R89" s="5">
        <v>6475.8455693010901</v>
      </c>
      <c r="S89" s="5">
        <v>8737.1649519277344</v>
      </c>
      <c r="T89" s="5">
        <v>8189.5444323009187</v>
      </c>
      <c r="U89" s="5">
        <v>8271.6923529260657</v>
      </c>
      <c r="V89" s="5">
        <v>8812.9954469075365</v>
      </c>
      <c r="W89" s="5">
        <v>8650.1804198660175</v>
      </c>
      <c r="X89" s="5">
        <v>8384.8483536680214</v>
      </c>
      <c r="Y89" s="5">
        <v>9459.9653128125719</v>
      </c>
      <c r="Z89" s="5">
        <v>10135.157247524689</v>
      </c>
      <c r="AA89" s="5">
        <v>7869.7427972198448</v>
      </c>
      <c r="AB89" s="5">
        <v>8244.7571121205492</v>
      </c>
      <c r="AC89" s="5">
        <v>7555.6079403483109</v>
      </c>
      <c r="AD89" s="5">
        <v>8164.8726875485399</v>
      </c>
      <c r="AE89" s="5">
        <v>7822.6041732771437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-1208.6591421894461</v>
      </c>
      <c r="E90" s="5">
        <v>-1769.4447251134934</v>
      </c>
      <c r="F90" s="5">
        <v>-1750.7437672714689</v>
      </c>
      <c r="G90" s="5">
        <v>-2634.0412576699096</v>
      </c>
      <c r="H90" s="5">
        <v>-1190.9225438546423</v>
      </c>
      <c r="I90" s="5">
        <v>-253.74459874492686</v>
      </c>
      <c r="J90" s="5">
        <v>-1687.756046045253</v>
      </c>
      <c r="K90" s="5">
        <v>-1173.4491447537926</v>
      </c>
      <c r="L90" s="5">
        <v>-2038.4361795242417</v>
      </c>
      <c r="M90" s="5">
        <v>-965.63099170030409</v>
      </c>
      <c r="N90" s="5">
        <v>-1738.2278443755986</v>
      </c>
      <c r="O90" s="5">
        <v>-2761.1612445252513</v>
      </c>
      <c r="P90" s="5">
        <v>-1773.2784361580289</v>
      </c>
      <c r="Q90" s="5">
        <v>-1595.7974219637263</v>
      </c>
      <c r="R90" s="5">
        <v>-2597.6900117423752</v>
      </c>
      <c r="S90" s="5">
        <v>-4929.612555079435</v>
      </c>
      <c r="T90" s="5">
        <v>-4330.3773087431273</v>
      </c>
      <c r="U90" s="5">
        <v>-4711.625389843799</v>
      </c>
      <c r="V90" s="5">
        <v>-5092.3251531178303</v>
      </c>
      <c r="W90" s="5">
        <v>-4039.1297569625995</v>
      </c>
      <c r="X90" s="5">
        <v>-3702.5050267682855</v>
      </c>
      <c r="Y90" s="5">
        <v>-5971.6696741918695</v>
      </c>
      <c r="Z90" s="5">
        <v>-7199.1069255560606</v>
      </c>
      <c r="AA90" s="5">
        <v>-3888.4823774502465</v>
      </c>
      <c r="AB90" s="5">
        <v>-3635.9111504445464</v>
      </c>
      <c r="AC90" s="5">
        <v>-3017.3890439359229</v>
      </c>
      <c r="AD90" s="5">
        <v>-3597.5634635476126</v>
      </c>
      <c r="AE90" s="5">
        <v>-3368.7051884984176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2745.3496374072342</v>
      </c>
      <c r="E92" s="5">
        <v>4484.8357074714577</v>
      </c>
      <c r="F92" s="5">
        <v>4231.8431366892219</v>
      </c>
      <c r="G92" s="5">
        <v>4609.7617268569647</v>
      </c>
      <c r="H92" s="5">
        <v>8429.103266604252</v>
      </c>
      <c r="I92" s="5">
        <v>10268.339619078117</v>
      </c>
      <c r="J92" s="5">
        <v>15753.049205516454</v>
      </c>
      <c r="K92" s="5">
        <v>17190.436888450826</v>
      </c>
      <c r="L92" s="5">
        <v>18555.650126285022</v>
      </c>
      <c r="M92" s="5">
        <v>22815.246925430507</v>
      </c>
      <c r="N92" s="5">
        <v>20415.591903517168</v>
      </c>
      <c r="O92" s="5">
        <v>21655.662590118358</v>
      </c>
      <c r="P92" s="5">
        <v>21693.117978439735</v>
      </c>
      <c r="Q92" s="5">
        <v>23950.706972231379</v>
      </c>
      <c r="R92" s="5">
        <v>22433.142413393285</v>
      </c>
      <c r="S92" s="5">
        <v>23784.809144230552</v>
      </c>
      <c r="T92" s="5">
        <v>23148.597255390738</v>
      </c>
      <c r="U92" s="5">
        <v>23776.509889793895</v>
      </c>
      <c r="V92" s="5">
        <v>24806.054736727361</v>
      </c>
      <c r="W92" s="5">
        <v>23356.379355247016</v>
      </c>
      <c r="X92" s="5">
        <v>25503.284024875262</v>
      </c>
      <c r="Y92" s="5">
        <v>25179.537647773031</v>
      </c>
      <c r="Z92" s="5">
        <v>25903.008955138001</v>
      </c>
      <c r="AA92" s="5">
        <v>24862.718405812113</v>
      </c>
      <c r="AB92" s="5">
        <v>26176.215042663029</v>
      </c>
      <c r="AC92" s="5">
        <v>26278.660006899852</v>
      </c>
      <c r="AD92" s="5">
        <v>26362.562180096575</v>
      </c>
      <c r="AE92" s="5">
        <v>26796.537118735047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8249.1913541271442</v>
      </c>
      <c r="E93" s="5">
        <v>8669.4972898874294</v>
      </c>
      <c r="F93" s="5">
        <v>5426.6593501239076</v>
      </c>
      <c r="G93" s="5">
        <v>4831.102639378244</v>
      </c>
      <c r="H93" s="5">
        <v>6135.2434208709847</v>
      </c>
      <c r="I93" s="5">
        <v>5132.3748781303557</v>
      </c>
      <c r="J93" s="5">
        <v>4641.3791108257747</v>
      </c>
      <c r="K93" s="5">
        <v>5261.1969405799555</v>
      </c>
      <c r="L93" s="5">
        <v>6813.9907719471985</v>
      </c>
      <c r="M93" s="5">
        <v>5339.9653117096213</v>
      </c>
      <c r="N93" s="5">
        <v>8017.4458001267849</v>
      </c>
      <c r="O93" s="5">
        <v>5814.0787161208382</v>
      </c>
      <c r="P93" s="5">
        <v>7412.4488614100146</v>
      </c>
      <c r="Q93" s="5">
        <v>5808.4224798729192</v>
      </c>
      <c r="R93" s="5">
        <v>7398.7301627441157</v>
      </c>
      <c r="S93" s="5">
        <v>6491.5105793527682</v>
      </c>
      <c r="T93" s="5">
        <v>6445.6958734658119</v>
      </c>
      <c r="U93" s="5">
        <v>6052.8006743534097</v>
      </c>
      <c r="V93" s="5">
        <v>6213.2134798551106</v>
      </c>
      <c r="W93" s="5">
        <v>7238.0296726380948</v>
      </c>
      <c r="X93" s="5">
        <v>5959.5625390776249</v>
      </c>
      <c r="Y93" s="5">
        <v>6199.5435312471909</v>
      </c>
      <c r="Z93" s="5">
        <v>5393.0507464292259</v>
      </c>
      <c r="AA93" s="5">
        <v>6587.5881218966242</v>
      </c>
      <c r="AB93" s="5">
        <v>6920.4693830052438</v>
      </c>
      <c r="AC93" s="5">
        <v>6366.5317710847703</v>
      </c>
      <c r="AD93" s="5">
        <v>6097.2097931061489</v>
      </c>
      <c r="AE93" s="5">
        <v>6401.3921673011264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-5503.8417167199095</v>
      </c>
      <c r="E94" s="5">
        <v>-4184.6615824159717</v>
      </c>
      <c r="F94" s="5">
        <v>-1194.8162134346858</v>
      </c>
      <c r="G94" s="5">
        <v>-221.34091252127928</v>
      </c>
      <c r="H94" s="5">
        <v>2293.8598457332673</v>
      </c>
      <c r="I94" s="5">
        <v>5135.9647409477611</v>
      </c>
      <c r="J94" s="5">
        <v>11111.670094690679</v>
      </c>
      <c r="K94" s="5">
        <v>11929.23994787087</v>
      </c>
      <c r="L94" s="5">
        <v>11741.659354337822</v>
      </c>
      <c r="M94" s="5">
        <v>17475.281613720887</v>
      </c>
      <c r="N94" s="5">
        <v>12398.146103390383</v>
      </c>
      <c r="O94" s="5">
        <v>15841.583873997519</v>
      </c>
      <c r="P94" s="5">
        <v>14280.66911702972</v>
      </c>
      <c r="Q94" s="5">
        <v>18142.28449235846</v>
      </c>
      <c r="R94" s="5">
        <v>15034.412250649169</v>
      </c>
      <c r="S94" s="5">
        <v>17293.298564877783</v>
      </c>
      <c r="T94" s="5">
        <v>16702.901381924927</v>
      </c>
      <c r="U94" s="5">
        <v>17723.709215440485</v>
      </c>
      <c r="V94" s="5">
        <v>18592.841256872249</v>
      </c>
      <c r="W94" s="5">
        <v>16118.349682608921</v>
      </c>
      <c r="X94" s="5">
        <v>19543.721485797636</v>
      </c>
      <c r="Y94" s="5">
        <v>18979.994116525842</v>
      </c>
      <c r="Z94" s="5">
        <v>20509.958208708777</v>
      </c>
      <c r="AA94" s="5">
        <v>18275.130283915489</v>
      </c>
      <c r="AB94" s="5">
        <v>19255.745659657783</v>
      </c>
      <c r="AC94" s="5">
        <v>19912.128235815082</v>
      </c>
      <c r="AD94" s="5">
        <v>20265.352386990424</v>
      </c>
      <c r="AE94" s="5">
        <v>20395.144951433918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4270.0126799033442</v>
      </c>
      <c r="E96" s="5">
        <v>4006.951829735799</v>
      </c>
      <c r="F96" s="5">
        <v>4114.6310810153745</v>
      </c>
      <c r="G96" s="5">
        <v>3903.1642076987637</v>
      </c>
      <c r="H96" s="5">
        <v>4449.2195659428144</v>
      </c>
      <c r="I96" s="5">
        <v>3180.5845059941112</v>
      </c>
      <c r="J96" s="5">
        <v>3214.6022774767566</v>
      </c>
      <c r="K96" s="5">
        <v>3300.2242917173453</v>
      </c>
      <c r="L96" s="5">
        <v>2644.5162512324805</v>
      </c>
      <c r="M96" s="5">
        <v>2938.3084102337634</v>
      </c>
      <c r="N96" s="5">
        <v>1974.5681786978312</v>
      </c>
      <c r="O96" s="5">
        <v>2340.8303103102544</v>
      </c>
      <c r="P96" s="5">
        <v>2289.7060367878303</v>
      </c>
      <c r="Q96" s="5">
        <v>2985.829158502896</v>
      </c>
      <c r="R96" s="5">
        <v>2820.379502527946</v>
      </c>
      <c r="S96" s="5">
        <v>2994.8444134614006</v>
      </c>
      <c r="T96" s="5">
        <v>2203.0106532108848</v>
      </c>
      <c r="U96" s="5">
        <v>2619.7377133703999</v>
      </c>
      <c r="V96" s="5">
        <v>2588.4184795658798</v>
      </c>
      <c r="W96" s="5">
        <v>2773.2576243577691</v>
      </c>
      <c r="X96" s="5">
        <v>2326.1171561146348</v>
      </c>
      <c r="Y96" s="5">
        <v>2393.3458287393701</v>
      </c>
      <c r="Z96" s="5">
        <v>2816.7050156773903</v>
      </c>
      <c r="AA96" s="5">
        <v>2419.0066056539254</v>
      </c>
      <c r="AB96" s="5">
        <v>2680.3413939771958</v>
      </c>
      <c r="AC96" s="5">
        <v>2633.374224212344</v>
      </c>
      <c r="AD96" s="5">
        <v>3232.1938492681825</v>
      </c>
      <c r="AE96" s="5">
        <v>2637.1934348764999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783.25682073946018</v>
      </c>
      <c r="E97" s="5">
        <v>742.69301519254952</v>
      </c>
      <c r="F97" s="5">
        <v>1891.0442012204342</v>
      </c>
      <c r="G97" s="5">
        <v>2275.6408449274741</v>
      </c>
      <c r="H97" s="5">
        <v>2273.71097269235</v>
      </c>
      <c r="I97" s="5">
        <v>3651.2973639463844</v>
      </c>
      <c r="J97" s="5">
        <v>4104.4198823002189</v>
      </c>
      <c r="K97" s="5">
        <v>4511.8415851843683</v>
      </c>
      <c r="L97" s="5">
        <v>4561.5346377608657</v>
      </c>
      <c r="M97" s="5">
        <v>4699.6502684557872</v>
      </c>
      <c r="N97" s="5">
        <v>5860.7444562783439</v>
      </c>
      <c r="O97" s="5">
        <v>5721.8540260022919</v>
      </c>
      <c r="P97" s="5">
        <v>5864.5602009258246</v>
      </c>
      <c r="Q97" s="5">
        <v>5253.1209491814525</v>
      </c>
      <c r="R97" s="5">
        <v>5979.2904177769433</v>
      </c>
      <c r="S97" s="5">
        <v>6218.5875453376184</v>
      </c>
      <c r="T97" s="5">
        <v>7173.1043048986485</v>
      </c>
      <c r="U97" s="5">
        <v>6643.4206785788729</v>
      </c>
      <c r="V97" s="5">
        <v>7120.786921763397</v>
      </c>
      <c r="W97" s="5">
        <v>7000.5205983960041</v>
      </c>
      <c r="X97" s="5">
        <v>8274.4763737062676</v>
      </c>
      <c r="Y97" s="5">
        <v>8099.7954243005452</v>
      </c>
      <c r="Z97" s="5">
        <v>7776.7928575420638</v>
      </c>
      <c r="AA97" s="5">
        <v>8243.1891911347502</v>
      </c>
      <c r="AB97" s="5">
        <v>8110.0629344416557</v>
      </c>
      <c r="AC97" s="5">
        <v>7906.9744557869917</v>
      </c>
      <c r="AD97" s="5">
        <v>7283.4225999757618</v>
      </c>
      <c r="AE97" s="5">
        <v>8533.0268250366207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3486.755859163884</v>
      </c>
      <c r="E98" s="5">
        <v>3264.2588145432496</v>
      </c>
      <c r="F98" s="5">
        <v>2223.5868797949406</v>
      </c>
      <c r="G98" s="5">
        <v>1627.5233627712896</v>
      </c>
      <c r="H98" s="5">
        <v>2175.5085932504644</v>
      </c>
      <c r="I98" s="5">
        <v>-470.71285795227323</v>
      </c>
      <c r="J98" s="5">
        <v>-889.81760482346226</v>
      </c>
      <c r="K98" s="5">
        <v>-1211.617293467023</v>
      </c>
      <c r="L98" s="5">
        <v>-1917.0183865283852</v>
      </c>
      <c r="M98" s="5">
        <v>-1761.3418582220238</v>
      </c>
      <c r="N98" s="5">
        <v>-3886.1762775805128</v>
      </c>
      <c r="O98" s="5">
        <v>-3381.0237156920375</v>
      </c>
      <c r="P98" s="5">
        <v>-3574.8541641379943</v>
      </c>
      <c r="Q98" s="5">
        <v>-2267.2917906785565</v>
      </c>
      <c r="R98" s="5">
        <v>-3158.9109152489973</v>
      </c>
      <c r="S98" s="5">
        <v>-3223.7431318762178</v>
      </c>
      <c r="T98" s="5">
        <v>-4970.0936516877637</v>
      </c>
      <c r="U98" s="5">
        <v>-4023.682965208473</v>
      </c>
      <c r="V98" s="5">
        <v>-4532.3684421975177</v>
      </c>
      <c r="W98" s="5">
        <v>-4227.2629740382345</v>
      </c>
      <c r="X98" s="5">
        <v>-5948.3592175916328</v>
      </c>
      <c r="Y98" s="5">
        <v>-5706.4495955611746</v>
      </c>
      <c r="Z98" s="5">
        <v>-4960.0878418646735</v>
      </c>
      <c r="AA98" s="5">
        <v>-5824.1825854808249</v>
      </c>
      <c r="AB98" s="5">
        <v>-5429.7215404644594</v>
      </c>
      <c r="AC98" s="5">
        <v>-5273.6002315746482</v>
      </c>
      <c r="AD98" s="5">
        <v>-4051.2287507075794</v>
      </c>
      <c r="AE98" s="5">
        <v>-5895.8333901601209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2208.9625565715378</v>
      </c>
      <c r="E100" s="5">
        <v>820.8710595292157</v>
      </c>
      <c r="F100" s="5">
        <v>852.73521559595531</v>
      </c>
      <c r="G100" s="5">
        <v>878.6434265285651</v>
      </c>
      <c r="H100" s="5">
        <v>1174.5854218121904</v>
      </c>
      <c r="I100" s="5">
        <v>1014.5143766939602</v>
      </c>
      <c r="J100" s="5">
        <v>955.08995698353988</v>
      </c>
      <c r="K100" s="5">
        <v>1076.5379233886154</v>
      </c>
      <c r="L100" s="5">
        <v>1334.9578437851296</v>
      </c>
      <c r="M100" s="5">
        <v>932.84936918666517</v>
      </c>
      <c r="N100" s="5">
        <v>1397.5086083605452</v>
      </c>
      <c r="O100" s="5">
        <v>1467.9791555223703</v>
      </c>
      <c r="P100" s="5">
        <v>1427.8053809609</v>
      </c>
      <c r="Q100" s="5">
        <v>1833.31145475328</v>
      </c>
      <c r="R100" s="5">
        <v>2319.1453868677195</v>
      </c>
      <c r="S100" s="5">
        <v>2234.47957384046</v>
      </c>
      <c r="T100" s="5">
        <v>2079.6545247951944</v>
      </c>
      <c r="U100" s="5">
        <v>1986.1121760184651</v>
      </c>
      <c r="V100" s="5">
        <v>2380.7764374648705</v>
      </c>
      <c r="W100" s="5">
        <v>2657.8025469268759</v>
      </c>
      <c r="X100" s="5">
        <v>2006.23482943771</v>
      </c>
      <c r="Y100" s="5">
        <v>2878.4925886286705</v>
      </c>
      <c r="Z100" s="5">
        <v>2737.5270732029958</v>
      </c>
      <c r="AA100" s="5">
        <v>2808.7478071678102</v>
      </c>
      <c r="AB100" s="5">
        <v>3014.471315642325</v>
      </c>
      <c r="AC100" s="5">
        <v>3361.5560652473</v>
      </c>
      <c r="AD100" s="5">
        <v>3503.5664183849003</v>
      </c>
      <c r="AE100" s="5">
        <v>4067.4777878477507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209.00736021196499</v>
      </c>
      <c r="E101" s="5">
        <v>2996.2333811729532</v>
      </c>
      <c r="F101" s="5">
        <v>2377.0686952127476</v>
      </c>
      <c r="G101" s="5">
        <v>2409.6633701667997</v>
      </c>
      <c r="H101" s="5">
        <v>6476.5493962555229</v>
      </c>
      <c r="I101" s="5">
        <v>6852.3449042503871</v>
      </c>
      <c r="J101" s="5">
        <v>11732.457247663617</v>
      </c>
      <c r="K101" s="5">
        <v>12949.514602745794</v>
      </c>
      <c r="L101" s="5">
        <v>10321.878115849791</v>
      </c>
      <c r="M101" s="5">
        <v>12817.021050016398</v>
      </c>
      <c r="N101" s="5">
        <v>11727.367939241039</v>
      </c>
      <c r="O101" s="5">
        <v>10238.228158397382</v>
      </c>
      <c r="P101" s="5">
        <v>12370.428230958003</v>
      </c>
      <c r="Q101" s="5">
        <v>11695.232976666352</v>
      </c>
      <c r="R101" s="5">
        <v>10603.190883830735</v>
      </c>
      <c r="S101" s="5">
        <v>10762.035422224939</v>
      </c>
      <c r="T101" s="5">
        <v>10534.589396704305</v>
      </c>
      <c r="U101" s="5">
        <v>10769.053125706814</v>
      </c>
      <c r="V101" s="5">
        <v>10475.399171423393</v>
      </c>
      <c r="W101" s="5">
        <v>9205.2871533362031</v>
      </c>
      <c r="X101" s="5">
        <v>10619.262949075328</v>
      </c>
      <c r="Y101" s="5">
        <v>9135.0360242701408</v>
      </c>
      <c r="Z101" s="5">
        <v>8677.6388202548205</v>
      </c>
      <c r="AA101" s="5">
        <v>9647.7072959905472</v>
      </c>
      <c r="AB101" s="5">
        <v>9703.0146689185385</v>
      </c>
      <c r="AC101" s="5">
        <v>9606.2425367885971</v>
      </c>
      <c r="AD101" s="5">
        <v>9784.7217250289959</v>
      </c>
      <c r="AE101" s="5">
        <v>8360.95027031063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1999.9551963595727</v>
      </c>
      <c r="E102" s="5">
        <v>-2175.3623216437372</v>
      </c>
      <c r="F102" s="5">
        <v>-1524.3334796167924</v>
      </c>
      <c r="G102" s="5">
        <v>-1531.0199436382345</v>
      </c>
      <c r="H102" s="5">
        <v>-5301.9639744433325</v>
      </c>
      <c r="I102" s="5">
        <v>-5837.8305275564271</v>
      </c>
      <c r="J102" s="5">
        <v>-10777.367290680077</v>
      </c>
      <c r="K102" s="5">
        <v>-11872.976679357178</v>
      </c>
      <c r="L102" s="5">
        <v>-8986.9202720646608</v>
      </c>
      <c r="M102" s="5">
        <v>-11884.171680829731</v>
      </c>
      <c r="N102" s="5">
        <v>-10329.859330880494</v>
      </c>
      <c r="O102" s="5">
        <v>-8770.2490028750108</v>
      </c>
      <c r="P102" s="5">
        <v>-10942.622849997104</v>
      </c>
      <c r="Q102" s="5">
        <v>-9861.921521913071</v>
      </c>
      <c r="R102" s="5">
        <v>-8284.0454969630155</v>
      </c>
      <c r="S102" s="5">
        <v>-8527.5558483844798</v>
      </c>
      <c r="T102" s="5">
        <v>-8454.9348719091104</v>
      </c>
      <c r="U102" s="5">
        <v>-8782.9409496883491</v>
      </c>
      <c r="V102" s="5">
        <v>-8094.6227339585221</v>
      </c>
      <c r="W102" s="5">
        <v>-6547.4846064093272</v>
      </c>
      <c r="X102" s="5">
        <v>-8613.0281196376181</v>
      </c>
      <c r="Y102" s="5">
        <v>-6256.5434356414698</v>
      </c>
      <c r="Z102" s="5">
        <v>-5940.1117470518248</v>
      </c>
      <c r="AA102" s="5">
        <v>-6838.9594888227366</v>
      </c>
      <c r="AB102" s="5">
        <v>-6688.5433532762136</v>
      </c>
      <c r="AC102" s="5">
        <v>-6244.6864715412976</v>
      </c>
      <c r="AD102" s="5">
        <v>-6281.1553066440956</v>
      </c>
      <c r="AE102" s="5">
        <v>-4293.4724824628793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4008.6877508120069</v>
      </c>
      <c r="E104" s="5">
        <v>6395.628489848249</v>
      </c>
      <c r="F104" s="5">
        <v>6444.5235417345302</v>
      </c>
      <c r="G104" s="5">
        <v>7599.7088308905113</v>
      </c>
      <c r="H104" s="5">
        <v>7896.509771481311</v>
      </c>
      <c r="I104" s="5">
        <v>7431.7751288462941</v>
      </c>
      <c r="J104" s="5">
        <v>7865.3907656010524</v>
      </c>
      <c r="K104" s="5">
        <v>8784.3039402224258</v>
      </c>
      <c r="L104" s="5">
        <v>10761.954259932081</v>
      </c>
      <c r="M104" s="5">
        <v>10373.332529767142</v>
      </c>
      <c r="N104" s="5">
        <v>13991.621990024752</v>
      </c>
      <c r="O104" s="5">
        <v>11801.846079884881</v>
      </c>
      <c r="P104" s="5">
        <v>13477.171926231553</v>
      </c>
      <c r="Q104" s="5">
        <v>11213.219324725516</v>
      </c>
      <c r="R104" s="5">
        <v>12976.136563654831</v>
      </c>
      <c r="S104" s="5">
        <v>14595.840282085886</v>
      </c>
      <c r="T104" s="5">
        <v>14535.458941744211</v>
      </c>
      <c r="U104" s="5">
        <v>13929.129878640182</v>
      </c>
      <c r="V104" s="5">
        <v>14320.488446839814</v>
      </c>
      <c r="W104" s="5">
        <v>14906.107212243329</v>
      </c>
      <c r="X104" s="5">
        <v>14807.348378460321</v>
      </c>
      <c r="Y104" s="5">
        <v>15066.878700876008</v>
      </c>
      <c r="Z104" s="5">
        <v>14686.232764078075</v>
      </c>
      <c r="AA104" s="5">
        <v>13901.905753738518</v>
      </c>
      <c r="AB104" s="5">
        <v>14256.440410202891</v>
      </c>
      <c r="AC104" s="5">
        <v>12596.51364707197</v>
      </c>
      <c r="AD104" s="5">
        <v>12256.958197707758</v>
      </c>
      <c r="AE104" s="5">
        <v>12421.377684881059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2612.0944723440193</v>
      </c>
      <c r="E105" s="5">
        <v>1637.66359300881</v>
      </c>
      <c r="F105" s="5">
        <v>4352.8287454877536</v>
      </c>
      <c r="G105" s="5">
        <v>4582.5680041869537</v>
      </c>
      <c r="H105" s="5">
        <v>6080.2766246256115</v>
      </c>
      <c r="I105" s="5">
        <v>5996.9894176893486</v>
      </c>
      <c r="J105" s="5">
        <v>5727.8223102415704</v>
      </c>
      <c r="K105" s="5">
        <v>6421.3473901537009</v>
      </c>
      <c r="L105" s="5">
        <v>9550.8551547414318</v>
      </c>
      <c r="M105" s="5">
        <v>13172.00141119205</v>
      </c>
      <c r="N105" s="5">
        <v>10419.85231114443</v>
      </c>
      <c r="O105" s="5">
        <v>12701.679426696475</v>
      </c>
      <c r="P105" s="5">
        <v>11420.97089915114</v>
      </c>
      <c r="Q105" s="5">
        <v>15618.2351615199</v>
      </c>
      <c r="R105" s="5">
        <v>13933.18911568126</v>
      </c>
      <c r="S105" s="5">
        <v>15044.431408312721</v>
      </c>
      <c r="T105" s="5">
        <v>13487.497550039745</v>
      </c>
      <c r="U105" s="5">
        <v>14170.244822443294</v>
      </c>
      <c r="V105" s="5">
        <v>15365.807738914245</v>
      </c>
      <c r="W105" s="5">
        <v>16089.327952623036</v>
      </c>
      <c r="X105" s="5">
        <v>15867.405079865992</v>
      </c>
      <c r="Y105" s="5">
        <v>16046.660423073257</v>
      </c>
      <c r="Z105" s="5">
        <v>16899.15111155574</v>
      </c>
      <c r="AA105" s="5">
        <v>15553.5773582455</v>
      </c>
      <c r="AB105" s="5">
        <v>17580.081967694496</v>
      </c>
      <c r="AC105" s="5">
        <v>17865.633522496493</v>
      </c>
      <c r="AD105" s="5">
        <v>18363.364639901407</v>
      </c>
      <c r="AE105" s="5">
        <v>18981.484940568866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1396.5932784679876</v>
      </c>
      <c r="E106" s="5">
        <v>4757.9648968394395</v>
      </c>
      <c r="F106" s="5">
        <v>2091.6947962467766</v>
      </c>
      <c r="G106" s="5">
        <v>3017.1408267035577</v>
      </c>
      <c r="H106" s="5">
        <v>1816.2331468556995</v>
      </c>
      <c r="I106" s="5">
        <v>1434.7857111569456</v>
      </c>
      <c r="J106" s="5">
        <v>2137.568455359482</v>
      </c>
      <c r="K106" s="5">
        <v>2362.9565500687249</v>
      </c>
      <c r="L106" s="5">
        <v>1211.0991051906494</v>
      </c>
      <c r="M106" s="5">
        <v>-2798.6688814249082</v>
      </c>
      <c r="N106" s="5">
        <v>3571.7696788803223</v>
      </c>
      <c r="O106" s="5">
        <v>-899.83334681159431</v>
      </c>
      <c r="P106" s="5">
        <v>2056.201027080413</v>
      </c>
      <c r="Q106" s="5">
        <v>-4405.0158367943841</v>
      </c>
      <c r="R106" s="5">
        <v>-957.05255202642911</v>
      </c>
      <c r="S106" s="5">
        <v>-448.5911262268346</v>
      </c>
      <c r="T106" s="5">
        <v>1047.9613917044662</v>
      </c>
      <c r="U106" s="5">
        <v>-241.1149438031116</v>
      </c>
      <c r="V106" s="5">
        <v>-1045.3192920744314</v>
      </c>
      <c r="W106" s="5">
        <v>-1183.2207403797074</v>
      </c>
      <c r="X106" s="5">
        <v>-1060.0567014056705</v>
      </c>
      <c r="Y106" s="5">
        <v>-979.78172219724911</v>
      </c>
      <c r="Z106" s="5">
        <v>-2212.9183474776655</v>
      </c>
      <c r="AA106" s="5">
        <v>-1651.6716045069825</v>
      </c>
      <c r="AB106" s="5">
        <v>-3323.6415574916045</v>
      </c>
      <c r="AC106" s="5">
        <v>-5269.1198754245233</v>
      </c>
      <c r="AD106" s="5">
        <v>-6106.4064421936491</v>
      </c>
      <c r="AE106" s="5">
        <v>-6560.1072556878062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889.28263859217452</v>
      </c>
      <c r="E108" s="5">
        <v>910.81093968794505</v>
      </c>
      <c r="F108" s="5">
        <v>1230.8361923978302</v>
      </c>
      <c r="G108" s="5">
        <v>990.42547292770541</v>
      </c>
      <c r="H108" s="5">
        <v>2522.3660158707244</v>
      </c>
      <c r="I108" s="5">
        <v>2547.2967594028296</v>
      </c>
      <c r="J108" s="5">
        <v>1889.157048400112</v>
      </c>
      <c r="K108" s="5">
        <v>2518.9733926920026</v>
      </c>
      <c r="L108" s="5">
        <v>2318.8490373414115</v>
      </c>
      <c r="M108" s="5">
        <v>4063.9627171096649</v>
      </c>
      <c r="N108" s="5">
        <v>4003.0302242530906</v>
      </c>
      <c r="O108" s="5">
        <v>3284.849768354301</v>
      </c>
      <c r="P108" s="5">
        <v>4130.0736041679138</v>
      </c>
      <c r="Q108" s="5">
        <v>4576.0047480494777</v>
      </c>
      <c r="R108" s="5">
        <v>3927.5090369025693</v>
      </c>
      <c r="S108" s="5">
        <v>3745.1406604790523</v>
      </c>
      <c r="T108" s="5">
        <v>3888.3608673183517</v>
      </c>
      <c r="U108" s="5">
        <v>3584.1362311783014</v>
      </c>
      <c r="V108" s="5">
        <v>3780.1534162442558</v>
      </c>
      <c r="W108" s="5">
        <v>4673.9222687365354</v>
      </c>
      <c r="X108" s="5">
        <v>4704.016240077256</v>
      </c>
      <c r="Y108" s="5">
        <v>3490.5981880886688</v>
      </c>
      <c r="Z108" s="5">
        <v>2861.1306606999942</v>
      </c>
      <c r="AA108" s="5">
        <v>3846.8153421436537</v>
      </c>
      <c r="AB108" s="5">
        <v>4480.7509210011049</v>
      </c>
      <c r="AC108" s="5">
        <v>4482.1234912746386</v>
      </c>
      <c r="AD108" s="5">
        <v>4404.1565133044869</v>
      </c>
      <c r="AE108" s="5">
        <v>4429.990887388567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2222.8836347291494</v>
      </c>
      <c r="E109" s="5">
        <v>2570.2494505526993</v>
      </c>
      <c r="F109" s="5">
        <v>2973.8709433421227</v>
      </c>
      <c r="G109" s="5">
        <v>3368.3969352751569</v>
      </c>
      <c r="H109" s="5">
        <v>3111.8477383545119</v>
      </c>
      <c r="I109" s="5">
        <v>2776.8101669922394</v>
      </c>
      <c r="J109" s="5">
        <v>3540.3442909252544</v>
      </c>
      <c r="K109" s="5">
        <v>3677.7469807488001</v>
      </c>
      <c r="L109" s="5">
        <v>4345.1423182086819</v>
      </c>
      <c r="M109" s="5">
        <v>5041.6735712490354</v>
      </c>
      <c r="N109" s="5">
        <v>5750.313109957151</v>
      </c>
      <c r="O109" s="5">
        <v>6092.5308308550802</v>
      </c>
      <c r="P109" s="5">
        <v>5907.8675822510204</v>
      </c>
      <c r="Q109" s="5">
        <v>6171.8152339161379</v>
      </c>
      <c r="R109" s="5">
        <v>6476.685842759045</v>
      </c>
      <c r="S109" s="5">
        <v>8767.763594117203</v>
      </c>
      <c r="T109" s="5">
        <v>8114.7776743973791</v>
      </c>
      <c r="U109" s="5">
        <v>8173.3555092999568</v>
      </c>
      <c r="V109" s="5">
        <v>8619.0886243181631</v>
      </c>
      <c r="W109" s="5">
        <v>8517.4541821147741</v>
      </c>
      <c r="X109" s="5">
        <v>8387.1860838428584</v>
      </c>
      <c r="Y109" s="5">
        <v>9465.9375133635713</v>
      </c>
      <c r="Z109" s="5">
        <v>10086.993556025662</v>
      </c>
      <c r="AA109" s="5">
        <v>7893.3633599497853</v>
      </c>
      <c r="AB109" s="5">
        <v>8320.8182030819899</v>
      </c>
      <c r="AC109" s="5">
        <v>7635.8532285717138</v>
      </c>
      <c r="AD109" s="5">
        <v>8133.9057351499459</v>
      </c>
      <c r="AE109" s="5">
        <v>7908.0144681525417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-1333.600996136975</v>
      </c>
      <c r="E110" s="5">
        <v>-1659.4385108647543</v>
      </c>
      <c r="F110" s="5">
        <v>-1743.0347509442925</v>
      </c>
      <c r="G110" s="5">
        <v>-2377.9714623474515</v>
      </c>
      <c r="H110" s="5">
        <v>-589.48172248378751</v>
      </c>
      <c r="I110" s="5">
        <v>-229.51340758940978</v>
      </c>
      <c r="J110" s="5">
        <v>-1651.1872425251424</v>
      </c>
      <c r="K110" s="5">
        <v>-1158.7735880567975</v>
      </c>
      <c r="L110" s="5">
        <v>-2026.2932808672704</v>
      </c>
      <c r="M110" s="5">
        <v>-977.71085413937044</v>
      </c>
      <c r="N110" s="5">
        <v>-1747.2828857040604</v>
      </c>
      <c r="O110" s="5">
        <v>-2807.6810625007793</v>
      </c>
      <c r="P110" s="5">
        <v>-1777.7939780831066</v>
      </c>
      <c r="Q110" s="5">
        <v>-1595.8104858666602</v>
      </c>
      <c r="R110" s="5">
        <v>-2549.1768058564758</v>
      </c>
      <c r="S110" s="5">
        <v>-5022.6229336381512</v>
      </c>
      <c r="T110" s="5">
        <v>-4226.4168070790274</v>
      </c>
      <c r="U110" s="5">
        <v>-4589.2192781216554</v>
      </c>
      <c r="V110" s="5">
        <v>-4838.9352080739072</v>
      </c>
      <c r="W110" s="5">
        <v>-3843.5319133782386</v>
      </c>
      <c r="X110" s="5">
        <v>-3683.1698437656023</v>
      </c>
      <c r="Y110" s="5">
        <v>-5975.3393252749029</v>
      </c>
      <c r="Z110" s="5">
        <v>-7225.8628953256675</v>
      </c>
      <c r="AA110" s="5">
        <v>-4046.5480178061316</v>
      </c>
      <c r="AB110" s="5">
        <v>-3840.067282080885</v>
      </c>
      <c r="AC110" s="5">
        <v>-3153.7297372970752</v>
      </c>
      <c r="AD110" s="5">
        <v>-3729.749221845459</v>
      </c>
      <c r="AE110" s="5">
        <v>-3478.0235807639747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2710.3756465227598</v>
      </c>
      <c r="E112" s="5">
        <v>4445.5627985739475</v>
      </c>
      <c r="F112" s="5">
        <v>4192.9887624613484</v>
      </c>
      <c r="G112" s="5">
        <v>4878.5531200625846</v>
      </c>
      <c r="H112" s="5">
        <v>8699.4101815099439</v>
      </c>
      <c r="I112" s="5">
        <v>10232.013221274814</v>
      </c>
      <c r="J112" s="5">
        <v>15527.283547849145</v>
      </c>
      <c r="K112" s="5">
        <v>17179.234643176304</v>
      </c>
      <c r="L112" s="5">
        <v>18573.541752685043</v>
      </c>
      <c r="M112" s="5">
        <v>22810.293718002871</v>
      </c>
      <c r="N112" s="5">
        <v>20410.405361551973</v>
      </c>
      <c r="O112" s="5">
        <v>21639.773012862024</v>
      </c>
      <c r="P112" s="5">
        <v>21689.541045606846</v>
      </c>
      <c r="Q112" s="5">
        <v>23988.648177223888</v>
      </c>
      <c r="R112" s="5">
        <v>22583.095445908551</v>
      </c>
      <c r="S112" s="5">
        <v>24305.827195430331</v>
      </c>
      <c r="T112" s="5">
        <v>23517.843067558242</v>
      </c>
      <c r="U112" s="5">
        <v>24073.890752017986</v>
      </c>
      <c r="V112" s="5">
        <v>25136.210903884778</v>
      </c>
      <c r="W112" s="5">
        <v>23612.268581272801</v>
      </c>
      <c r="X112" s="5">
        <v>25831.463659210887</v>
      </c>
      <c r="Y112" s="5">
        <v>25159.904790854547</v>
      </c>
      <c r="Z112" s="5">
        <v>25845.735851867757</v>
      </c>
      <c r="AA112" s="5">
        <v>24910.236207732123</v>
      </c>
      <c r="AB112" s="5">
        <v>26144.513505460294</v>
      </c>
      <c r="AC112" s="5">
        <v>26240.516979761705</v>
      </c>
      <c r="AD112" s="5">
        <v>26392.344485890215</v>
      </c>
      <c r="AE112" s="5">
        <v>26903.866739030513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8260.0755893796395</v>
      </c>
      <c r="E113" s="5">
        <v>8663.9642974956751</v>
      </c>
      <c r="F113" s="5">
        <v>5394.0004818707375</v>
      </c>
      <c r="G113" s="5">
        <v>5525.7285867779747</v>
      </c>
      <c r="H113" s="5">
        <v>6574.75804861699</v>
      </c>
      <c r="I113" s="5">
        <v>5141.3366914022445</v>
      </c>
      <c r="J113" s="5">
        <v>4568.5005631409131</v>
      </c>
      <c r="K113" s="5">
        <v>5282.6294524471205</v>
      </c>
      <c r="L113" s="5">
        <v>6843.673100345256</v>
      </c>
      <c r="M113" s="5">
        <v>5370.0649463407926</v>
      </c>
      <c r="N113" s="5">
        <v>8018.9156922723923</v>
      </c>
      <c r="O113" s="5">
        <v>5789.0540216137961</v>
      </c>
      <c r="P113" s="5">
        <v>7438.4084647942836</v>
      </c>
      <c r="Q113" s="5">
        <v>5835.4576565134139</v>
      </c>
      <c r="R113" s="5">
        <v>7308.9918488564972</v>
      </c>
      <c r="S113" s="5">
        <v>6575.254412374823</v>
      </c>
      <c r="T113" s="5">
        <v>6485.4575253429975</v>
      </c>
      <c r="U113" s="5">
        <v>6044.5239012589254</v>
      </c>
      <c r="V113" s="5">
        <v>6152.2002646119472</v>
      </c>
      <c r="W113" s="5">
        <v>7150.6042207386163</v>
      </c>
      <c r="X113" s="5">
        <v>5919.5788785149307</v>
      </c>
      <c r="Y113" s="5">
        <v>6214.853029370699</v>
      </c>
      <c r="Z113" s="5">
        <v>5430.4673106375903</v>
      </c>
      <c r="AA113" s="5">
        <v>6600.7379300024786</v>
      </c>
      <c r="AB113" s="5">
        <v>6867.6614678065453</v>
      </c>
      <c r="AC113" s="5">
        <v>6371.9765222410851</v>
      </c>
      <c r="AD113" s="5">
        <v>6130.3885107596989</v>
      </c>
      <c r="AE113" s="5">
        <v>6334.3077062399643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-5549.6999428568797</v>
      </c>
      <c r="E114" s="5">
        <v>-4218.4014989217276</v>
      </c>
      <c r="F114" s="5">
        <v>-1201.0117194093891</v>
      </c>
      <c r="G114" s="5">
        <v>-647.17546671539003</v>
      </c>
      <c r="H114" s="5">
        <v>2124.6521328929539</v>
      </c>
      <c r="I114" s="5">
        <v>5090.6765298725695</v>
      </c>
      <c r="J114" s="5">
        <v>10958.782984708232</v>
      </c>
      <c r="K114" s="5">
        <v>11896.605190729184</v>
      </c>
      <c r="L114" s="5">
        <v>11729.868652339788</v>
      </c>
      <c r="M114" s="5">
        <v>17440.228771662078</v>
      </c>
      <c r="N114" s="5">
        <v>12391.489669279581</v>
      </c>
      <c r="O114" s="5">
        <v>15850.718991248228</v>
      </c>
      <c r="P114" s="5">
        <v>14251.132580812562</v>
      </c>
      <c r="Q114" s="5">
        <v>18153.190520710472</v>
      </c>
      <c r="R114" s="5">
        <v>15274.103597052053</v>
      </c>
      <c r="S114" s="5">
        <v>17730.572783055508</v>
      </c>
      <c r="T114" s="5">
        <v>17032.385542215245</v>
      </c>
      <c r="U114" s="5">
        <v>18029.366850759059</v>
      </c>
      <c r="V114" s="5">
        <v>18984.01063927283</v>
      </c>
      <c r="W114" s="5">
        <v>16461.664360534185</v>
      </c>
      <c r="X114" s="5">
        <v>19911.884780695957</v>
      </c>
      <c r="Y114" s="5">
        <v>18945.051761483846</v>
      </c>
      <c r="Z114" s="5">
        <v>20415.268541230165</v>
      </c>
      <c r="AA114" s="5">
        <v>18309.498277729646</v>
      </c>
      <c r="AB114" s="5">
        <v>19276.852037653749</v>
      </c>
      <c r="AC114" s="5">
        <v>19868.540457520619</v>
      </c>
      <c r="AD114" s="5">
        <v>20261.955975130517</v>
      </c>
      <c r="AE114" s="5">
        <v>20569.559032790548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4271.0249639136746</v>
      </c>
      <c r="E116" s="5">
        <v>4015.662487072359</v>
      </c>
      <c r="F116" s="5">
        <v>4201.7738304379991</v>
      </c>
      <c r="G116" s="5">
        <v>3834.5909724562034</v>
      </c>
      <c r="H116" s="5">
        <v>4466.1804727110375</v>
      </c>
      <c r="I116" s="5">
        <v>3139.5628035951499</v>
      </c>
      <c r="J116" s="5">
        <v>3170.4728488840747</v>
      </c>
      <c r="K116" s="5">
        <v>3305.7717451413291</v>
      </c>
      <c r="L116" s="5">
        <v>2662.3415900055588</v>
      </c>
      <c r="M116" s="5">
        <v>2931.6934741191217</v>
      </c>
      <c r="N116" s="5">
        <v>1965.6135116066694</v>
      </c>
      <c r="O116" s="5">
        <v>2354.1146056448997</v>
      </c>
      <c r="P116" s="5">
        <v>2289.4334036937744</v>
      </c>
      <c r="Q116" s="5">
        <v>2998.7355757337364</v>
      </c>
      <c r="R116" s="5">
        <v>2863.2395901454161</v>
      </c>
      <c r="S116" s="5">
        <v>3048.6405165528899</v>
      </c>
      <c r="T116" s="5">
        <v>2182.0315073737756</v>
      </c>
      <c r="U116" s="5">
        <v>2649.1172244549111</v>
      </c>
      <c r="V116" s="5">
        <v>2631.517088239505</v>
      </c>
      <c r="W116" s="5">
        <v>2702.2346997595805</v>
      </c>
      <c r="X116" s="5">
        <v>2213.5215204540668</v>
      </c>
      <c r="Y116" s="5">
        <v>2363.7710815373957</v>
      </c>
      <c r="Z116" s="5">
        <v>2809.2354649144149</v>
      </c>
      <c r="AA116" s="5">
        <v>2435.688384811946</v>
      </c>
      <c r="AB116" s="5">
        <v>2639.7862928560435</v>
      </c>
      <c r="AC116" s="5">
        <v>2661.3376089741096</v>
      </c>
      <c r="AD116" s="5">
        <v>3202.6783840512949</v>
      </c>
      <c r="AE116" s="5">
        <v>2498.3460372637151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784.04448004225992</v>
      </c>
      <c r="E117" s="5">
        <v>736.05130125115909</v>
      </c>
      <c r="F117" s="5">
        <v>1776.0867173566405</v>
      </c>
      <c r="G117" s="5">
        <v>2234.3138680159705</v>
      </c>
      <c r="H117" s="5">
        <v>2271.5027296742651</v>
      </c>
      <c r="I117" s="5">
        <v>3596.841919696034</v>
      </c>
      <c r="J117" s="5">
        <v>4076.6291650962248</v>
      </c>
      <c r="K117" s="5">
        <v>4516.0925926783211</v>
      </c>
      <c r="L117" s="5">
        <v>4572.274444937204</v>
      </c>
      <c r="M117" s="5">
        <v>4691.2312219218829</v>
      </c>
      <c r="N117" s="5">
        <v>5843.3359843122907</v>
      </c>
      <c r="O117" s="5">
        <v>5710.3440127367121</v>
      </c>
      <c r="P117" s="5">
        <v>5854.7166777573357</v>
      </c>
      <c r="Q117" s="5">
        <v>5272.6268071509194</v>
      </c>
      <c r="R117" s="5">
        <v>6020.431428701143</v>
      </c>
      <c r="S117" s="5">
        <v>6286.1597443775045</v>
      </c>
      <c r="T117" s="5">
        <v>7288.3920839668463</v>
      </c>
      <c r="U117" s="5">
        <v>6796.0695014766561</v>
      </c>
      <c r="V117" s="5">
        <v>7224.7414948473597</v>
      </c>
      <c r="W117" s="5">
        <v>7180.0334726801029</v>
      </c>
      <c r="X117" s="5">
        <v>8402.0311877188833</v>
      </c>
      <c r="Y117" s="5">
        <v>8117.1600190281551</v>
      </c>
      <c r="Z117" s="5">
        <v>7858.7663321300588</v>
      </c>
      <c r="AA117" s="5">
        <v>8234.6844477136892</v>
      </c>
      <c r="AB117" s="5">
        <v>8086.1718871026433</v>
      </c>
      <c r="AC117" s="5">
        <v>7855.6152787587662</v>
      </c>
      <c r="AD117" s="5">
        <v>7353.5283253543821</v>
      </c>
      <c r="AE117" s="5">
        <v>8726.9071783241543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3486.9804838714144</v>
      </c>
      <c r="E118" s="5">
        <v>3279.6111858211998</v>
      </c>
      <c r="F118" s="5">
        <v>2425.6871130813588</v>
      </c>
      <c r="G118" s="5">
        <v>1600.277104440233</v>
      </c>
      <c r="H118" s="5">
        <v>2194.6777430367724</v>
      </c>
      <c r="I118" s="5">
        <v>-457.27911610088404</v>
      </c>
      <c r="J118" s="5">
        <v>-906.15631621215016</v>
      </c>
      <c r="K118" s="5">
        <v>-1210.320847536992</v>
      </c>
      <c r="L118" s="5">
        <v>-1909.9328549316451</v>
      </c>
      <c r="M118" s="5">
        <v>-1759.5377478027613</v>
      </c>
      <c r="N118" s="5">
        <v>-3877.7224727056214</v>
      </c>
      <c r="O118" s="5">
        <v>-3356.2294070918124</v>
      </c>
      <c r="P118" s="5">
        <v>-3565.2832740635613</v>
      </c>
      <c r="Q118" s="5">
        <v>-2273.891231417183</v>
      </c>
      <c r="R118" s="5">
        <v>-3157.1918385557269</v>
      </c>
      <c r="S118" s="5">
        <v>-3237.5192278246145</v>
      </c>
      <c r="T118" s="5">
        <v>-5106.3605765930706</v>
      </c>
      <c r="U118" s="5">
        <v>-4146.9522770217445</v>
      </c>
      <c r="V118" s="5">
        <v>-4593.2244066078547</v>
      </c>
      <c r="W118" s="5">
        <v>-4477.7987729205224</v>
      </c>
      <c r="X118" s="5">
        <v>-6188.509667264816</v>
      </c>
      <c r="Y118" s="5">
        <v>-5753.3889374907594</v>
      </c>
      <c r="Z118" s="5">
        <v>-5049.5308672156443</v>
      </c>
      <c r="AA118" s="5">
        <v>-5798.9960629017432</v>
      </c>
      <c r="AB118" s="5">
        <v>-5446.3855942465998</v>
      </c>
      <c r="AC118" s="5">
        <v>-5194.2776697846566</v>
      </c>
      <c r="AD118" s="5">
        <v>-4150.8499413030877</v>
      </c>
      <c r="AE118" s="5">
        <v>-6228.5611410604397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2203.2465093831074</v>
      </c>
      <c r="E120" s="5">
        <v>822.92277112776594</v>
      </c>
      <c r="F120" s="5">
        <v>832.59199641304474</v>
      </c>
      <c r="G120" s="5">
        <v>909.47836749430519</v>
      </c>
      <c r="H120" s="5">
        <v>1055.6749917312554</v>
      </c>
      <c r="I120" s="5">
        <v>999.94574244238026</v>
      </c>
      <c r="J120" s="5">
        <v>972.75715075264486</v>
      </c>
      <c r="K120" s="5">
        <v>1071.5373207002954</v>
      </c>
      <c r="L120" s="5">
        <v>1338.1519597749993</v>
      </c>
      <c r="M120" s="5">
        <v>926.80962168875999</v>
      </c>
      <c r="N120" s="5">
        <v>1408.533777596655</v>
      </c>
      <c r="O120" s="5">
        <v>1467.6559089535001</v>
      </c>
      <c r="P120" s="5">
        <v>1420.2257988961596</v>
      </c>
      <c r="Q120" s="5">
        <v>1841.3296212176151</v>
      </c>
      <c r="R120" s="5">
        <v>2335.7220875509693</v>
      </c>
      <c r="S120" s="5">
        <v>2346.5191223257548</v>
      </c>
      <c r="T120" s="5">
        <v>2186.663526094525</v>
      </c>
      <c r="U120" s="5">
        <v>2065.489123026955</v>
      </c>
      <c r="V120" s="5">
        <v>2417.3284631980596</v>
      </c>
      <c r="W120" s="5">
        <v>2728.74682334719</v>
      </c>
      <c r="X120" s="5">
        <v>2078.95821906933</v>
      </c>
      <c r="Y120" s="5">
        <v>2859.1667377012195</v>
      </c>
      <c r="Z120" s="5">
        <v>2760.7974433989102</v>
      </c>
      <c r="AA120" s="5">
        <v>2811.7255806213648</v>
      </c>
      <c r="AB120" s="5">
        <v>3027.3458971823748</v>
      </c>
      <c r="AC120" s="5">
        <v>3362.6143232671047</v>
      </c>
      <c r="AD120" s="5">
        <v>3505.0755660489094</v>
      </c>
      <c r="AE120" s="5">
        <v>4076.2226465098047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203.519332728655</v>
      </c>
      <c r="E121" s="5">
        <v>2982.6588440019232</v>
      </c>
      <c r="F121" s="5">
        <v>2405.927435387498</v>
      </c>
      <c r="G121" s="5">
        <v>2501.7493695752546</v>
      </c>
      <c r="H121" s="5">
        <v>6601.7562920328928</v>
      </c>
      <c r="I121" s="5">
        <v>6838.6154597816012</v>
      </c>
      <c r="J121" s="5">
        <v>11511.765032083067</v>
      </c>
      <c r="K121" s="5">
        <v>12962.004625904414</v>
      </c>
      <c r="L121" s="5">
        <v>10342.893581506518</v>
      </c>
      <c r="M121" s="5">
        <v>12831.120909983802</v>
      </c>
      <c r="N121" s="5">
        <v>11746.787767346879</v>
      </c>
      <c r="O121" s="5">
        <v>10254.631083797545</v>
      </c>
      <c r="P121" s="5">
        <v>12384.482154642468</v>
      </c>
      <c r="Q121" s="5">
        <v>11719.802587849859</v>
      </c>
      <c r="R121" s="5">
        <v>10946.404488164393</v>
      </c>
      <c r="S121" s="5">
        <v>11368.358617691665</v>
      </c>
      <c r="T121" s="5">
        <v>10934.23307634214</v>
      </c>
      <c r="U121" s="5">
        <v>11117.569474839505</v>
      </c>
      <c r="V121" s="5">
        <v>10923.860195714698</v>
      </c>
      <c r="W121" s="5">
        <v>9685.8597572029066</v>
      </c>
      <c r="X121" s="5">
        <v>11059.106787329198</v>
      </c>
      <c r="Y121" s="5">
        <v>9095.7085142221586</v>
      </c>
      <c r="Z121" s="5">
        <v>8687.7538746100981</v>
      </c>
      <c r="AA121" s="5">
        <v>9624.0081731361515</v>
      </c>
      <c r="AB121" s="5">
        <v>9694.1035010170399</v>
      </c>
      <c r="AC121" s="5">
        <v>9614.0274982814681</v>
      </c>
      <c r="AD121" s="5">
        <v>9780.0259358372259</v>
      </c>
      <c r="AE121" s="5">
        <v>8379.089701788138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1999.7271766544525</v>
      </c>
      <c r="E122" s="5">
        <v>-2159.7360728741573</v>
      </c>
      <c r="F122" s="5">
        <v>-1573.3354389744532</v>
      </c>
      <c r="G122" s="5">
        <v>-1592.2710020809495</v>
      </c>
      <c r="H122" s="5">
        <v>-5546.0813003016374</v>
      </c>
      <c r="I122" s="5">
        <v>-5838.6697173392213</v>
      </c>
      <c r="J122" s="5">
        <v>-10539.007881330423</v>
      </c>
      <c r="K122" s="5">
        <v>-11890.467305204118</v>
      </c>
      <c r="L122" s="5">
        <v>-9004.7416217315185</v>
      </c>
      <c r="M122" s="5">
        <v>-11904.311288295041</v>
      </c>
      <c r="N122" s="5">
        <v>-10338.253989750225</v>
      </c>
      <c r="O122" s="5">
        <v>-8786.9751748440449</v>
      </c>
      <c r="P122" s="5">
        <v>-10964.256355746309</v>
      </c>
      <c r="Q122" s="5">
        <v>-9878.4729666322437</v>
      </c>
      <c r="R122" s="5">
        <v>-8610.6824006134229</v>
      </c>
      <c r="S122" s="5">
        <v>-9021.8394953659099</v>
      </c>
      <c r="T122" s="5">
        <v>-8747.5695502476156</v>
      </c>
      <c r="U122" s="5">
        <v>-9052.0803518125504</v>
      </c>
      <c r="V122" s="5">
        <v>-8506.5317325166397</v>
      </c>
      <c r="W122" s="5">
        <v>-6957.1129338557166</v>
      </c>
      <c r="X122" s="5">
        <v>-8980.1485682598686</v>
      </c>
      <c r="Y122" s="5">
        <v>-6236.5417765209386</v>
      </c>
      <c r="Z122" s="5">
        <v>-5926.9564312111879</v>
      </c>
      <c r="AA122" s="5">
        <v>-6812.2825925147863</v>
      </c>
      <c r="AB122" s="5">
        <v>-6666.7576038346651</v>
      </c>
      <c r="AC122" s="5">
        <v>-6251.4131750143633</v>
      </c>
      <c r="AD122" s="5">
        <v>-6274.9503697883165</v>
      </c>
      <c r="AE122" s="5">
        <v>-4302.8670552783333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3952.3050248171685</v>
      </c>
      <c r="E124" s="5">
        <v>6486.9838643264993</v>
      </c>
      <c r="F124" s="5">
        <v>6542.8943228713824</v>
      </c>
      <c r="G124" s="5">
        <v>7019.6803126384184</v>
      </c>
      <c r="H124" s="5">
        <v>7530.4040310535011</v>
      </c>
      <c r="I124" s="5">
        <v>7478.6021877313215</v>
      </c>
      <c r="J124" s="5">
        <v>8047.9964416146522</v>
      </c>
      <c r="K124" s="5">
        <v>8740.5413300808123</v>
      </c>
      <c r="L124" s="5">
        <v>10769.300018484877</v>
      </c>
      <c r="M124" s="5">
        <v>10327.438044758295</v>
      </c>
      <c r="N124" s="5">
        <v>14011.16024805955</v>
      </c>
      <c r="O124" s="5">
        <v>11758.900799596826</v>
      </c>
      <c r="P124" s="5">
        <v>13427.969581230474</v>
      </c>
      <c r="Q124" s="5">
        <v>11155.49234786096</v>
      </c>
      <c r="R124" s="5">
        <v>12904.659309518362</v>
      </c>
      <c r="S124" s="5">
        <v>14374.375790696087</v>
      </c>
      <c r="T124" s="5">
        <v>14555.93546291868</v>
      </c>
      <c r="U124" s="5">
        <v>13941.633994430164</v>
      </c>
      <c r="V124" s="5">
        <v>14395.828863987501</v>
      </c>
      <c r="W124" s="5">
        <v>14836.69155708473</v>
      </c>
      <c r="X124" s="5">
        <v>14668.612837876457</v>
      </c>
      <c r="Y124" s="5">
        <v>15035.922180671569</v>
      </c>
      <c r="Z124" s="5">
        <v>14665.759722007426</v>
      </c>
      <c r="AA124" s="5">
        <v>13902.91204939154</v>
      </c>
      <c r="AB124" s="5">
        <v>14200.669971451543</v>
      </c>
      <c r="AC124" s="5">
        <v>12581.338046594385</v>
      </c>
      <c r="AD124" s="5">
        <v>12199.418583230952</v>
      </c>
      <c r="AE124" s="5">
        <v>12195.07226215861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2726.5152214312684</v>
      </c>
      <c r="E125" s="5">
        <v>1621.7740496965453</v>
      </c>
      <c r="F125" s="5">
        <v>4296.5877423433767</v>
      </c>
      <c r="G125" s="5">
        <v>4260.8015615802851</v>
      </c>
      <c r="H125" s="5">
        <v>5506.8859517392602</v>
      </c>
      <c r="I125" s="5">
        <v>6052.2789444254558</v>
      </c>
      <c r="J125" s="5">
        <v>5804.7255947565382</v>
      </c>
      <c r="K125" s="5">
        <v>6411.7381603736876</v>
      </c>
      <c r="L125" s="5">
        <v>9568.5845347054128</v>
      </c>
      <c r="M125" s="5">
        <v>13191.575127727121</v>
      </c>
      <c r="N125" s="5">
        <v>10455.04289861333</v>
      </c>
      <c r="O125" s="5">
        <v>12688.050710502044</v>
      </c>
      <c r="P125" s="5">
        <v>11417.883247967069</v>
      </c>
      <c r="Q125" s="5">
        <v>15572.766105664066</v>
      </c>
      <c r="R125" s="5">
        <v>13898.425136213142</v>
      </c>
      <c r="S125" s="5">
        <v>14986.762820233742</v>
      </c>
      <c r="T125" s="5">
        <v>13503.431012503603</v>
      </c>
      <c r="U125" s="5">
        <v>14147.093905130027</v>
      </c>
      <c r="V125" s="5">
        <v>15269.353791585883</v>
      </c>
      <c r="W125" s="5">
        <v>16141.163902283493</v>
      </c>
      <c r="X125" s="5">
        <v>15948.441959676558</v>
      </c>
      <c r="Y125" s="5">
        <v>16081.253591802897</v>
      </c>
      <c r="Z125" s="5">
        <v>17076.411416243642</v>
      </c>
      <c r="AA125" s="5">
        <v>15626.417881553218</v>
      </c>
      <c r="AB125" s="5">
        <v>17702.239586924108</v>
      </c>
      <c r="AC125" s="5">
        <v>17957.790535357602</v>
      </c>
      <c r="AD125" s="5">
        <v>18534.823449322088</v>
      </c>
      <c r="AE125" s="5">
        <v>19032.20615247111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1225.7898033859001</v>
      </c>
      <c r="E126" s="5">
        <v>4865.2098146299541</v>
      </c>
      <c r="F126" s="5">
        <v>2246.3065805280057</v>
      </c>
      <c r="G126" s="5">
        <v>2758.8787510581333</v>
      </c>
      <c r="H126" s="5">
        <v>2023.5180793142408</v>
      </c>
      <c r="I126" s="5">
        <v>1426.3232433058656</v>
      </c>
      <c r="J126" s="5">
        <v>2243.2708468581141</v>
      </c>
      <c r="K126" s="5">
        <v>2328.8031697071247</v>
      </c>
      <c r="L126" s="5">
        <v>1200.7154837794642</v>
      </c>
      <c r="M126" s="5">
        <v>-2864.1370829688258</v>
      </c>
      <c r="N126" s="5">
        <v>3556.11734944622</v>
      </c>
      <c r="O126" s="5">
        <v>-929.14991090521835</v>
      </c>
      <c r="P126" s="5">
        <v>2010.0863332634053</v>
      </c>
      <c r="Q126" s="5">
        <v>-4417.2737578031065</v>
      </c>
      <c r="R126" s="5">
        <v>-993.76582669478012</v>
      </c>
      <c r="S126" s="5">
        <v>-612.3870295376546</v>
      </c>
      <c r="T126" s="5">
        <v>1052.5044504150774</v>
      </c>
      <c r="U126" s="5">
        <v>-205.45991069986303</v>
      </c>
      <c r="V126" s="5">
        <v>-873.52492759838242</v>
      </c>
      <c r="W126" s="5">
        <v>-1304.4723451987629</v>
      </c>
      <c r="X126" s="5">
        <v>-1279.8291218001013</v>
      </c>
      <c r="Y126" s="5">
        <v>-1045.3314111313284</v>
      </c>
      <c r="Z126" s="5">
        <v>-2410.6516942362159</v>
      </c>
      <c r="AA126" s="5">
        <v>-1723.505832161678</v>
      </c>
      <c r="AB126" s="5">
        <v>-3501.5696154725647</v>
      </c>
      <c r="AC126" s="5">
        <v>-5376.4524887632178</v>
      </c>
      <c r="AD126" s="5">
        <v>-6335.4048660911358</v>
      </c>
      <c r="AE126" s="5">
        <v>-6837.1338903124997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973.42976497545965</v>
      </c>
      <c r="E128" s="5">
        <v>875.86473859059026</v>
      </c>
      <c r="F128" s="5">
        <v>1224.6053976078958</v>
      </c>
      <c r="G128" s="5">
        <v>973.57736135512494</v>
      </c>
      <c r="H128" s="5">
        <v>2302.5307412252541</v>
      </c>
      <c r="I128" s="5">
        <v>2580.3810378531198</v>
      </c>
      <c r="J128" s="5">
        <v>1929.9427264972139</v>
      </c>
      <c r="K128" s="5">
        <v>2512.7356868023339</v>
      </c>
      <c r="L128" s="5">
        <v>2315.2508387071225</v>
      </c>
      <c r="M128" s="5">
        <v>4065.3185234532589</v>
      </c>
      <c r="N128" s="5">
        <v>4012.5288735679169</v>
      </c>
      <c r="O128" s="5">
        <v>3277.2455599859359</v>
      </c>
      <c r="P128" s="5">
        <v>4106.0476080306298</v>
      </c>
      <c r="Q128" s="5">
        <v>4562.6934683232303</v>
      </c>
      <c r="R128" s="5">
        <v>3878.1555575587149</v>
      </c>
      <c r="S128" s="5">
        <v>3807.5523968482998</v>
      </c>
      <c r="T128" s="5">
        <v>3859.167123557791</v>
      </c>
      <c r="U128" s="5">
        <v>3560.0669630822672</v>
      </c>
      <c r="V128" s="5">
        <v>3720.6702937897057</v>
      </c>
      <c r="W128" s="5">
        <v>4611.050662903418</v>
      </c>
      <c r="X128" s="5">
        <v>4682.343326899736</v>
      </c>
      <c r="Y128" s="5">
        <v>3488.2956386207029</v>
      </c>
      <c r="Z128" s="5">
        <v>2936.0503219686279</v>
      </c>
      <c r="AA128" s="5">
        <v>3981.2604197695982</v>
      </c>
      <c r="AB128" s="5">
        <v>4608.8459616760028</v>
      </c>
      <c r="AC128" s="5">
        <v>4538.2188964123879</v>
      </c>
      <c r="AD128" s="5">
        <v>4567.3092240009273</v>
      </c>
      <c r="AE128" s="5">
        <v>4453.8989847787261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2182.0889071649058</v>
      </c>
      <c r="E129" s="5">
        <v>2645.3094637040836</v>
      </c>
      <c r="F129" s="5">
        <v>2975.3491648793647</v>
      </c>
      <c r="G129" s="5">
        <v>3607.6186190250346</v>
      </c>
      <c r="H129" s="5">
        <v>3493.4532850798964</v>
      </c>
      <c r="I129" s="5">
        <v>2834.1256365980466</v>
      </c>
      <c r="J129" s="5">
        <v>3617.6987725424669</v>
      </c>
      <c r="K129" s="5">
        <v>3686.1848315561265</v>
      </c>
      <c r="L129" s="5">
        <v>4353.6870182313642</v>
      </c>
      <c r="M129" s="5">
        <v>5030.949515153563</v>
      </c>
      <c r="N129" s="5">
        <v>5750.7567179435155</v>
      </c>
      <c r="O129" s="5">
        <v>6038.4068045111871</v>
      </c>
      <c r="P129" s="5">
        <v>5879.3260441886587</v>
      </c>
      <c r="Q129" s="5">
        <v>6158.4908902869565</v>
      </c>
      <c r="R129" s="5">
        <v>6475.8455693010901</v>
      </c>
      <c r="S129" s="5">
        <v>8737.1649519277344</v>
      </c>
      <c r="T129" s="5">
        <v>8189.5444323009187</v>
      </c>
      <c r="U129" s="5">
        <v>8271.6923529260657</v>
      </c>
      <c r="V129" s="5">
        <v>8812.9954469075365</v>
      </c>
      <c r="W129" s="5">
        <v>8650.1804198660175</v>
      </c>
      <c r="X129" s="5">
        <v>8384.8483536680214</v>
      </c>
      <c r="Y129" s="5">
        <v>9459.9653128125719</v>
      </c>
      <c r="Z129" s="5">
        <v>10135.157247524689</v>
      </c>
      <c r="AA129" s="5">
        <v>7869.7427972198448</v>
      </c>
      <c r="AB129" s="5">
        <v>8244.7571121205492</v>
      </c>
      <c r="AC129" s="5">
        <v>7555.6079403483109</v>
      </c>
      <c r="AD129" s="5">
        <v>8164.8726875485399</v>
      </c>
      <c r="AE129" s="5">
        <v>7822.6041732771437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-1208.6591421894461</v>
      </c>
      <c r="E130" s="5">
        <v>-1769.4447251134934</v>
      </c>
      <c r="F130" s="5">
        <v>-1750.7437672714689</v>
      </c>
      <c r="G130" s="5">
        <v>-2634.0412576699096</v>
      </c>
      <c r="H130" s="5">
        <v>-1190.9225438546423</v>
      </c>
      <c r="I130" s="5">
        <v>-253.74459874492686</v>
      </c>
      <c r="J130" s="5">
        <v>-1687.756046045253</v>
      </c>
      <c r="K130" s="5">
        <v>-1173.4491447537926</v>
      </c>
      <c r="L130" s="5">
        <v>-2038.4361795242417</v>
      </c>
      <c r="M130" s="5">
        <v>-965.63099170030409</v>
      </c>
      <c r="N130" s="5">
        <v>-1738.2278443755986</v>
      </c>
      <c r="O130" s="5">
        <v>-2761.1612445252513</v>
      </c>
      <c r="P130" s="5">
        <v>-1773.2784361580289</v>
      </c>
      <c r="Q130" s="5">
        <v>-1595.7974219637263</v>
      </c>
      <c r="R130" s="5">
        <v>-2597.6900117423752</v>
      </c>
      <c r="S130" s="5">
        <v>-4929.612555079435</v>
      </c>
      <c r="T130" s="5">
        <v>-4330.3773087431273</v>
      </c>
      <c r="U130" s="5">
        <v>-4711.625389843799</v>
      </c>
      <c r="V130" s="5">
        <v>-5092.3251531178303</v>
      </c>
      <c r="W130" s="5">
        <v>-4039.1297569625995</v>
      </c>
      <c r="X130" s="5">
        <v>-3702.5050267682855</v>
      </c>
      <c r="Y130" s="5">
        <v>-5971.6696741918695</v>
      </c>
      <c r="Z130" s="5">
        <v>-7199.1069255560606</v>
      </c>
      <c r="AA130" s="5">
        <v>-3888.4823774502465</v>
      </c>
      <c r="AB130" s="5">
        <v>-3635.9111504445464</v>
      </c>
      <c r="AC130" s="5">
        <v>-3017.3890439359229</v>
      </c>
      <c r="AD130" s="5">
        <v>-3597.5634635476126</v>
      </c>
      <c r="AE130" s="5">
        <v>-3368.7051884984176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2745.3496374072342</v>
      </c>
      <c r="E132" s="5">
        <v>4484.8357074714577</v>
      </c>
      <c r="F132" s="5">
        <v>4231.8431366892219</v>
      </c>
      <c r="G132" s="5">
        <v>4609.7617268569647</v>
      </c>
      <c r="H132" s="5">
        <v>8429.103266604252</v>
      </c>
      <c r="I132" s="5">
        <v>10268.339619078117</v>
      </c>
      <c r="J132" s="5">
        <v>15753.049205516454</v>
      </c>
      <c r="K132" s="5">
        <v>17190.436888450826</v>
      </c>
      <c r="L132" s="5">
        <v>18555.650126285022</v>
      </c>
      <c r="M132" s="5">
        <v>22815.246925430507</v>
      </c>
      <c r="N132" s="5">
        <v>20415.591903517168</v>
      </c>
      <c r="O132" s="5">
        <v>21655.662590118358</v>
      </c>
      <c r="P132" s="5">
        <v>21693.117978439735</v>
      </c>
      <c r="Q132" s="5">
        <v>23950.706972231379</v>
      </c>
      <c r="R132" s="5">
        <v>22433.142413393285</v>
      </c>
      <c r="S132" s="5">
        <v>23784.809144230552</v>
      </c>
      <c r="T132" s="5">
        <v>23148.597255390738</v>
      </c>
      <c r="U132" s="5">
        <v>23776.509889793895</v>
      </c>
      <c r="V132" s="5">
        <v>24806.054736727361</v>
      </c>
      <c r="W132" s="5">
        <v>23356.379355247016</v>
      </c>
      <c r="X132" s="5">
        <v>25503.284024875262</v>
      </c>
      <c r="Y132" s="5">
        <v>25179.537647773031</v>
      </c>
      <c r="Z132" s="5">
        <v>25903.008955138001</v>
      </c>
      <c r="AA132" s="5">
        <v>24862.718405812113</v>
      </c>
      <c r="AB132" s="5">
        <v>26176.215042663029</v>
      </c>
      <c r="AC132" s="5">
        <v>26278.660006899852</v>
      </c>
      <c r="AD132" s="5">
        <v>26362.562180096575</v>
      </c>
      <c r="AE132" s="5">
        <v>26796.537118735047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8249.1913541271442</v>
      </c>
      <c r="E133" s="5">
        <v>8669.4972898874294</v>
      </c>
      <c r="F133" s="5">
        <v>5426.6593501239076</v>
      </c>
      <c r="G133" s="5">
        <v>4831.102639378244</v>
      </c>
      <c r="H133" s="5">
        <v>6135.2434208709847</v>
      </c>
      <c r="I133" s="5">
        <v>5132.3748781303557</v>
      </c>
      <c r="J133" s="5">
        <v>4641.3791108257747</v>
      </c>
      <c r="K133" s="5">
        <v>5261.1969405799555</v>
      </c>
      <c r="L133" s="5">
        <v>6813.9907719471985</v>
      </c>
      <c r="M133" s="5">
        <v>5339.9653117096213</v>
      </c>
      <c r="N133" s="5">
        <v>8017.4458001267849</v>
      </c>
      <c r="O133" s="5">
        <v>5814.0787161208382</v>
      </c>
      <c r="P133" s="5">
        <v>7412.4488614100146</v>
      </c>
      <c r="Q133" s="5">
        <v>5808.4224798729192</v>
      </c>
      <c r="R133" s="5">
        <v>7398.7301627441157</v>
      </c>
      <c r="S133" s="5">
        <v>6491.5105793527682</v>
      </c>
      <c r="T133" s="5">
        <v>6445.6958734658119</v>
      </c>
      <c r="U133" s="5">
        <v>6052.8006743534097</v>
      </c>
      <c r="V133" s="5">
        <v>6213.2134798551106</v>
      </c>
      <c r="W133" s="5">
        <v>7238.0296726380948</v>
      </c>
      <c r="X133" s="5">
        <v>5959.5625390776249</v>
      </c>
      <c r="Y133" s="5">
        <v>6199.5435312471909</v>
      </c>
      <c r="Z133" s="5">
        <v>5393.0507464292259</v>
      </c>
      <c r="AA133" s="5">
        <v>6587.5881218966242</v>
      </c>
      <c r="AB133" s="5">
        <v>6920.4693830052438</v>
      </c>
      <c r="AC133" s="5">
        <v>6366.5317710847703</v>
      </c>
      <c r="AD133" s="5">
        <v>6097.2097931061489</v>
      </c>
      <c r="AE133" s="5">
        <v>6401.3921673011264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-5503.8417167199095</v>
      </c>
      <c r="E134" s="5">
        <v>-4184.6615824159717</v>
      </c>
      <c r="F134" s="5">
        <v>-1194.8162134346858</v>
      </c>
      <c r="G134" s="5">
        <v>-221.34091252127928</v>
      </c>
      <c r="H134" s="5">
        <v>2293.8598457332673</v>
      </c>
      <c r="I134" s="5">
        <v>5135.9647409477611</v>
      </c>
      <c r="J134" s="5">
        <v>11111.670094690679</v>
      </c>
      <c r="K134" s="5">
        <v>11929.23994787087</v>
      </c>
      <c r="L134" s="5">
        <v>11741.659354337822</v>
      </c>
      <c r="M134" s="5">
        <v>17475.281613720887</v>
      </c>
      <c r="N134" s="5">
        <v>12398.146103390383</v>
      </c>
      <c r="O134" s="5">
        <v>15841.583873997519</v>
      </c>
      <c r="P134" s="5">
        <v>14280.66911702972</v>
      </c>
      <c r="Q134" s="5">
        <v>18142.28449235846</v>
      </c>
      <c r="R134" s="5">
        <v>15034.412250649169</v>
      </c>
      <c r="S134" s="5">
        <v>17293.298564877783</v>
      </c>
      <c r="T134" s="5">
        <v>16702.901381924927</v>
      </c>
      <c r="U134" s="5">
        <v>17723.709215440485</v>
      </c>
      <c r="V134" s="5">
        <v>18592.841256872249</v>
      </c>
      <c r="W134" s="5">
        <v>16118.349682608921</v>
      </c>
      <c r="X134" s="5">
        <v>19543.721485797636</v>
      </c>
      <c r="Y134" s="5">
        <v>18979.994116525842</v>
      </c>
      <c r="Z134" s="5">
        <v>20509.958208708777</v>
      </c>
      <c r="AA134" s="5">
        <v>18275.130283915489</v>
      </c>
      <c r="AB134" s="5">
        <v>19255.745659657783</v>
      </c>
      <c r="AC134" s="5">
        <v>19912.128235815082</v>
      </c>
      <c r="AD134" s="5">
        <v>20265.352386990424</v>
      </c>
      <c r="AE134" s="5">
        <v>20395.144951433918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4270.0126799033442</v>
      </c>
      <c r="E136" s="5">
        <v>4006.951829735799</v>
      </c>
      <c r="F136" s="5">
        <v>4114.6310810153745</v>
      </c>
      <c r="G136" s="5">
        <v>3903.1642076987637</v>
      </c>
      <c r="H136" s="5">
        <v>4449.2195659428144</v>
      </c>
      <c r="I136" s="5">
        <v>3180.5845059941112</v>
      </c>
      <c r="J136" s="5">
        <v>3214.6022774767566</v>
      </c>
      <c r="K136" s="5">
        <v>3300.2242917173453</v>
      </c>
      <c r="L136" s="5">
        <v>2644.5162512324805</v>
      </c>
      <c r="M136" s="5">
        <v>2938.3084102337634</v>
      </c>
      <c r="N136" s="5">
        <v>1974.5681786978312</v>
      </c>
      <c r="O136" s="5">
        <v>2340.8303103102544</v>
      </c>
      <c r="P136" s="5">
        <v>2289.7060367878303</v>
      </c>
      <c r="Q136" s="5">
        <v>2985.829158502896</v>
      </c>
      <c r="R136" s="5">
        <v>2820.379502527946</v>
      </c>
      <c r="S136" s="5">
        <v>2994.8444134614006</v>
      </c>
      <c r="T136" s="5">
        <v>2203.0106532108848</v>
      </c>
      <c r="U136" s="5">
        <v>2619.7377133703999</v>
      </c>
      <c r="V136" s="5">
        <v>2588.4184795658798</v>
      </c>
      <c r="W136" s="5">
        <v>2773.2576243577691</v>
      </c>
      <c r="X136" s="5">
        <v>2326.1171561146348</v>
      </c>
      <c r="Y136" s="5">
        <v>2393.3458287393701</v>
      </c>
      <c r="Z136" s="5">
        <v>2816.7050156773903</v>
      </c>
      <c r="AA136" s="5">
        <v>2419.0066056539254</v>
      </c>
      <c r="AB136" s="5">
        <v>2680.3413939771958</v>
      </c>
      <c r="AC136" s="5">
        <v>2633.374224212344</v>
      </c>
      <c r="AD136" s="5">
        <v>3232.1938492681825</v>
      </c>
      <c r="AE136" s="5">
        <v>2637.1934348764999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783.25682073946018</v>
      </c>
      <c r="E137" s="5">
        <v>742.69301519254952</v>
      </c>
      <c r="F137" s="5">
        <v>1891.0442012204342</v>
      </c>
      <c r="G137" s="5">
        <v>2275.6408449274741</v>
      </c>
      <c r="H137" s="5">
        <v>2273.71097269235</v>
      </c>
      <c r="I137" s="5">
        <v>3651.2973639463844</v>
      </c>
      <c r="J137" s="5">
        <v>4104.4198823002189</v>
      </c>
      <c r="K137" s="5">
        <v>4511.8415851843683</v>
      </c>
      <c r="L137" s="5">
        <v>4561.5346377608657</v>
      </c>
      <c r="M137" s="5">
        <v>4699.6502684557872</v>
      </c>
      <c r="N137" s="5">
        <v>5860.7444562783439</v>
      </c>
      <c r="O137" s="5">
        <v>5721.8540260022919</v>
      </c>
      <c r="P137" s="5">
        <v>5864.5602009258246</v>
      </c>
      <c r="Q137" s="5">
        <v>5253.1209491814525</v>
      </c>
      <c r="R137" s="5">
        <v>5979.2904177769433</v>
      </c>
      <c r="S137" s="5">
        <v>6218.5875453376184</v>
      </c>
      <c r="T137" s="5">
        <v>7173.1043048986485</v>
      </c>
      <c r="U137" s="5">
        <v>6643.4206785788729</v>
      </c>
      <c r="V137" s="5">
        <v>7120.786921763397</v>
      </c>
      <c r="W137" s="5">
        <v>7000.5205983960041</v>
      </c>
      <c r="X137" s="5">
        <v>8274.4763737062676</v>
      </c>
      <c r="Y137" s="5">
        <v>8099.7954243005452</v>
      </c>
      <c r="Z137" s="5">
        <v>7776.7928575420638</v>
      </c>
      <c r="AA137" s="5">
        <v>8243.1891911347502</v>
      </c>
      <c r="AB137" s="5">
        <v>8110.0629344416557</v>
      </c>
      <c r="AC137" s="5">
        <v>7906.9744557869917</v>
      </c>
      <c r="AD137" s="5">
        <v>7283.4225999757618</v>
      </c>
      <c r="AE137" s="5">
        <v>8533.0268250366207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3486.755859163884</v>
      </c>
      <c r="E138" s="5">
        <v>3264.2588145432496</v>
      </c>
      <c r="F138" s="5">
        <v>2223.5868797949406</v>
      </c>
      <c r="G138" s="5">
        <v>1627.5233627712896</v>
      </c>
      <c r="H138" s="5">
        <v>2175.5085932504644</v>
      </c>
      <c r="I138" s="5">
        <v>-470.71285795227323</v>
      </c>
      <c r="J138" s="5">
        <v>-889.81760482346226</v>
      </c>
      <c r="K138" s="5">
        <v>-1211.617293467023</v>
      </c>
      <c r="L138" s="5">
        <v>-1917.0183865283852</v>
      </c>
      <c r="M138" s="5">
        <v>-1761.3418582220238</v>
      </c>
      <c r="N138" s="5">
        <v>-3886.1762775805128</v>
      </c>
      <c r="O138" s="5">
        <v>-3381.0237156920375</v>
      </c>
      <c r="P138" s="5">
        <v>-3574.8541641379943</v>
      </c>
      <c r="Q138" s="5">
        <v>-2267.2917906785565</v>
      </c>
      <c r="R138" s="5">
        <v>-3158.9109152489973</v>
      </c>
      <c r="S138" s="5">
        <v>-3223.7431318762178</v>
      </c>
      <c r="T138" s="5">
        <v>-4970.0936516877637</v>
      </c>
      <c r="U138" s="5">
        <v>-4023.682965208473</v>
      </c>
      <c r="V138" s="5">
        <v>-4532.3684421975177</v>
      </c>
      <c r="W138" s="5">
        <v>-4227.2629740382345</v>
      </c>
      <c r="X138" s="5">
        <v>-5948.3592175916328</v>
      </c>
      <c r="Y138" s="5">
        <v>-5706.4495955611746</v>
      </c>
      <c r="Z138" s="5">
        <v>-4960.0878418646735</v>
      </c>
      <c r="AA138" s="5">
        <v>-5824.1825854808249</v>
      </c>
      <c r="AB138" s="5">
        <v>-5429.7215404644594</v>
      </c>
      <c r="AC138" s="5">
        <v>-5273.6002315746482</v>
      </c>
      <c r="AD138" s="5">
        <v>-4051.2287507075794</v>
      </c>
      <c r="AE138" s="5">
        <v>-5895.8333901601209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2208.9625565715378</v>
      </c>
      <c r="E140" s="5">
        <v>820.8710595292157</v>
      </c>
      <c r="F140" s="5">
        <v>852.73521559595531</v>
      </c>
      <c r="G140" s="5">
        <v>878.6434265285651</v>
      </c>
      <c r="H140" s="5">
        <v>1174.5854218121904</v>
      </c>
      <c r="I140" s="5">
        <v>1014.5143766939602</v>
      </c>
      <c r="J140" s="5">
        <v>955.08995698353988</v>
      </c>
      <c r="K140" s="5">
        <v>1076.5379233886154</v>
      </c>
      <c r="L140" s="5">
        <v>1334.9578437851296</v>
      </c>
      <c r="M140" s="5">
        <v>932.84936918666517</v>
      </c>
      <c r="N140" s="5">
        <v>1397.5086083605452</v>
      </c>
      <c r="O140" s="5">
        <v>1467.9791555223703</v>
      </c>
      <c r="P140" s="5">
        <v>1427.8053809609</v>
      </c>
      <c r="Q140" s="5">
        <v>1833.31145475328</v>
      </c>
      <c r="R140" s="5">
        <v>2319.1453868677195</v>
      </c>
      <c r="S140" s="5">
        <v>2234.47957384046</v>
      </c>
      <c r="T140" s="5">
        <v>2079.6545247951944</v>
      </c>
      <c r="U140" s="5">
        <v>1986.1121760184651</v>
      </c>
      <c r="V140" s="5">
        <v>2380.7764374648705</v>
      </c>
      <c r="W140" s="5">
        <v>2657.8025469268759</v>
      </c>
      <c r="X140" s="5">
        <v>2006.23482943771</v>
      </c>
      <c r="Y140" s="5">
        <v>2878.4925886286705</v>
      </c>
      <c r="Z140" s="5">
        <v>2737.5270732029958</v>
      </c>
      <c r="AA140" s="5">
        <v>2808.7478071678102</v>
      </c>
      <c r="AB140" s="5">
        <v>3014.471315642325</v>
      </c>
      <c r="AC140" s="5">
        <v>3361.5560652473</v>
      </c>
      <c r="AD140" s="5">
        <v>3503.5664183849003</v>
      </c>
      <c r="AE140" s="5">
        <v>4067.4777878477507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209.00736021196499</v>
      </c>
      <c r="E141" s="5">
        <v>2996.2333811729532</v>
      </c>
      <c r="F141" s="5">
        <v>2377.0686952127476</v>
      </c>
      <c r="G141" s="5">
        <v>2409.6633701667997</v>
      </c>
      <c r="H141" s="5">
        <v>6476.5493962555229</v>
      </c>
      <c r="I141" s="5">
        <v>6852.3449042503871</v>
      </c>
      <c r="J141" s="5">
        <v>11732.457247663617</v>
      </c>
      <c r="K141" s="5">
        <v>12949.514602745794</v>
      </c>
      <c r="L141" s="5">
        <v>10321.878115849791</v>
      </c>
      <c r="M141" s="5">
        <v>12817.021050016398</v>
      </c>
      <c r="N141" s="5">
        <v>11727.367939241039</v>
      </c>
      <c r="O141" s="5">
        <v>10238.228158397382</v>
      </c>
      <c r="P141" s="5">
        <v>12370.428230958003</v>
      </c>
      <c r="Q141" s="5">
        <v>11695.232976666352</v>
      </c>
      <c r="R141" s="5">
        <v>10603.190883830735</v>
      </c>
      <c r="S141" s="5">
        <v>10762.035422224939</v>
      </c>
      <c r="T141" s="5">
        <v>10534.589396704305</v>
      </c>
      <c r="U141" s="5">
        <v>10769.053125706814</v>
      </c>
      <c r="V141" s="5">
        <v>10475.399171423393</v>
      </c>
      <c r="W141" s="5">
        <v>9205.2871533362031</v>
      </c>
      <c r="X141" s="5">
        <v>10619.262949075328</v>
      </c>
      <c r="Y141" s="5">
        <v>9135.0360242701408</v>
      </c>
      <c r="Z141" s="5">
        <v>8677.6388202548205</v>
      </c>
      <c r="AA141" s="5">
        <v>9647.7072959905472</v>
      </c>
      <c r="AB141" s="5">
        <v>9703.0146689185385</v>
      </c>
      <c r="AC141" s="5">
        <v>9606.2425367885971</v>
      </c>
      <c r="AD141" s="5">
        <v>9784.7217250289959</v>
      </c>
      <c r="AE141" s="5">
        <v>8360.95027031063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1999.9551963595727</v>
      </c>
      <c r="E142" s="5">
        <v>-2175.3623216437372</v>
      </c>
      <c r="F142" s="5">
        <v>-1524.3334796167924</v>
      </c>
      <c r="G142" s="5">
        <v>-1531.0199436382345</v>
      </c>
      <c r="H142" s="5">
        <v>-5301.9639744433325</v>
      </c>
      <c r="I142" s="5">
        <v>-5837.8305275564271</v>
      </c>
      <c r="J142" s="5">
        <v>-10777.367290680077</v>
      </c>
      <c r="K142" s="5">
        <v>-11872.976679357178</v>
      </c>
      <c r="L142" s="5">
        <v>-8986.9202720646608</v>
      </c>
      <c r="M142" s="5">
        <v>-11884.171680829731</v>
      </c>
      <c r="N142" s="5">
        <v>-10329.859330880494</v>
      </c>
      <c r="O142" s="5">
        <v>-8770.2490028750108</v>
      </c>
      <c r="P142" s="5">
        <v>-10942.622849997104</v>
      </c>
      <c r="Q142" s="5">
        <v>-9861.921521913071</v>
      </c>
      <c r="R142" s="5">
        <v>-8284.0454969630155</v>
      </c>
      <c r="S142" s="5">
        <v>-8527.5558483844798</v>
      </c>
      <c r="T142" s="5">
        <v>-8454.9348719091104</v>
      </c>
      <c r="U142" s="5">
        <v>-8782.9409496883491</v>
      </c>
      <c r="V142" s="5">
        <v>-8094.6227339585221</v>
      </c>
      <c r="W142" s="5">
        <v>-6547.4846064093272</v>
      </c>
      <c r="X142" s="5">
        <v>-8613.0281196376181</v>
      </c>
      <c r="Y142" s="5">
        <v>-6256.5434356414698</v>
      </c>
      <c r="Z142" s="5">
        <v>-5940.1117470518248</v>
      </c>
      <c r="AA142" s="5">
        <v>-6838.9594888227366</v>
      </c>
      <c r="AB142" s="5">
        <v>-6688.5433532762136</v>
      </c>
      <c r="AC142" s="5">
        <v>-6244.6864715412976</v>
      </c>
      <c r="AD142" s="5">
        <v>-6281.1553066440956</v>
      </c>
      <c r="AE142" s="5">
        <v>-4293.4724824628793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2254.0069814220365</v>
      </c>
      <c r="E144" s="5">
        <v>5338.3398428858163</v>
      </c>
      <c r="F144" s="5">
        <v>7224.8465245863053</v>
      </c>
      <c r="G144" s="5">
        <v>6784.3522112946957</v>
      </c>
      <c r="H144" s="5">
        <v>7881.2499913776501</v>
      </c>
      <c r="I144" s="5">
        <v>8537.0041892074769</v>
      </c>
      <c r="J144" s="5">
        <v>7119.3756061078748</v>
      </c>
      <c r="K144" s="5">
        <v>7959.9957517081648</v>
      </c>
      <c r="L144" s="5">
        <v>7919.8140759377384</v>
      </c>
      <c r="M144" s="5">
        <v>7715.3585237115631</v>
      </c>
      <c r="N144" s="5">
        <v>7863.4685072425909</v>
      </c>
      <c r="O144" s="5">
        <v>7684.0276380190589</v>
      </c>
      <c r="P144" s="5">
        <v>8031.233510514634</v>
      </c>
      <c r="Q144" s="5">
        <v>8238.991603568591</v>
      </c>
      <c r="R144" s="5">
        <v>7214.875447217215</v>
      </c>
      <c r="S144" s="5">
        <v>7672.3233997514981</v>
      </c>
      <c r="T144" s="5">
        <v>6800.6299592997675</v>
      </c>
      <c r="U144" s="5">
        <v>6217.7103192348895</v>
      </c>
      <c r="V144" s="5">
        <v>7028.9754398936011</v>
      </c>
      <c r="W144" s="5">
        <v>5119.6584041555543</v>
      </c>
      <c r="X144" s="5">
        <v>3216.8117719009847</v>
      </c>
      <c r="Y144" s="5">
        <v>3480.8588858214266</v>
      </c>
      <c r="Z144" s="5">
        <v>1986.7141192260356</v>
      </c>
      <c r="AA144" s="5">
        <v>2840.0112310236809</v>
      </c>
      <c r="AB144" s="5">
        <v>2314.5852652379112</v>
      </c>
      <c r="AC144" s="5">
        <v>2513.6646362519664</v>
      </c>
      <c r="AD144" s="5">
        <v>4315.7999014114539</v>
      </c>
      <c r="AE144" s="5">
        <v>2824.2100409606428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5201.3155635252551</v>
      </c>
      <c r="E145" s="5">
        <v>2802.8056759042088</v>
      </c>
      <c r="F145" s="5">
        <v>4441.4576357399201</v>
      </c>
      <c r="G145" s="5">
        <v>4947.4981560249162</v>
      </c>
      <c r="H145" s="5">
        <v>5489.2297130577581</v>
      </c>
      <c r="I145" s="5">
        <v>5231.8068067231361</v>
      </c>
      <c r="J145" s="5">
        <v>6347.5946467524382</v>
      </c>
      <c r="K145" s="5">
        <v>5769.2659744683979</v>
      </c>
      <c r="L145" s="5">
        <v>6016.2925215345167</v>
      </c>
      <c r="M145" s="5">
        <v>6041.6850828551969</v>
      </c>
      <c r="N145" s="5">
        <v>5658.5682564795879</v>
      </c>
      <c r="O145" s="5">
        <v>5523.8286281457449</v>
      </c>
      <c r="P145" s="5">
        <v>5111.8094452298974</v>
      </c>
      <c r="Q145" s="5">
        <v>5587.6010612405944</v>
      </c>
      <c r="R145" s="5">
        <v>5698.6712366647898</v>
      </c>
      <c r="S145" s="5">
        <v>5846.6031219321003</v>
      </c>
      <c r="T145" s="5">
        <v>5361.5599964088606</v>
      </c>
      <c r="U145" s="5">
        <v>5539.0221830961036</v>
      </c>
      <c r="V145" s="5">
        <v>5686.7044776827661</v>
      </c>
      <c r="W145" s="5">
        <v>7075.1510271624393</v>
      </c>
      <c r="X145" s="5">
        <v>9227.2430601851647</v>
      </c>
      <c r="Y145" s="5">
        <v>8406.2612823483705</v>
      </c>
      <c r="Z145" s="5">
        <v>10064.676775662292</v>
      </c>
      <c r="AA145" s="5">
        <v>8276.2555105841711</v>
      </c>
      <c r="AB145" s="5">
        <v>9720.2076829279322</v>
      </c>
      <c r="AC145" s="5">
        <v>10174.360531361641</v>
      </c>
      <c r="AD145" s="5">
        <v>9536.1252966668108</v>
      </c>
      <c r="AE145" s="5">
        <v>9617.9489202924779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-2947.3085821032187</v>
      </c>
      <c r="E146" s="5">
        <v>2535.5341669816075</v>
      </c>
      <c r="F146" s="5">
        <v>2783.3888888463853</v>
      </c>
      <c r="G146" s="5">
        <v>1836.8540552697796</v>
      </c>
      <c r="H146" s="5">
        <v>2392.020278319892</v>
      </c>
      <c r="I146" s="5">
        <v>3305.1973824843408</v>
      </c>
      <c r="J146" s="5">
        <v>771.78095935543661</v>
      </c>
      <c r="K146" s="5">
        <v>2190.7297772397669</v>
      </c>
      <c r="L146" s="5">
        <v>1903.5215544032217</v>
      </c>
      <c r="M146" s="5">
        <v>1673.6734408563661</v>
      </c>
      <c r="N146" s="5">
        <v>2204.900250763003</v>
      </c>
      <c r="O146" s="5">
        <v>2160.199009873314</v>
      </c>
      <c r="P146" s="5">
        <v>2919.4240652847366</v>
      </c>
      <c r="Q146" s="5">
        <v>2651.3905423279966</v>
      </c>
      <c r="R146" s="5">
        <v>1516.2042105524251</v>
      </c>
      <c r="S146" s="5">
        <v>1825.7202778193978</v>
      </c>
      <c r="T146" s="5">
        <v>1439.0699628909069</v>
      </c>
      <c r="U146" s="5">
        <v>678.68813613878592</v>
      </c>
      <c r="V146" s="5">
        <v>1342.270962210835</v>
      </c>
      <c r="W146" s="5">
        <v>-1955.492623006885</v>
      </c>
      <c r="X146" s="5">
        <v>-6010.4312882841805</v>
      </c>
      <c r="Y146" s="5">
        <v>-4925.4023965269444</v>
      </c>
      <c r="Z146" s="5">
        <v>-8077.962656436257</v>
      </c>
      <c r="AA146" s="5">
        <v>-5436.2442795604902</v>
      </c>
      <c r="AB146" s="5">
        <v>-7405.6224176900214</v>
      </c>
      <c r="AC146" s="5">
        <v>-7660.6958951096749</v>
      </c>
      <c r="AD146" s="5">
        <v>-5220.3253952553569</v>
      </c>
      <c r="AE146" s="5">
        <v>-6793.7388793318351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2604.0020751318898</v>
      </c>
      <c r="E148" s="5">
        <v>1521.6990426668447</v>
      </c>
      <c r="F148" s="5">
        <v>1370.2635489734853</v>
      </c>
      <c r="G148" s="5">
        <v>1944.8284037924709</v>
      </c>
      <c r="H148" s="5">
        <v>2206.9772689449769</v>
      </c>
      <c r="I148" s="5">
        <v>2047.7650310468969</v>
      </c>
      <c r="J148" s="5">
        <v>1831.9633636781414</v>
      </c>
      <c r="K148" s="5">
        <v>1913.9506240780308</v>
      </c>
      <c r="L148" s="5">
        <v>1985.0734705860157</v>
      </c>
      <c r="M148" s="5">
        <v>1947.8424325667618</v>
      </c>
      <c r="N148" s="5">
        <v>2042.6893650368472</v>
      </c>
      <c r="O148" s="5">
        <v>1820.9111187474864</v>
      </c>
      <c r="P148" s="5">
        <v>1637.6661985076853</v>
      </c>
      <c r="Q148" s="5">
        <v>1886.2503790946018</v>
      </c>
      <c r="R148" s="5">
        <v>1707.5110000075956</v>
      </c>
      <c r="S148" s="5">
        <v>2039.5975369154273</v>
      </c>
      <c r="T148" s="5">
        <v>2319.4863383283373</v>
      </c>
      <c r="U148" s="5">
        <v>2204.5012863383663</v>
      </c>
      <c r="V148" s="5">
        <v>2290.8002473972401</v>
      </c>
      <c r="W148" s="5">
        <v>3269.5101512175102</v>
      </c>
      <c r="X148" s="5">
        <v>3729.2924099518459</v>
      </c>
      <c r="Y148" s="5">
        <v>3345.6688254349197</v>
      </c>
      <c r="Z148" s="5">
        <v>4080.012026637191</v>
      </c>
      <c r="AA148" s="5">
        <v>3481.081209710821</v>
      </c>
      <c r="AB148" s="5">
        <v>3434.8037308061807</v>
      </c>
      <c r="AC148" s="5">
        <v>3162.3637951417859</v>
      </c>
      <c r="AD148" s="5">
        <v>3261.9358140541763</v>
      </c>
      <c r="AE148" s="5">
        <v>3172.6737129828498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1361.3675598329314</v>
      </c>
      <c r="E149" s="5">
        <v>2578.9346328352958</v>
      </c>
      <c r="F149" s="5">
        <v>3560.0359192382457</v>
      </c>
      <c r="G149" s="5">
        <v>2657.5083296863795</v>
      </c>
      <c r="H149" s="5">
        <v>2956.3773059337195</v>
      </c>
      <c r="I149" s="5">
        <v>3467.1177903520779</v>
      </c>
      <c r="J149" s="5">
        <v>3718.8957801740862</v>
      </c>
      <c r="K149" s="5">
        <v>3939.925449007364</v>
      </c>
      <c r="L149" s="5">
        <v>4442.694157448137</v>
      </c>
      <c r="M149" s="5">
        <v>4271.839457256483</v>
      </c>
      <c r="N149" s="5">
        <v>3987.4110311310997</v>
      </c>
      <c r="O149" s="5">
        <v>3907.5919898440184</v>
      </c>
      <c r="P149" s="5">
        <v>3846.9002979169936</v>
      </c>
      <c r="Q149" s="5">
        <v>4023.9627588679459</v>
      </c>
      <c r="R149" s="5">
        <v>3471.5046780225666</v>
      </c>
      <c r="S149" s="5">
        <v>3433.4427914811331</v>
      </c>
      <c r="T149" s="5">
        <v>2158.2043588444762</v>
      </c>
      <c r="U149" s="5">
        <v>2300.9840888096578</v>
      </c>
      <c r="V149" s="5">
        <v>2624.0827552807768</v>
      </c>
      <c r="W149" s="5">
        <v>1757.7760285261154</v>
      </c>
      <c r="X149" s="5">
        <v>1278.0804123010553</v>
      </c>
      <c r="Y149" s="5">
        <v>1640.616915910432</v>
      </c>
      <c r="Z149" s="5">
        <v>755.37613387892611</v>
      </c>
      <c r="AA149" s="5">
        <v>1097.0266820752809</v>
      </c>
      <c r="AB149" s="5">
        <v>1345.0913264285114</v>
      </c>
      <c r="AC149" s="5">
        <v>1985.0466782632916</v>
      </c>
      <c r="AD149" s="5">
        <v>3303.4904113129496</v>
      </c>
      <c r="AE149" s="5">
        <v>2117.301541319543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1242.6345152989584</v>
      </c>
      <c r="E150" s="5">
        <v>-1057.2355901684512</v>
      </c>
      <c r="F150" s="5">
        <v>-2189.7723702647604</v>
      </c>
      <c r="G150" s="5">
        <v>-712.6799258939086</v>
      </c>
      <c r="H150" s="5">
        <v>-749.40003698874261</v>
      </c>
      <c r="I150" s="5">
        <v>-1419.3527593051811</v>
      </c>
      <c r="J150" s="5">
        <v>-1886.9324164959448</v>
      </c>
      <c r="K150" s="5">
        <v>-2025.9748249293332</v>
      </c>
      <c r="L150" s="5">
        <v>-2457.6206868621211</v>
      </c>
      <c r="M150" s="5">
        <v>-2323.997024689721</v>
      </c>
      <c r="N150" s="5">
        <v>-1944.7216660942524</v>
      </c>
      <c r="O150" s="5">
        <v>-2086.680871096532</v>
      </c>
      <c r="P150" s="5">
        <v>-2209.2340994093083</v>
      </c>
      <c r="Q150" s="5">
        <v>-2137.7123797733439</v>
      </c>
      <c r="R150" s="5">
        <v>-1763.993678014971</v>
      </c>
      <c r="S150" s="5">
        <v>-1393.8452545657058</v>
      </c>
      <c r="T150" s="5">
        <v>161.28197948386105</v>
      </c>
      <c r="U150" s="5">
        <v>-96.482802471291507</v>
      </c>
      <c r="V150" s="5">
        <v>-333.28250788353671</v>
      </c>
      <c r="W150" s="5">
        <v>1511.7341226913948</v>
      </c>
      <c r="X150" s="5">
        <v>2451.2119976507906</v>
      </c>
      <c r="Y150" s="5">
        <v>1705.0519095244877</v>
      </c>
      <c r="Z150" s="5">
        <v>3324.6358927582651</v>
      </c>
      <c r="AA150" s="5">
        <v>2384.0545276355401</v>
      </c>
      <c r="AB150" s="5">
        <v>2089.7124043776694</v>
      </c>
      <c r="AC150" s="5">
        <v>1177.3171168784943</v>
      </c>
      <c r="AD150" s="5">
        <v>-41.554597258773356</v>
      </c>
      <c r="AE150" s="5">
        <v>1055.3721716633067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3503.476585163266</v>
      </c>
      <c r="E152" s="5">
        <v>5529.0607026636098</v>
      </c>
      <c r="F152" s="5">
        <v>5115.3748667296277</v>
      </c>
      <c r="G152" s="5">
        <v>5321.699259049512</v>
      </c>
      <c r="H152" s="5">
        <v>5873.9834974066343</v>
      </c>
      <c r="I152" s="5">
        <v>7049.9336616666787</v>
      </c>
      <c r="J152" s="5">
        <v>9941.7555752288608</v>
      </c>
      <c r="K152" s="5">
        <v>10442.055984382214</v>
      </c>
      <c r="L152" s="5">
        <v>10313.076979077021</v>
      </c>
      <c r="M152" s="5">
        <v>11076.24124850298</v>
      </c>
      <c r="N152" s="5">
        <v>10685.586563927043</v>
      </c>
      <c r="O152" s="5">
        <v>11033.63202782408</v>
      </c>
      <c r="P152" s="5">
        <v>11028.822880506868</v>
      </c>
      <c r="Q152" s="5">
        <v>10987.627469582078</v>
      </c>
      <c r="R152" s="5">
        <v>10619.018275089868</v>
      </c>
      <c r="S152" s="5">
        <v>10334.389301684854</v>
      </c>
      <c r="T152" s="5">
        <v>11113.428747181581</v>
      </c>
      <c r="U152" s="5">
        <v>10878.269666153014</v>
      </c>
      <c r="V152" s="5">
        <v>11144.353091333947</v>
      </c>
      <c r="W152" s="5">
        <v>11118.62335481535</v>
      </c>
      <c r="X152" s="5">
        <v>11586.833221428813</v>
      </c>
      <c r="Y152" s="5">
        <v>11227.662369035304</v>
      </c>
      <c r="Z152" s="5">
        <v>11463.585365658313</v>
      </c>
      <c r="AA152" s="5">
        <v>11687.175829490994</v>
      </c>
      <c r="AB152" s="5">
        <v>12051.173672516799</v>
      </c>
      <c r="AC152" s="5">
        <v>11648.061951960392</v>
      </c>
      <c r="AD152" s="5">
        <v>10937.522585346032</v>
      </c>
      <c r="AE152" s="5">
        <v>11978.10254954152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6509.6326808492413</v>
      </c>
      <c r="E153" s="5">
        <v>6453.7046657787614</v>
      </c>
      <c r="F153" s="5">
        <v>4897.9971759582359</v>
      </c>
      <c r="G153" s="5">
        <v>5175.5763702950908</v>
      </c>
      <c r="H153" s="5">
        <v>5510.2172306879374</v>
      </c>
      <c r="I153" s="5">
        <v>4998.1127139907858</v>
      </c>
      <c r="J153" s="5">
        <v>2782.2847400179398</v>
      </c>
      <c r="K153" s="5">
        <v>2844.8129165696209</v>
      </c>
      <c r="L153" s="5">
        <v>2507.3058591935401</v>
      </c>
      <c r="M153" s="5">
        <v>2101.3278054379898</v>
      </c>
      <c r="N153" s="5">
        <v>2489.9360678402954</v>
      </c>
      <c r="O153" s="5">
        <v>2163.0772310650154</v>
      </c>
      <c r="P153" s="5">
        <v>2215.0887675394551</v>
      </c>
      <c r="Q153" s="5">
        <v>2414.9022208759052</v>
      </c>
      <c r="R153" s="5">
        <v>2329.3994201356136</v>
      </c>
      <c r="S153" s="5">
        <v>2602.3789985938956</v>
      </c>
      <c r="T153" s="5">
        <v>2390.9470398516855</v>
      </c>
      <c r="U153" s="5">
        <v>2226.1851869128104</v>
      </c>
      <c r="V153" s="5">
        <v>2271.7800181125194</v>
      </c>
      <c r="W153" s="5">
        <v>1796.8978517392798</v>
      </c>
      <c r="X153" s="5">
        <v>1282.5245356979847</v>
      </c>
      <c r="Y153" s="5">
        <v>1438.103501541945</v>
      </c>
      <c r="Z153" s="5">
        <v>1227.3449538484949</v>
      </c>
      <c r="AA153" s="5">
        <v>1174.3707930095352</v>
      </c>
      <c r="AB153" s="5">
        <v>888.33263066352015</v>
      </c>
      <c r="AC153" s="5">
        <v>830.76176483736515</v>
      </c>
      <c r="AD153" s="5">
        <v>1483.8127681886899</v>
      </c>
      <c r="AE153" s="5">
        <v>735.6572501548751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-3006.1560956859753</v>
      </c>
      <c r="E154" s="5">
        <v>-924.64396311515156</v>
      </c>
      <c r="F154" s="5">
        <v>217.37769077139183</v>
      </c>
      <c r="G154" s="5">
        <v>146.12288875442118</v>
      </c>
      <c r="H154" s="5">
        <v>363.7662667186969</v>
      </c>
      <c r="I154" s="5">
        <v>2051.820947675893</v>
      </c>
      <c r="J154" s="5">
        <v>7159.470835210921</v>
      </c>
      <c r="K154" s="5">
        <v>7597.2430678125929</v>
      </c>
      <c r="L154" s="5">
        <v>7805.7711198834804</v>
      </c>
      <c r="M154" s="5">
        <v>8974.9134430649901</v>
      </c>
      <c r="N154" s="5">
        <v>8195.6504960867478</v>
      </c>
      <c r="O154" s="5">
        <v>8870.5547967590646</v>
      </c>
      <c r="P154" s="5">
        <v>8813.7341129674132</v>
      </c>
      <c r="Q154" s="5">
        <v>8572.7252487061724</v>
      </c>
      <c r="R154" s="5">
        <v>8289.618854954253</v>
      </c>
      <c r="S154" s="5">
        <v>7732.0103030909586</v>
      </c>
      <c r="T154" s="5">
        <v>8722.4817073298946</v>
      </c>
      <c r="U154" s="5">
        <v>8652.0844792402022</v>
      </c>
      <c r="V154" s="5">
        <v>8872.5730732214288</v>
      </c>
      <c r="W154" s="5">
        <v>9321.7255030760716</v>
      </c>
      <c r="X154" s="5">
        <v>10304.308685730828</v>
      </c>
      <c r="Y154" s="5">
        <v>9789.5588674933588</v>
      </c>
      <c r="Z154" s="5">
        <v>10236.240411809818</v>
      </c>
      <c r="AA154" s="5">
        <v>10512.805036481459</v>
      </c>
      <c r="AB154" s="5">
        <v>11162.841041853279</v>
      </c>
      <c r="AC154" s="5">
        <v>10817.300187123026</v>
      </c>
      <c r="AD154" s="5">
        <v>9453.7098171573416</v>
      </c>
      <c r="AE154" s="5">
        <v>11242.445299386645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3503.8516648646146</v>
      </c>
      <c r="E156" s="5">
        <v>2638.1358112859007</v>
      </c>
      <c r="F156" s="5">
        <v>3247.1651914334243</v>
      </c>
      <c r="G156" s="5">
        <v>3209.6113585129751</v>
      </c>
      <c r="H156" s="5">
        <v>3461.2546862794152</v>
      </c>
      <c r="I156" s="5">
        <v>2783.7822220303588</v>
      </c>
      <c r="J156" s="5">
        <v>2805.6284321085741</v>
      </c>
      <c r="K156" s="5">
        <v>2109.2695127550751</v>
      </c>
      <c r="L156" s="5">
        <v>2107.6885003793436</v>
      </c>
      <c r="M156" s="5">
        <v>2112.8057125593054</v>
      </c>
      <c r="N156" s="5">
        <v>1777.4460149312101</v>
      </c>
      <c r="O156" s="5">
        <v>1747.2420120061399</v>
      </c>
      <c r="P156" s="5">
        <v>1589.8155932700254</v>
      </c>
      <c r="Q156" s="5">
        <v>1845.5771369102154</v>
      </c>
      <c r="R156" s="5">
        <v>2283.1857427358318</v>
      </c>
      <c r="S156" s="5">
        <v>2389.0194987083</v>
      </c>
      <c r="T156" s="5">
        <v>1432.4533859509652</v>
      </c>
      <c r="U156" s="5">
        <v>1678.584666924379</v>
      </c>
      <c r="V156" s="5">
        <v>1684.5239095802297</v>
      </c>
      <c r="W156" s="5">
        <v>1910.702869354101</v>
      </c>
      <c r="X156" s="5">
        <v>3200.7158199927876</v>
      </c>
      <c r="Y156" s="5">
        <v>3087.8201602582362</v>
      </c>
      <c r="Z156" s="5">
        <v>3827.5545324319996</v>
      </c>
      <c r="AA156" s="5">
        <v>2698.7053609600703</v>
      </c>
      <c r="AB156" s="5">
        <v>3769.3772597228035</v>
      </c>
      <c r="AC156" s="5">
        <v>4485.9063151919509</v>
      </c>
      <c r="AD156" s="5">
        <v>4473.1661328429236</v>
      </c>
      <c r="AE156" s="5">
        <v>3916.5454185102535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788.0981978677753</v>
      </c>
      <c r="E157" s="5">
        <v>1447.9403130417343</v>
      </c>
      <c r="F157" s="5">
        <v>3132.8471196116298</v>
      </c>
      <c r="G157" s="5">
        <v>3449.7946598134295</v>
      </c>
      <c r="H157" s="5">
        <v>3461.6739084461969</v>
      </c>
      <c r="I157" s="5">
        <v>4803.1495871169718</v>
      </c>
      <c r="J157" s="5">
        <v>6249.0570121077071</v>
      </c>
      <c r="K157" s="5">
        <v>7459.9348590485488</v>
      </c>
      <c r="L157" s="5">
        <v>7251.9612490494264</v>
      </c>
      <c r="M157" s="5">
        <v>7669.3490689399778</v>
      </c>
      <c r="N157" s="5">
        <v>7619.9563280913626</v>
      </c>
      <c r="O157" s="5">
        <v>7928.0311159480261</v>
      </c>
      <c r="P157" s="5">
        <v>8316.4858477960934</v>
      </c>
      <c r="Q157" s="5">
        <v>8068.0507762915104</v>
      </c>
      <c r="R157" s="5">
        <v>7393.0944502445345</v>
      </c>
      <c r="S157" s="5">
        <v>7533.3258199980528</v>
      </c>
      <c r="T157" s="5">
        <v>8619.006913803918</v>
      </c>
      <c r="U157" s="5">
        <v>7669.1756092709829</v>
      </c>
      <c r="V157" s="5">
        <v>8179.3805044469309</v>
      </c>
      <c r="W157" s="5">
        <v>7345.362053828364</v>
      </c>
      <c r="X157" s="5">
        <v>6311.0182795849123</v>
      </c>
      <c r="Y157" s="5">
        <v>5870.5543117245597</v>
      </c>
      <c r="Z157" s="5">
        <v>5846.199197500212</v>
      </c>
      <c r="AA157" s="5">
        <v>6253.0007805688492</v>
      </c>
      <c r="AB157" s="5">
        <v>5708.5914022695388</v>
      </c>
      <c r="AC157" s="5">
        <v>4896.0998566683793</v>
      </c>
      <c r="AD157" s="5">
        <v>4721.4233463720939</v>
      </c>
      <c r="AE157" s="5">
        <v>5331.2225767558775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2715.7534669968391</v>
      </c>
      <c r="E158" s="5">
        <v>1190.1954982441664</v>
      </c>
      <c r="F158" s="5">
        <v>114.31807182179455</v>
      </c>
      <c r="G158" s="5">
        <v>-240.18330130045433</v>
      </c>
      <c r="H158" s="5">
        <v>-0.41922216678176483</v>
      </c>
      <c r="I158" s="5">
        <v>-2019.3673650866131</v>
      </c>
      <c r="J158" s="5">
        <v>-3443.428579999133</v>
      </c>
      <c r="K158" s="5">
        <v>-5350.6653462934737</v>
      </c>
      <c r="L158" s="5">
        <v>-5144.2727486700824</v>
      </c>
      <c r="M158" s="5">
        <v>-5556.5433563806728</v>
      </c>
      <c r="N158" s="5">
        <v>-5842.5103131601527</v>
      </c>
      <c r="O158" s="5">
        <v>-6180.7891039418864</v>
      </c>
      <c r="P158" s="5">
        <v>-6726.6702545260678</v>
      </c>
      <c r="Q158" s="5">
        <v>-6222.4736393812946</v>
      </c>
      <c r="R158" s="5">
        <v>-5109.9087075087027</v>
      </c>
      <c r="S158" s="5">
        <v>-5144.3063212897523</v>
      </c>
      <c r="T158" s="5">
        <v>-7186.5535278529533</v>
      </c>
      <c r="U158" s="5">
        <v>-5990.5909423466037</v>
      </c>
      <c r="V158" s="5">
        <v>-6494.856594866701</v>
      </c>
      <c r="W158" s="5">
        <v>-5434.6591844742634</v>
      </c>
      <c r="X158" s="5">
        <v>-3110.3024595921247</v>
      </c>
      <c r="Y158" s="5">
        <v>-2782.7341514663235</v>
      </c>
      <c r="Z158" s="5">
        <v>-2018.6446650682124</v>
      </c>
      <c r="AA158" s="5">
        <v>-3554.295419608779</v>
      </c>
      <c r="AB158" s="5">
        <v>-1939.2141425467353</v>
      </c>
      <c r="AC158" s="5">
        <v>-410.19354147642844</v>
      </c>
      <c r="AD158" s="5">
        <v>-248.25721352917026</v>
      </c>
      <c r="AE158" s="5">
        <v>-1414.677158245624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2113.1415943955221</v>
      </c>
      <c r="E160" s="5">
        <v>1056.1636444423407</v>
      </c>
      <c r="F160" s="5">
        <v>1302.2587545369404</v>
      </c>
      <c r="G160" s="5">
        <v>1303.2943195464943</v>
      </c>
      <c r="H160" s="5">
        <v>1015.5007574843496</v>
      </c>
      <c r="I160" s="5">
        <v>1015.5576036323706</v>
      </c>
      <c r="J160" s="5">
        <v>657.93075457720556</v>
      </c>
      <c r="K160" s="5">
        <v>686.82226710380496</v>
      </c>
      <c r="L160" s="5">
        <v>755.43661558271481</v>
      </c>
      <c r="M160" s="5">
        <v>516.86212909997471</v>
      </c>
      <c r="N160" s="5">
        <v>572.71907986368979</v>
      </c>
      <c r="O160" s="5">
        <v>509.42241889259486</v>
      </c>
      <c r="P160" s="5">
        <v>449.60857307761506</v>
      </c>
      <c r="Q160" s="5">
        <v>456.42436241505504</v>
      </c>
      <c r="R160" s="5">
        <v>470.59115238299489</v>
      </c>
      <c r="S160" s="5">
        <v>359.14168692285995</v>
      </c>
      <c r="T160" s="5">
        <v>376.24429883654983</v>
      </c>
      <c r="U160" s="5">
        <v>321.38591961003004</v>
      </c>
      <c r="V160" s="5">
        <v>231.20252995541495</v>
      </c>
      <c r="W160" s="5">
        <v>245.37899244374495</v>
      </c>
      <c r="X160" s="5">
        <v>185.09968817246505</v>
      </c>
      <c r="Y160" s="5">
        <v>133.03873684925003</v>
      </c>
      <c r="Z160" s="5">
        <v>181.91679965968495</v>
      </c>
      <c r="AA160" s="5">
        <v>92.989988272815012</v>
      </c>
      <c r="AB160" s="5">
        <v>88.592181813465018</v>
      </c>
      <c r="AC160" s="5">
        <v>108.06923749311999</v>
      </c>
      <c r="AD160" s="5">
        <v>74.350452820835002</v>
      </c>
      <c r="AE160" s="5">
        <v>35.672257931289998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118.06489890212502</v>
      </c>
      <c r="E161" s="5">
        <v>2800.0137563845119</v>
      </c>
      <c r="F161" s="5">
        <v>2227.5710357117523</v>
      </c>
      <c r="G161" s="5">
        <v>2333.4080363763337</v>
      </c>
      <c r="H161" s="5">
        <v>3021.468043367413</v>
      </c>
      <c r="I161" s="5">
        <v>2933.8558094008126</v>
      </c>
      <c r="J161" s="5">
        <v>3258.8215526484864</v>
      </c>
      <c r="K161" s="5">
        <v>3098.1549409333593</v>
      </c>
      <c r="L161" s="5">
        <v>2862.8358543372119</v>
      </c>
      <c r="M161" s="5">
        <v>3284.9086319509379</v>
      </c>
      <c r="N161" s="5">
        <v>3186.0378474590357</v>
      </c>
      <c r="O161" s="5">
        <v>3272.7062504865548</v>
      </c>
      <c r="P161" s="5">
        <v>3246.8623973943882</v>
      </c>
      <c r="Q161" s="5">
        <v>3320.3541342945832</v>
      </c>
      <c r="R161" s="5">
        <v>3402.5118323659995</v>
      </c>
      <c r="S161" s="5">
        <v>3378.7206919777568</v>
      </c>
      <c r="T161" s="5">
        <v>3512.5244206882599</v>
      </c>
      <c r="U161" s="5">
        <v>3565.0847901711227</v>
      </c>
      <c r="V161" s="5">
        <v>3617.9074626374395</v>
      </c>
      <c r="W161" s="5">
        <v>3688.686810730062</v>
      </c>
      <c r="X161" s="5">
        <v>3819.8866236777785</v>
      </c>
      <c r="Y161" s="5">
        <v>3919.5129658738297</v>
      </c>
      <c r="Z161" s="5">
        <v>3646.1857827232984</v>
      </c>
      <c r="AA161" s="5">
        <v>3999.3098532205454</v>
      </c>
      <c r="AB161" s="5">
        <v>3996.3090678076564</v>
      </c>
      <c r="AC161" s="5">
        <v>4031.7971049085377</v>
      </c>
      <c r="AD161" s="5">
        <v>4017.9230639348771</v>
      </c>
      <c r="AE161" s="5">
        <v>4125.0736914037825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1995.0766954933972</v>
      </c>
      <c r="E162" s="5">
        <v>-1743.8501119421712</v>
      </c>
      <c r="F162" s="5">
        <v>-925.31228117481191</v>
      </c>
      <c r="G162" s="5">
        <v>-1030.1137168298394</v>
      </c>
      <c r="H162" s="5">
        <v>-2005.9672858830634</v>
      </c>
      <c r="I162" s="5">
        <v>-1918.2982057684421</v>
      </c>
      <c r="J162" s="5">
        <v>-2600.8907980712811</v>
      </c>
      <c r="K162" s="5">
        <v>-2411.3326738295546</v>
      </c>
      <c r="L162" s="5">
        <v>-2107.3992387544972</v>
      </c>
      <c r="M162" s="5">
        <v>-2768.0465028509634</v>
      </c>
      <c r="N162" s="5">
        <v>-2613.3187675953459</v>
      </c>
      <c r="O162" s="5">
        <v>-2763.2838315939598</v>
      </c>
      <c r="P162" s="5">
        <v>-2797.2538243167733</v>
      </c>
      <c r="Q162" s="5">
        <v>-2863.9297718795283</v>
      </c>
      <c r="R162" s="5">
        <v>-2931.9206799830044</v>
      </c>
      <c r="S162" s="5">
        <v>-3019.5790050548967</v>
      </c>
      <c r="T162" s="5">
        <v>-3136.2801218517102</v>
      </c>
      <c r="U162" s="5">
        <v>-3243.6988705610925</v>
      </c>
      <c r="V162" s="5">
        <v>-3386.7049326820247</v>
      </c>
      <c r="W162" s="5">
        <v>-3443.3078182863169</v>
      </c>
      <c r="X162" s="5">
        <v>-3634.7869355053135</v>
      </c>
      <c r="Y162" s="5">
        <v>-3786.4742290245795</v>
      </c>
      <c r="Z162" s="5">
        <v>-3464.2689830636136</v>
      </c>
      <c r="AA162" s="5">
        <v>-3906.3198649477304</v>
      </c>
      <c r="AB162" s="5">
        <v>-3907.7168859941912</v>
      </c>
      <c r="AC162" s="5">
        <v>-3923.7278674154177</v>
      </c>
      <c r="AD162" s="5">
        <v>-3943.572611114042</v>
      </c>
      <c r="AE162" s="5">
        <v>-4089.4014334724925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193305.40686130538</v>
      </c>
      <c r="D4" s="5">
        <v>706519.40935294295</v>
      </c>
      <c r="E4" s="5">
        <v>1285431.7104897927</v>
      </c>
      <c r="F4" s="5">
        <v>1665280.4739215851</v>
      </c>
      <c r="G4" s="5">
        <v>2407421.6817273479</v>
      </c>
      <c r="H4" s="5">
        <v>3177920.9808588671</v>
      </c>
      <c r="I4" s="5">
        <v>3773740.6878393521</v>
      </c>
      <c r="J4" s="5">
        <v>4630929.4368828656</v>
      </c>
      <c r="K4" s="5">
        <v>5050899.5454256069</v>
      </c>
      <c r="L4" s="5">
        <v>5477042.0081379171</v>
      </c>
      <c r="M4" s="5">
        <v>6132735.0402606912</v>
      </c>
      <c r="N4" s="5">
        <v>6300781.8498519761</v>
      </c>
      <c r="O4" s="5">
        <v>6376442.7225907082</v>
      </c>
      <c r="P4" s="5">
        <v>7053210.2427141676</v>
      </c>
      <c r="Q4" s="5">
        <v>7875090.9818538995</v>
      </c>
      <c r="R4" s="5">
        <v>8453426.8144508805</v>
      </c>
      <c r="S4" s="5">
        <v>8999919.2229397353</v>
      </c>
      <c r="T4" s="5">
        <v>9335401.8819933664</v>
      </c>
      <c r="U4" s="5">
        <v>9975388.4895666055</v>
      </c>
      <c r="V4" s="5">
        <v>11330309.793432586</v>
      </c>
      <c r="W4" s="5">
        <v>12396879.237161709</v>
      </c>
      <c r="X4" s="5">
        <v>12399556.464706894</v>
      </c>
      <c r="Y4" s="5">
        <v>12934415.816841315</v>
      </c>
      <c r="Z4" s="5">
        <v>13420515.390803818</v>
      </c>
      <c r="AA4" s="5">
        <v>13784457.388191678</v>
      </c>
      <c r="AB4" s="5">
        <v>14698564.025834328</v>
      </c>
      <c r="AC4" s="5">
        <v>15285330.808218352</v>
      </c>
      <c r="AD4" s="5">
        <v>14699048.622920955</v>
      </c>
    </row>
    <row r="5" spans="1:30">
      <c r="A5" s="59" t="s">
        <v>118</v>
      </c>
      <c r="B5" s="59" t="s">
        <v>73</v>
      </c>
      <c r="C5" s="5">
        <v>2747378.345747923</v>
      </c>
      <c r="D5" s="5">
        <v>2830594.6284276601</v>
      </c>
      <c r="E5" s="5">
        <v>3098948.3713315804</v>
      </c>
      <c r="F5" s="5">
        <v>3163743.4801705815</v>
      </c>
      <c r="G5" s="5">
        <v>2958416.85847608</v>
      </c>
      <c r="H5" s="5">
        <v>2959283.6968136169</v>
      </c>
      <c r="I5" s="5">
        <v>2805339.3157337438</v>
      </c>
      <c r="J5" s="5">
        <v>2754552.9483339745</v>
      </c>
      <c r="K5" s="5">
        <v>2500220.258658051</v>
      </c>
      <c r="L5" s="5">
        <v>2691779.5347243333</v>
      </c>
      <c r="M5" s="5">
        <v>2734185.3154467824</v>
      </c>
      <c r="N5" s="5">
        <v>2407763.0789268068</v>
      </c>
      <c r="O5" s="5">
        <v>2382152.6396865528</v>
      </c>
      <c r="P5" s="5">
        <v>2488060.5878819083</v>
      </c>
      <c r="Q5" s="5">
        <v>2638527.8767306469</v>
      </c>
      <c r="R5" s="5">
        <v>2765250.4385151053</v>
      </c>
      <c r="S5" s="5">
        <v>3115262.4536898835</v>
      </c>
      <c r="T5" s="5">
        <v>2832222.8402875005</v>
      </c>
      <c r="U5" s="5">
        <v>2909270.914989755</v>
      </c>
      <c r="V5" s="5">
        <v>3253744.792733063</v>
      </c>
      <c r="W5" s="5">
        <v>3366614.0371382283</v>
      </c>
      <c r="X5" s="5">
        <v>3367105.277197693</v>
      </c>
      <c r="Y5" s="5">
        <v>3354665.8150596214</v>
      </c>
      <c r="Z5" s="5">
        <v>3470459.747023474</v>
      </c>
      <c r="AA5" s="5">
        <v>3540268.8058006447</v>
      </c>
      <c r="AB5" s="5">
        <v>3762419.1720910482</v>
      </c>
      <c r="AC5" s="5">
        <v>4035122.3108428456</v>
      </c>
      <c r="AD5" s="5">
        <v>3943127.2860813467</v>
      </c>
    </row>
    <row r="6" spans="1:30">
      <c r="A6" s="59" t="s">
        <v>118</v>
      </c>
      <c r="B6" s="59" t="s">
        <v>74</v>
      </c>
      <c r="C6" s="5">
        <v>2443632.3280951856</v>
      </c>
      <c r="D6" s="5">
        <v>2146673.7994024861</v>
      </c>
      <c r="E6" s="5">
        <v>1984694.881101544</v>
      </c>
      <c r="F6" s="5">
        <v>1813117.7365048425</v>
      </c>
      <c r="G6" s="5">
        <v>1660518.9497757966</v>
      </c>
      <c r="H6" s="5">
        <v>1418485.0520415737</v>
      </c>
      <c r="I6" s="5">
        <v>1227815.0613468739</v>
      </c>
      <c r="J6" s="5">
        <v>1153188.7583862746</v>
      </c>
      <c r="K6" s="5">
        <v>1198336.0590765504</v>
      </c>
      <c r="L6" s="5">
        <v>1116125.1155459075</v>
      </c>
      <c r="M6" s="5">
        <v>892710.7450491091</v>
      </c>
      <c r="N6" s="5">
        <v>1077624.8008723876</v>
      </c>
      <c r="O6" s="5">
        <v>1017929.292421959</v>
      </c>
      <c r="P6" s="5">
        <v>956597.44651735038</v>
      </c>
      <c r="Q6" s="5">
        <v>773786.88912078633</v>
      </c>
      <c r="R6" s="5">
        <v>897705.59645554586</v>
      </c>
      <c r="S6" s="5">
        <v>730743.90829226561</v>
      </c>
      <c r="T6" s="5">
        <v>702475.6990469509</v>
      </c>
      <c r="U6" s="5">
        <v>767864.14334556134</v>
      </c>
      <c r="V6" s="5">
        <v>843791.63886222895</v>
      </c>
      <c r="W6" s="5">
        <v>691275.72017895628</v>
      </c>
      <c r="X6" s="5">
        <v>672875.49308424466</v>
      </c>
      <c r="Y6" s="5">
        <v>915712.16012507072</v>
      </c>
      <c r="Z6" s="5">
        <v>931644.25937462342</v>
      </c>
      <c r="AA6" s="5">
        <v>811041.91441991739</v>
      </c>
      <c r="AB6" s="5">
        <v>988720.36997616547</v>
      </c>
      <c r="AC6" s="5">
        <v>1440952.4508869164</v>
      </c>
      <c r="AD6" s="5">
        <v>891610.89547242259</v>
      </c>
    </row>
    <row r="7" spans="1:30">
      <c r="A7" s="59" t="s">
        <v>118</v>
      </c>
      <c r="B7" s="59" t="s">
        <v>75</v>
      </c>
      <c r="C7" s="5">
        <v>674594.2365444263</v>
      </c>
      <c r="D7" s="5">
        <v>613920.79360873182</v>
      </c>
      <c r="E7" s="5">
        <v>568225.01959737949</v>
      </c>
      <c r="F7" s="5">
        <v>554240.57615712122</v>
      </c>
      <c r="G7" s="5">
        <v>518121.82467623742</v>
      </c>
      <c r="H7" s="5">
        <v>422945.15132006817</v>
      </c>
      <c r="I7" s="5">
        <v>370903.13225955219</v>
      </c>
      <c r="J7" s="5">
        <v>342116.95556841179</v>
      </c>
      <c r="K7" s="5">
        <v>322217.06828905357</v>
      </c>
      <c r="L7" s="5">
        <v>308073.68570517644</v>
      </c>
      <c r="M7" s="5">
        <v>261594.11228457649</v>
      </c>
      <c r="N7" s="5">
        <v>274682.67817868164</v>
      </c>
      <c r="O7" s="5">
        <v>270909.45637541218</v>
      </c>
      <c r="P7" s="5">
        <v>253779.24789765061</v>
      </c>
      <c r="Q7" s="5">
        <v>227566.77290296933</v>
      </c>
      <c r="R7" s="5">
        <v>240180.93779978767</v>
      </c>
      <c r="S7" s="5">
        <v>182764.975990045</v>
      </c>
      <c r="T7" s="5">
        <v>173565.04094167639</v>
      </c>
      <c r="U7" s="5">
        <v>171161.19464549897</v>
      </c>
      <c r="V7" s="5">
        <v>150521.60682188175</v>
      </c>
      <c r="W7" s="5">
        <v>145495.36553254444</v>
      </c>
      <c r="X7" s="5">
        <v>131415.1956863231</v>
      </c>
      <c r="Y7" s="5">
        <v>135497.55053707614</v>
      </c>
      <c r="Z7" s="5">
        <v>128855.81376864796</v>
      </c>
      <c r="AA7" s="5">
        <v>126601.25850955459</v>
      </c>
      <c r="AB7" s="5">
        <v>122334.05118967548</v>
      </c>
      <c r="AC7" s="5">
        <v>141169.35132403442</v>
      </c>
      <c r="AD7" s="5">
        <v>97179.898213352892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0</v>
      </c>
      <c r="F8" s="5">
        <v>175.17326520029999</v>
      </c>
      <c r="G8" s="5">
        <v>0</v>
      </c>
      <c r="H8" s="5">
        <v>171.98442089577</v>
      </c>
      <c r="I8" s="5">
        <v>298.58360459245995</v>
      </c>
      <c r="J8" s="5">
        <v>23493.462523811384</v>
      </c>
      <c r="K8" s="5">
        <v>24049.106716982074</v>
      </c>
      <c r="L8" s="5">
        <v>491.78196719445998</v>
      </c>
      <c r="M8" s="5">
        <v>11153.217115912734</v>
      </c>
      <c r="N8" s="5">
        <v>5807.7146687842696</v>
      </c>
      <c r="O8" s="5">
        <v>314.78571980275501</v>
      </c>
      <c r="P8" s="5">
        <v>7690.3164334903304</v>
      </c>
      <c r="Q8" s="5">
        <v>2250.1512227121602</v>
      </c>
      <c r="R8" s="5">
        <v>8397.578739436125</v>
      </c>
      <c r="S8" s="5">
        <v>7429.67024897802</v>
      </c>
      <c r="T8" s="5">
        <v>13259.322660695943</v>
      </c>
      <c r="U8" s="5">
        <v>14958.748309833642</v>
      </c>
      <c r="V8" s="5">
        <v>60797.652324699462</v>
      </c>
      <c r="W8" s="5">
        <v>31691.973562928066</v>
      </c>
      <c r="X8" s="5">
        <v>4208.3615172823011</v>
      </c>
      <c r="Y8" s="5">
        <v>48050.052700449742</v>
      </c>
      <c r="Z8" s="5">
        <v>28140.32684232769</v>
      </c>
      <c r="AA8" s="5">
        <v>122838.63287516405</v>
      </c>
      <c r="AB8" s="5">
        <v>173930.58207661944</v>
      </c>
      <c r="AC8" s="5">
        <v>469660.54939653404</v>
      </c>
      <c r="AD8" s="5">
        <v>408309.39584311494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0</v>
      </c>
      <c r="F9" s="5">
        <v>0</v>
      </c>
      <c r="G9" s="5">
        <v>423.58708970307396</v>
      </c>
      <c r="H9" s="5">
        <v>26050.481832425347</v>
      </c>
      <c r="I9" s="5">
        <v>27606.540430934157</v>
      </c>
      <c r="J9" s="5">
        <v>54745.967547433691</v>
      </c>
      <c r="K9" s="5">
        <v>75885.60779758307</v>
      </c>
      <c r="L9" s="5">
        <v>82438.271801699564</v>
      </c>
      <c r="M9" s="5">
        <v>131937.32868759692</v>
      </c>
      <c r="N9" s="5">
        <v>154185.26763064283</v>
      </c>
      <c r="O9" s="5">
        <v>156724.87115187227</v>
      </c>
      <c r="P9" s="5">
        <v>179497.19922667966</v>
      </c>
      <c r="Q9" s="5">
        <v>249252.89887374552</v>
      </c>
      <c r="R9" s="5">
        <v>374071.68123189278</v>
      </c>
      <c r="S9" s="5">
        <v>444359.22187544277</v>
      </c>
      <c r="T9" s="5">
        <v>470138.19164218329</v>
      </c>
      <c r="U9" s="5">
        <v>541835.59076429775</v>
      </c>
      <c r="V9" s="5">
        <v>719982.33066230034</v>
      </c>
      <c r="W9" s="5">
        <v>812301.07789596124</v>
      </c>
      <c r="X9" s="5">
        <v>820812.47238524491</v>
      </c>
      <c r="Y9" s="5">
        <v>896556.45782419492</v>
      </c>
      <c r="Z9" s="5">
        <v>945891.17269144068</v>
      </c>
      <c r="AA9" s="5">
        <v>1042482.6349932697</v>
      </c>
      <c r="AB9" s="5">
        <v>1217044.1112065332</v>
      </c>
      <c r="AC9" s="5">
        <v>1288756.2494441392</v>
      </c>
      <c r="AD9" s="5">
        <v>1319667.7611112548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425073.22550717345</v>
      </c>
      <c r="I10" s="5">
        <v>568790.1032131731</v>
      </c>
      <c r="J10" s="5">
        <v>596967.1748633642</v>
      </c>
      <c r="K10" s="5">
        <v>680531.52951221564</v>
      </c>
      <c r="L10" s="5">
        <v>970244.31277827453</v>
      </c>
      <c r="M10" s="5">
        <v>970244.31277827453</v>
      </c>
      <c r="N10" s="5">
        <v>970244.31277827453</v>
      </c>
      <c r="O10" s="5">
        <v>1055673.3265804474</v>
      </c>
      <c r="P10" s="5">
        <v>1055673.3265804474</v>
      </c>
      <c r="Q10" s="5">
        <v>1055673.3265804474</v>
      </c>
      <c r="R10" s="5">
        <v>1088546.5768390035</v>
      </c>
      <c r="S10" s="5">
        <v>1088546.5768390035</v>
      </c>
      <c r="T10" s="5">
        <v>1088546.5768390035</v>
      </c>
      <c r="U10" s="5">
        <v>1088546.5768390035</v>
      </c>
      <c r="V10" s="5">
        <v>1088546.5768390035</v>
      </c>
      <c r="W10" s="5">
        <v>1088546.5768390035</v>
      </c>
      <c r="X10" s="5">
        <v>1088546.5768390035</v>
      </c>
      <c r="Y10" s="5">
        <v>1088546.5768390035</v>
      </c>
      <c r="Z10" s="5">
        <v>1088546.5768390035</v>
      </c>
      <c r="AA10" s="5">
        <v>1088546.5768390035</v>
      </c>
      <c r="AB10" s="5">
        <v>1088546.5768390035</v>
      </c>
      <c r="AC10" s="5">
        <v>1088546.5768390035</v>
      </c>
      <c r="AD10" s="5">
        <v>1088546.5768390035</v>
      </c>
    </row>
    <row r="12" spans="1:30">
      <c r="A12" s="59" t="s">
        <v>131</v>
      </c>
      <c r="B12" s="59" t="s">
        <v>72</v>
      </c>
      <c r="C12" s="5">
        <v>163225.35863950723</v>
      </c>
      <c r="D12" s="5">
        <v>691415.88430682325</v>
      </c>
      <c r="E12" s="5">
        <v>1271851.1766515279</v>
      </c>
      <c r="F12" s="5">
        <v>1627858.0714592156</v>
      </c>
      <c r="G12" s="5">
        <v>2399725.0039482773</v>
      </c>
      <c r="H12" s="5">
        <v>3196473.8546163421</v>
      </c>
      <c r="I12" s="5">
        <v>3747719.7395004537</v>
      </c>
      <c r="J12" s="5">
        <v>4603477.6647843467</v>
      </c>
      <c r="K12" s="5">
        <v>5010713.9697632138</v>
      </c>
      <c r="L12" s="5">
        <v>5406995.7680821167</v>
      </c>
      <c r="M12" s="5">
        <v>6053905.2222962771</v>
      </c>
      <c r="N12" s="5">
        <v>6244284.6196244424</v>
      </c>
      <c r="O12" s="5">
        <v>6332079.5343251936</v>
      </c>
      <c r="P12" s="5">
        <v>7037285.9938838007</v>
      </c>
      <c r="Q12" s="5">
        <v>7873225.5914988304</v>
      </c>
      <c r="R12" s="5">
        <v>8445189.3182053659</v>
      </c>
      <c r="S12" s="5">
        <v>8997131.0551974177</v>
      </c>
      <c r="T12" s="5">
        <v>9326107.7910104021</v>
      </c>
      <c r="U12" s="5">
        <v>9965796.4260862116</v>
      </c>
      <c r="V12" s="5">
        <v>11316996.282776121</v>
      </c>
      <c r="W12" s="5">
        <v>12385714.706066346</v>
      </c>
      <c r="X12" s="5">
        <v>12387825.16750657</v>
      </c>
      <c r="Y12" s="5">
        <v>12918973.238572178</v>
      </c>
      <c r="Z12" s="5">
        <v>13405316.172755724</v>
      </c>
      <c r="AA12" s="5">
        <v>13771745.202538166</v>
      </c>
      <c r="AB12" s="5">
        <v>14712790.170745328</v>
      </c>
      <c r="AC12" s="5">
        <v>15292576.675306262</v>
      </c>
      <c r="AD12" s="5">
        <v>14756084.555430813</v>
      </c>
    </row>
    <row r="13" spans="1:30">
      <c r="A13" s="59" t="s">
        <v>131</v>
      </c>
      <c r="B13" s="59" t="s">
        <v>73</v>
      </c>
      <c r="C13" s="5">
        <v>2742310.2668250692</v>
      </c>
      <c r="D13" s="5">
        <v>2828140.8986713737</v>
      </c>
      <c r="E13" s="5">
        <v>3096581.3316283366</v>
      </c>
      <c r="F13" s="5">
        <v>3157844.4632384586</v>
      </c>
      <c r="G13" s="5">
        <v>2977377.8385230624</v>
      </c>
      <c r="H13" s="5">
        <v>2981540.2987070261</v>
      </c>
      <c r="I13" s="5">
        <v>2799535.5944257313</v>
      </c>
      <c r="J13" s="5">
        <v>2741733.9975732816</v>
      </c>
      <c r="K13" s="5">
        <v>2489242.608759345</v>
      </c>
      <c r="L13" s="5">
        <v>2670252.0786729092</v>
      </c>
      <c r="M13" s="5">
        <v>2712892.231162841</v>
      </c>
      <c r="N13" s="5">
        <v>2391154.6565708607</v>
      </c>
      <c r="O13" s="5">
        <v>2369717.0252179885</v>
      </c>
      <c r="P13" s="5">
        <v>2484651.717631157</v>
      </c>
      <c r="Q13" s="5">
        <v>2637480.6049878513</v>
      </c>
      <c r="R13" s="5">
        <v>2761888.1720089465</v>
      </c>
      <c r="S13" s="5">
        <v>3114359.1812464325</v>
      </c>
      <c r="T13" s="5">
        <v>2831696.4587220326</v>
      </c>
      <c r="U13" s="5">
        <v>2908708.1092536449</v>
      </c>
      <c r="V13" s="5">
        <v>3252805.0706015341</v>
      </c>
      <c r="W13" s="5">
        <v>3366373.1405932703</v>
      </c>
      <c r="X13" s="5">
        <v>3366673.883416038</v>
      </c>
      <c r="Y13" s="5">
        <v>3353694.7151604844</v>
      </c>
      <c r="Z13" s="5">
        <v>3469209.0519825006</v>
      </c>
      <c r="AA13" s="5">
        <v>3539190.0602064733</v>
      </c>
      <c r="AB13" s="5">
        <v>3760352.1353408443</v>
      </c>
      <c r="AC13" s="5">
        <v>4034759.5410432057</v>
      </c>
      <c r="AD13" s="5">
        <v>3955938.2045479058</v>
      </c>
    </row>
    <row r="14" spans="1:30">
      <c r="A14" s="59" t="s">
        <v>131</v>
      </c>
      <c r="B14" s="59" t="s">
        <v>74</v>
      </c>
      <c r="C14" s="5">
        <v>2439944.1034931145</v>
      </c>
      <c r="D14" s="5">
        <v>2154093.5091132438</v>
      </c>
      <c r="E14" s="5">
        <v>1989055.6070814549</v>
      </c>
      <c r="F14" s="5">
        <v>1816554.9373180103</v>
      </c>
      <c r="G14" s="5">
        <v>1597396.3366454258</v>
      </c>
      <c r="H14" s="5">
        <v>1368135.7719816563</v>
      </c>
      <c r="I14" s="5">
        <v>1186162.9125187632</v>
      </c>
      <c r="J14" s="5">
        <v>1111951.4669200522</v>
      </c>
      <c r="K14" s="5">
        <v>1127747.2180296688</v>
      </c>
      <c r="L14" s="5">
        <v>1127000.9525801775</v>
      </c>
      <c r="M14" s="5">
        <v>912712.76201518311</v>
      </c>
      <c r="N14" s="5">
        <v>1089317.8749016263</v>
      </c>
      <c r="O14" s="5">
        <v>1020159.3273666333</v>
      </c>
      <c r="P14" s="5">
        <v>956319.31700654747</v>
      </c>
      <c r="Q14" s="5">
        <v>772402.40944876615</v>
      </c>
      <c r="R14" s="5">
        <v>898195.4150058903</v>
      </c>
      <c r="S14" s="5">
        <v>729494.63303622603</v>
      </c>
      <c r="T14" s="5">
        <v>702674.31339420227</v>
      </c>
      <c r="U14" s="5">
        <v>767777.75530532829</v>
      </c>
      <c r="V14" s="5">
        <v>844098.32106787991</v>
      </c>
      <c r="W14" s="5">
        <v>691099.96345487237</v>
      </c>
      <c r="X14" s="5">
        <v>673332.86133521947</v>
      </c>
      <c r="Y14" s="5">
        <v>916778.58719415695</v>
      </c>
      <c r="Z14" s="5">
        <v>933943.44022431737</v>
      </c>
      <c r="AA14" s="5">
        <v>813717.67770253657</v>
      </c>
      <c r="AB14" s="5">
        <v>992061.59725728631</v>
      </c>
      <c r="AC14" s="5">
        <v>1439169.7006272746</v>
      </c>
      <c r="AD14" s="5">
        <v>881106.47008507582</v>
      </c>
    </row>
    <row r="15" spans="1:30">
      <c r="A15" s="59" t="s">
        <v>131</v>
      </c>
      <c r="B15" s="59" t="s">
        <v>75</v>
      </c>
      <c r="C15" s="5">
        <v>678858.41526817088</v>
      </c>
      <c r="D15" s="5">
        <v>615245.78388731065</v>
      </c>
      <c r="E15" s="5">
        <v>569363.08145389415</v>
      </c>
      <c r="F15" s="5">
        <v>556624.58360460948</v>
      </c>
      <c r="G15" s="5">
        <v>511945.32051650435</v>
      </c>
      <c r="H15" s="5">
        <v>412368.33719347278</v>
      </c>
      <c r="I15" s="5">
        <v>365195.72652558587</v>
      </c>
      <c r="J15" s="5">
        <v>334350.88945944316</v>
      </c>
      <c r="K15" s="5">
        <v>317714.06115350086</v>
      </c>
      <c r="L15" s="5">
        <v>310568.23469699937</v>
      </c>
      <c r="M15" s="5">
        <v>265874.31393782247</v>
      </c>
      <c r="N15" s="5">
        <v>277663.19144445431</v>
      </c>
      <c r="O15" s="5">
        <v>272373.185581072</v>
      </c>
      <c r="P15" s="5">
        <v>253832.69961647646</v>
      </c>
      <c r="Q15" s="5">
        <v>226989.10129150271</v>
      </c>
      <c r="R15" s="5">
        <v>239886.99429195249</v>
      </c>
      <c r="S15" s="5">
        <v>182129.25350527235</v>
      </c>
      <c r="T15" s="5">
        <v>173333.18989081917</v>
      </c>
      <c r="U15" s="5">
        <v>171049.74886531959</v>
      </c>
      <c r="V15" s="5">
        <v>150610.34623985883</v>
      </c>
      <c r="W15" s="5">
        <v>145392.63218166339</v>
      </c>
      <c r="X15" s="5">
        <v>131350.5611883862</v>
      </c>
      <c r="Y15" s="5">
        <v>135641.7613532909</v>
      </c>
      <c r="Z15" s="5">
        <v>128968.20391199096</v>
      </c>
      <c r="AA15" s="5">
        <v>126537.83946250544</v>
      </c>
      <c r="AB15" s="5">
        <v>122510.7976044703</v>
      </c>
      <c r="AC15" s="5">
        <v>140677.10910136608</v>
      </c>
      <c r="AD15" s="5">
        <v>96172.912574330519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0</v>
      </c>
      <c r="F16" s="5">
        <v>175.17326520029999</v>
      </c>
      <c r="G16" s="5">
        <v>0</v>
      </c>
      <c r="H16" s="5">
        <v>171.98442089577</v>
      </c>
      <c r="I16" s="5">
        <v>191.08512073151999</v>
      </c>
      <c r="J16" s="5">
        <v>16384.024862992483</v>
      </c>
      <c r="K16" s="5">
        <v>307.82575744452004</v>
      </c>
      <c r="L16" s="5">
        <v>3323.0755451216146</v>
      </c>
      <c r="M16" s="5">
        <v>13950.774849782842</v>
      </c>
      <c r="N16" s="5">
        <v>7620.9708516503197</v>
      </c>
      <c r="O16" s="5">
        <v>626.24340351580497</v>
      </c>
      <c r="P16" s="5">
        <v>7627.1030038375502</v>
      </c>
      <c r="Q16" s="5">
        <v>2239.4763975704554</v>
      </c>
      <c r="R16" s="5">
        <v>8640.59245101536</v>
      </c>
      <c r="S16" s="5">
        <v>7429.67024897802</v>
      </c>
      <c r="T16" s="5">
        <v>12979.88645697653</v>
      </c>
      <c r="U16" s="5">
        <v>14970.292521204872</v>
      </c>
      <c r="V16" s="5">
        <v>60907.896961540224</v>
      </c>
      <c r="W16" s="5">
        <v>31783.55740269996</v>
      </c>
      <c r="X16" s="5">
        <v>4242.4710175878163</v>
      </c>
      <c r="Y16" s="5">
        <v>47999.1893314224</v>
      </c>
      <c r="Z16" s="5">
        <v>27215.156377168616</v>
      </c>
      <c r="AA16" s="5">
        <v>122775.91686155838</v>
      </c>
      <c r="AB16" s="5">
        <v>172056.66197343031</v>
      </c>
      <c r="AC16" s="5">
        <v>472162.66805101727</v>
      </c>
      <c r="AD16" s="5">
        <v>410408.30465737142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743.91944434904542</v>
      </c>
      <c r="F17" s="5">
        <v>743.91944434904542</v>
      </c>
      <c r="G17" s="5">
        <v>286.30022037830923</v>
      </c>
      <c r="H17" s="5">
        <v>19383.194934491134</v>
      </c>
      <c r="I17" s="5">
        <v>22774.754615362675</v>
      </c>
      <c r="J17" s="5">
        <v>43697.07096333379</v>
      </c>
      <c r="K17" s="5">
        <v>61891.181387533674</v>
      </c>
      <c r="L17" s="5">
        <v>89508.046505362188</v>
      </c>
      <c r="M17" s="5">
        <v>140145.77097017015</v>
      </c>
      <c r="N17" s="5">
        <v>165950.93962016213</v>
      </c>
      <c r="O17" s="5">
        <v>164609.59139299046</v>
      </c>
      <c r="P17" s="5">
        <v>180515.19769763731</v>
      </c>
      <c r="Q17" s="5">
        <v>250591.17932513842</v>
      </c>
      <c r="R17" s="5">
        <v>378017.14686317393</v>
      </c>
      <c r="S17" s="5">
        <v>444112.16947369755</v>
      </c>
      <c r="T17" s="5">
        <v>469542.11303440342</v>
      </c>
      <c r="U17" s="5">
        <v>541209.0658049715</v>
      </c>
      <c r="V17" s="5">
        <v>719943.86229727033</v>
      </c>
      <c r="W17" s="5">
        <v>812819.41403639864</v>
      </c>
      <c r="X17" s="5">
        <v>821342.56845209678</v>
      </c>
      <c r="Y17" s="5">
        <v>896760.1589132559</v>
      </c>
      <c r="Z17" s="5">
        <v>945960.46876185806</v>
      </c>
      <c r="AA17" s="5">
        <v>1041861.2773907528</v>
      </c>
      <c r="AB17" s="5">
        <v>1213088.7915813914</v>
      </c>
      <c r="AC17" s="5">
        <v>1288058.7407605816</v>
      </c>
      <c r="AD17" s="5">
        <v>1319540.2546925512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568790.1032131731</v>
      </c>
      <c r="I18" s="5">
        <v>652354.45786202443</v>
      </c>
      <c r="J18" s="5">
        <v>680531.52951221564</v>
      </c>
      <c r="K18" s="5">
        <v>883710.31577413343</v>
      </c>
      <c r="L18" s="5">
        <v>970244.31277827453</v>
      </c>
      <c r="M18" s="5">
        <v>970244.31277827453</v>
      </c>
      <c r="N18" s="5">
        <v>970244.31277827453</v>
      </c>
      <c r="O18" s="5">
        <v>1055673.3265804474</v>
      </c>
      <c r="P18" s="5">
        <v>1055673.3265804474</v>
      </c>
      <c r="Q18" s="5">
        <v>1055673.3265804474</v>
      </c>
      <c r="R18" s="5">
        <v>1088546.5768390035</v>
      </c>
      <c r="S18" s="5">
        <v>1088546.5768390035</v>
      </c>
      <c r="T18" s="5">
        <v>1088546.5768390035</v>
      </c>
      <c r="U18" s="5">
        <v>1088546.5768390035</v>
      </c>
      <c r="V18" s="5">
        <v>1088546.5768390035</v>
      </c>
      <c r="W18" s="5">
        <v>1088546.5768390035</v>
      </c>
      <c r="X18" s="5">
        <v>1088546.5768390035</v>
      </c>
      <c r="Y18" s="5">
        <v>1088546.5768390035</v>
      </c>
      <c r="Z18" s="5">
        <v>1088546.5768390035</v>
      </c>
      <c r="AA18" s="5">
        <v>1088546.5768390035</v>
      </c>
      <c r="AB18" s="5">
        <v>1088546.5768390035</v>
      </c>
      <c r="AC18" s="5">
        <v>1088546.5768390035</v>
      </c>
      <c r="AD18" s="5">
        <v>1088546.5768390035</v>
      </c>
    </row>
    <row r="20" spans="1:30">
      <c r="A20" s="59" t="s">
        <v>134</v>
      </c>
      <c r="B20" s="59" t="s">
        <v>72</v>
      </c>
      <c r="C20" s="5">
        <v>163225.35863950723</v>
      </c>
      <c r="D20" s="5">
        <v>691415.88430682325</v>
      </c>
      <c r="E20" s="5">
        <v>1271851.1766515279</v>
      </c>
      <c r="F20" s="5">
        <v>1627858.0714592156</v>
      </c>
      <c r="G20" s="5">
        <v>2399725.0039482773</v>
      </c>
      <c r="H20" s="5">
        <v>3196473.8546163421</v>
      </c>
      <c r="I20" s="5">
        <v>3747719.7395004537</v>
      </c>
      <c r="J20" s="5">
        <v>4606059.4532183623</v>
      </c>
      <c r="K20" s="5">
        <v>5025302.3417306049</v>
      </c>
      <c r="L20" s="5">
        <v>5465007.2408893444</v>
      </c>
      <c r="M20" s="5">
        <v>6121068.798738556</v>
      </c>
      <c r="N20" s="5">
        <v>6290087.0512192631</v>
      </c>
      <c r="O20" s="5">
        <v>6369652.2199093029</v>
      </c>
      <c r="P20" s="5">
        <v>7040749.9849026073</v>
      </c>
      <c r="Q20" s="5">
        <v>7872634.3309316523</v>
      </c>
      <c r="R20" s="5">
        <v>8448919.1672615744</v>
      </c>
      <c r="S20" s="5">
        <v>8997305.2631614096</v>
      </c>
      <c r="T20" s="5">
        <v>9332834.3136703409</v>
      </c>
      <c r="U20" s="5">
        <v>9972495.2005479671</v>
      </c>
      <c r="V20" s="5">
        <v>11324270.818341482</v>
      </c>
      <c r="W20" s="5">
        <v>12393924.726638688</v>
      </c>
      <c r="X20" s="5">
        <v>12396055.588549208</v>
      </c>
      <c r="Y20" s="5">
        <v>12927283.61311404</v>
      </c>
      <c r="Z20" s="5">
        <v>13414639.907250557</v>
      </c>
      <c r="AA20" s="5">
        <v>13778720.14437598</v>
      </c>
      <c r="AB20" s="5">
        <v>14719014.542502927</v>
      </c>
      <c r="AC20" s="5">
        <v>15298342.344934572</v>
      </c>
      <c r="AD20" s="5">
        <v>14747581.570314672</v>
      </c>
    </row>
    <row r="21" spans="1:30">
      <c r="A21" s="59" t="s">
        <v>134</v>
      </c>
      <c r="B21" s="59" t="s">
        <v>73</v>
      </c>
      <c r="C21" s="5">
        <v>2742310.2668250692</v>
      </c>
      <c r="D21" s="5">
        <v>2828140.8986713737</v>
      </c>
      <c r="E21" s="5">
        <v>3096581.3316283366</v>
      </c>
      <c r="F21" s="5">
        <v>3157844.4632384586</v>
      </c>
      <c r="G21" s="5">
        <v>2977377.8385230624</v>
      </c>
      <c r="H21" s="5">
        <v>2981540.2987070261</v>
      </c>
      <c r="I21" s="5">
        <v>2799535.5944257313</v>
      </c>
      <c r="J21" s="5">
        <v>2744381.643627</v>
      </c>
      <c r="K21" s="5">
        <v>2496039.412253404</v>
      </c>
      <c r="L21" s="5">
        <v>2688893.0389104225</v>
      </c>
      <c r="M21" s="5">
        <v>2731209.2865849715</v>
      </c>
      <c r="N21" s="5">
        <v>2405289.6860413011</v>
      </c>
      <c r="O21" s="5">
        <v>2380231.4391365475</v>
      </c>
      <c r="P21" s="5">
        <v>2486034.3353018891</v>
      </c>
      <c r="Q21" s="5">
        <v>2638757.4320543278</v>
      </c>
      <c r="R21" s="5">
        <v>2764789.9542460823</v>
      </c>
      <c r="S21" s="5">
        <v>3115621.3541355506</v>
      </c>
      <c r="T21" s="5">
        <v>2832559.759543892</v>
      </c>
      <c r="U21" s="5">
        <v>2909399.8652929533</v>
      </c>
      <c r="V21" s="5">
        <v>3253268.6445877436</v>
      </c>
      <c r="W21" s="5">
        <v>3366728.2790975533</v>
      </c>
      <c r="X21" s="5">
        <v>3367034.9321416677</v>
      </c>
      <c r="Y21" s="5">
        <v>3354159.9939952898</v>
      </c>
      <c r="Z21" s="5">
        <v>3470049.1208591303</v>
      </c>
      <c r="AA21" s="5">
        <v>3539508.4638892231</v>
      </c>
      <c r="AB21" s="5">
        <v>3760982.3027136978</v>
      </c>
      <c r="AC21" s="5">
        <v>4035568.5919805453</v>
      </c>
      <c r="AD21" s="5">
        <v>3953249.0588889914</v>
      </c>
    </row>
    <row r="22" spans="1:30">
      <c r="A22" s="59" t="s">
        <v>134</v>
      </c>
      <c r="B22" s="59" t="s">
        <v>74</v>
      </c>
      <c r="C22" s="5">
        <v>2439944.1034931173</v>
      </c>
      <c r="D22" s="5">
        <v>2154093.5091132708</v>
      </c>
      <c r="E22" s="5">
        <v>1989055.6070814549</v>
      </c>
      <c r="F22" s="5">
        <v>1816554.9373180105</v>
      </c>
      <c r="G22" s="5">
        <v>1597396.3366454248</v>
      </c>
      <c r="H22" s="5">
        <v>1368135.7719816561</v>
      </c>
      <c r="I22" s="5">
        <v>1186162.9125187621</v>
      </c>
      <c r="J22" s="5">
        <v>1124905.1845243613</v>
      </c>
      <c r="K22" s="5">
        <v>1184055.2443609012</v>
      </c>
      <c r="L22" s="5">
        <v>1114169.4231494004</v>
      </c>
      <c r="M22" s="5">
        <v>896872.87371194956</v>
      </c>
      <c r="N22" s="5">
        <v>1076091.5976085179</v>
      </c>
      <c r="O22" s="5">
        <v>1019532.9925997894</v>
      </c>
      <c r="P22" s="5">
        <v>959654.85668426869</v>
      </c>
      <c r="Q22" s="5">
        <v>773592.9887530253</v>
      </c>
      <c r="R22" s="5">
        <v>898282.31016855501</v>
      </c>
      <c r="S22" s="5">
        <v>730374.78206760657</v>
      </c>
      <c r="T22" s="5">
        <v>702440.01283894689</v>
      </c>
      <c r="U22" s="5">
        <v>767746.61650927924</v>
      </c>
      <c r="V22" s="5">
        <v>844163.1887452848</v>
      </c>
      <c r="W22" s="5">
        <v>691289.41759431048</v>
      </c>
      <c r="X22" s="5">
        <v>673013.45998020645</v>
      </c>
      <c r="Y22" s="5">
        <v>916432.41589690547</v>
      </c>
      <c r="Z22" s="5">
        <v>933138.21127209265</v>
      </c>
      <c r="AA22" s="5">
        <v>813374.29472059</v>
      </c>
      <c r="AB22" s="5">
        <v>992561.85835463705</v>
      </c>
      <c r="AC22" s="5">
        <v>1438462.1695226559</v>
      </c>
      <c r="AD22" s="5">
        <v>883513.87137355295</v>
      </c>
    </row>
    <row r="23" spans="1:30">
      <c r="A23" s="59" t="s">
        <v>134</v>
      </c>
      <c r="B23" s="59" t="s">
        <v>75</v>
      </c>
      <c r="C23" s="5">
        <v>678858.41526817088</v>
      </c>
      <c r="D23" s="5">
        <v>615245.78388731612</v>
      </c>
      <c r="E23" s="5">
        <v>569363.08145389392</v>
      </c>
      <c r="F23" s="5">
        <v>556624.58360460948</v>
      </c>
      <c r="G23" s="5">
        <v>511945.32051650429</v>
      </c>
      <c r="H23" s="5">
        <v>412368.33719347313</v>
      </c>
      <c r="I23" s="5">
        <v>365195.72652558581</v>
      </c>
      <c r="J23" s="5">
        <v>334627.88604193483</v>
      </c>
      <c r="K23" s="5">
        <v>323800.11648867483</v>
      </c>
      <c r="L23" s="5">
        <v>308813.16192816664</v>
      </c>
      <c r="M23" s="5">
        <v>262231.09610444983</v>
      </c>
      <c r="N23" s="5">
        <v>275292.93666260678</v>
      </c>
      <c r="O23" s="5">
        <v>270979.44907204155</v>
      </c>
      <c r="P23" s="5">
        <v>254411.7127472545</v>
      </c>
      <c r="Q23" s="5">
        <v>227374.11091950483</v>
      </c>
      <c r="R23" s="5">
        <v>240081.53873590665</v>
      </c>
      <c r="S23" s="5">
        <v>182573.71392314817</v>
      </c>
      <c r="T23" s="5">
        <v>173360.32775931567</v>
      </c>
      <c r="U23" s="5">
        <v>170971.6407415118</v>
      </c>
      <c r="V23" s="5">
        <v>150546.21875796351</v>
      </c>
      <c r="W23" s="5">
        <v>145347.32787753636</v>
      </c>
      <c r="X23" s="5">
        <v>131308.27802343183</v>
      </c>
      <c r="Y23" s="5">
        <v>135601.0059085993</v>
      </c>
      <c r="Z23" s="5">
        <v>128860.4360123088</v>
      </c>
      <c r="AA23" s="5">
        <v>126516.87343235672</v>
      </c>
      <c r="AB23" s="5">
        <v>122438.42308142901</v>
      </c>
      <c r="AC23" s="5">
        <v>140703.64714306212</v>
      </c>
      <c r="AD23" s="5">
        <v>96285.403971273379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0</v>
      </c>
      <c r="F24" s="5">
        <v>175.17326520029999</v>
      </c>
      <c r="G24" s="5">
        <v>0</v>
      </c>
      <c r="H24" s="5">
        <v>171.98442089577</v>
      </c>
      <c r="I24" s="5">
        <v>191.08512073151999</v>
      </c>
      <c r="J24" s="5">
        <v>4411.5801376627951</v>
      </c>
      <c r="K24" s="5">
        <v>24049.106716982074</v>
      </c>
      <c r="L24" s="5">
        <v>572.67253352497005</v>
      </c>
      <c r="M24" s="5">
        <v>13140.494692227434</v>
      </c>
      <c r="N24" s="5">
        <v>5902.5180498565906</v>
      </c>
      <c r="O24" s="5">
        <v>314.78571980275501</v>
      </c>
      <c r="P24" s="5">
        <v>7627.1030038375502</v>
      </c>
      <c r="Q24" s="5">
        <v>2248.4339473079453</v>
      </c>
      <c r="R24" s="5">
        <v>8306.4308188239738</v>
      </c>
      <c r="S24" s="5">
        <v>7429.67024897802</v>
      </c>
      <c r="T24" s="5">
        <v>13278.282980814964</v>
      </c>
      <c r="U24" s="5">
        <v>14968.559841022294</v>
      </c>
      <c r="V24" s="5">
        <v>61528.770544130035</v>
      </c>
      <c r="W24" s="5">
        <v>31773.886870662976</v>
      </c>
      <c r="X24" s="5">
        <v>4238.3619623573359</v>
      </c>
      <c r="Y24" s="5">
        <v>48047.471212233424</v>
      </c>
      <c r="Z24" s="5">
        <v>27038.815445512788</v>
      </c>
      <c r="AA24" s="5">
        <v>122594.56043932897</v>
      </c>
      <c r="AB24" s="5">
        <v>172122.18379899987</v>
      </c>
      <c r="AC24" s="5">
        <v>471193.64888295945</v>
      </c>
      <c r="AD24" s="5">
        <v>409473.05553828488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743.91944434904542</v>
      </c>
      <c r="F25" s="5">
        <v>743.91944434904542</v>
      </c>
      <c r="G25" s="5">
        <v>286.30022037830923</v>
      </c>
      <c r="H25" s="5">
        <v>19383.194934491134</v>
      </c>
      <c r="I25" s="5">
        <v>22774.754615362675</v>
      </c>
      <c r="J25" s="5">
        <v>45598.325926908678</v>
      </c>
      <c r="K25" s="5">
        <v>78385.059203921293</v>
      </c>
      <c r="L25" s="5">
        <v>81610.989037355786</v>
      </c>
      <c r="M25" s="5">
        <v>132140.26848955496</v>
      </c>
      <c r="N25" s="5">
        <v>154683.88504338093</v>
      </c>
      <c r="O25" s="5">
        <v>156625.53782037276</v>
      </c>
      <c r="P25" s="5">
        <v>180112.93868262094</v>
      </c>
      <c r="Q25" s="5">
        <v>250285.74301745169</v>
      </c>
      <c r="R25" s="5">
        <v>375225.29026751436</v>
      </c>
      <c r="S25" s="5">
        <v>444789.0947597276</v>
      </c>
      <c r="T25" s="5">
        <v>470746.17158894468</v>
      </c>
      <c r="U25" s="5">
        <v>542514.28152895742</v>
      </c>
      <c r="V25" s="5">
        <v>720044.96562228363</v>
      </c>
      <c r="W25" s="5">
        <v>812379.98652342171</v>
      </c>
      <c r="X25" s="5">
        <v>821014.28089546692</v>
      </c>
      <c r="Y25" s="5">
        <v>896094.99912653991</v>
      </c>
      <c r="Z25" s="5">
        <v>945340.78844986856</v>
      </c>
      <c r="AA25" s="5">
        <v>1041823.6825516269</v>
      </c>
      <c r="AB25" s="5">
        <v>1214343.5009053058</v>
      </c>
      <c r="AC25" s="5">
        <v>1289819.9043568729</v>
      </c>
      <c r="AD25" s="5">
        <v>1321350.7044259047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336053.01629860379</v>
      </c>
      <c r="H26" s="5">
        <v>568790.1032131731</v>
      </c>
      <c r="I26" s="5">
        <v>652354.45786202443</v>
      </c>
      <c r="J26" s="5">
        <v>680531.52951221564</v>
      </c>
      <c r="K26" s="5">
        <v>680531.52951221564</v>
      </c>
      <c r="L26" s="5">
        <v>970244.31277827453</v>
      </c>
      <c r="M26" s="5">
        <v>970244.31277827453</v>
      </c>
      <c r="N26" s="5">
        <v>970244.31277827453</v>
      </c>
      <c r="O26" s="5">
        <v>1055673.3265804474</v>
      </c>
      <c r="P26" s="5">
        <v>1055673.3265804474</v>
      </c>
      <c r="Q26" s="5">
        <v>1055673.3265804474</v>
      </c>
      <c r="R26" s="5">
        <v>1088546.5768390035</v>
      </c>
      <c r="S26" s="5">
        <v>1088546.5768390035</v>
      </c>
      <c r="T26" s="5">
        <v>1088546.5768390035</v>
      </c>
      <c r="U26" s="5">
        <v>1088546.5768390035</v>
      </c>
      <c r="V26" s="5">
        <v>1088546.5768390035</v>
      </c>
      <c r="W26" s="5">
        <v>1088546.5768390035</v>
      </c>
      <c r="X26" s="5">
        <v>1088546.5768390035</v>
      </c>
      <c r="Y26" s="5">
        <v>1088546.5768390035</v>
      </c>
      <c r="Z26" s="5">
        <v>1088546.5768390035</v>
      </c>
      <c r="AA26" s="5">
        <v>1088546.5768390035</v>
      </c>
      <c r="AB26" s="5">
        <v>1088546.5768390035</v>
      </c>
      <c r="AC26" s="5">
        <v>1088546.5768390035</v>
      </c>
      <c r="AD26" s="5">
        <v>1088546.5768390035</v>
      </c>
    </row>
    <row r="28" spans="1:30">
      <c r="A28" s="59" t="s">
        <v>137</v>
      </c>
      <c r="B28" s="59" t="s">
        <v>72</v>
      </c>
      <c r="C28" s="5">
        <v>129684.59646017013</v>
      </c>
      <c r="D28" s="5">
        <v>677124.63511854096</v>
      </c>
      <c r="E28" s="5">
        <v>1249291.9708805813</v>
      </c>
      <c r="F28" s="5">
        <v>1612707.6914773409</v>
      </c>
      <c r="G28" s="5">
        <v>2423887.9903532867</v>
      </c>
      <c r="H28" s="5">
        <v>3179434.8101136745</v>
      </c>
      <c r="I28" s="5">
        <v>3739577.473372669</v>
      </c>
      <c r="J28" s="5">
        <v>4602474.589237771</v>
      </c>
      <c r="K28" s="5">
        <v>5011704.6394560169</v>
      </c>
      <c r="L28" s="5">
        <v>5405573.6308651278</v>
      </c>
      <c r="M28" s="5">
        <v>6055842.9529226525</v>
      </c>
      <c r="N28" s="5">
        <v>6246645.3364644498</v>
      </c>
      <c r="O28" s="5">
        <v>6333496.5090090586</v>
      </c>
      <c r="P28" s="5">
        <v>7038949.4341154397</v>
      </c>
      <c r="Q28" s="5">
        <v>7875759.4691613</v>
      </c>
      <c r="R28" s="5">
        <v>8447196.5912003182</v>
      </c>
      <c r="S28" s="5">
        <v>8999253.3052151166</v>
      </c>
      <c r="T28" s="5">
        <v>9328383.4405546598</v>
      </c>
      <c r="U28" s="5">
        <v>9968396.8980309516</v>
      </c>
      <c r="V28" s="5">
        <v>11318030.543391287</v>
      </c>
      <c r="W28" s="5">
        <v>12387584.529135687</v>
      </c>
      <c r="X28" s="5">
        <v>12389665.459501512</v>
      </c>
      <c r="Y28" s="5">
        <v>12917899.363211155</v>
      </c>
      <c r="Z28" s="5">
        <v>13406739.724367883</v>
      </c>
      <c r="AA28" s="5">
        <v>13774985.412344504</v>
      </c>
      <c r="AB28" s="5">
        <v>14748542.430716226</v>
      </c>
      <c r="AC28" s="5">
        <v>15308952.382003233</v>
      </c>
      <c r="AD28" s="5">
        <v>14781242.159947408</v>
      </c>
    </row>
    <row r="29" spans="1:30">
      <c r="A29" s="59" t="s">
        <v>137</v>
      </c>
      <c r="B29" s="59" t="s">
        <v>73</v>
      </c>
      <c r="C29" s="5">
        <v>2736657.7295346595</v>
      </c>
      <c r="D29" s="5">
        <v>2825825.3611971685</v>
      </c>
      <c r="E29" s="5">
        <v>3093494.3572889743</v>
      </c>
      <c r="F29" s="5">
        <v>3159016.0659273225</v>
      </c>
      <c r="G29" s="5">
        <v>2987374.8345529451</v>
      </c>
      <c r="H29" s="5">
        <v>2978346.6208120263</v>
      </c>
      <c r="I29" s="5">
        <v>2797694.8440098674</v>
      </c>
      <c r="J29" s="5">
        <v>2740888.2310369103</v>
      </c>
      <c r="K29" s="5">
        <v>2488763.737414083</v>
      </c>
      <c r="L29" s="5">
        <v>2669429.5033663674</v>
      </c>
      <c r="M29" s="5">
        <v>2712883.5414770604</v>
      </c>
      <c r="N29" s="5">
        <v>2391284.2133112717</v>
      </c>
      <c r="O29" s="5">
        <v>2369718.5056100944</v>
      </c>
      <c r="P29" s="5">
        <v>2484547.7121385531</v>
      </c>
      <c r="Q29" s="5">
        <v>2637675.4195631454</v>
      </c>
      <c r="R29" s="5">
        <v>2761904.0603793324</v>
      </c>
      <c r="S29" s="5">
        <v>3114407.0455553532</v>
      </c>
      <c r="T29" s="5">
        <v>2831789.2070893319</v>
      </c>
      <c r="U29" s="5">
        <v>2908847.0702713816</v>
      </c>
      <c r="V29" s="5">
        <v>3252673.4088775869</v>
      </c>
      <c r="W29" s="5">
        <v>3366527.7855521203</v>
      </c>
      <c r="X29" s="5">
        <v>3366818.1457847948</v>
      </c>
      <c r="Y29" s="5">
        <v>3352984.153213575</v>
      </c>
      <c r="Z29" s="5">
        <v>3469213.9591320236</v>
      </c>
      <c r="AA29" s="5">
        <v>3539656.8744391496</v>
      </c>
      <c r="AB29" s="5">
        <v>3760856.7777968184</v>
      </c>
      <c r="AC29" s="5">
        <v>4035309.4333950887</v>
      </c>
      <c r="AD29" s="5">
        <v>3956619.3772428171</v>
      </c>
    </row>
    <row r="30" spans="1:30">
      <c r="A30" s="59" t="s">
        <v>137</v>
      </c>
      <c r="B30" s="59" t="s">
        <v>74</v>
      </c>
      <c r="C30" s="5">
        <v>2443123.2922301111</v>
      </c>
      <c r="D30" s="5">
        <v>2157888.7104727342</v>
      </c>
      <c r="E30" s="5">
        <v>1997833.3258993728</v>
      </c>
      <c r="F30" s="5">
        <v>1785603.3127482447</v>
      </c>
      <c r="G30" s="5">
        <v>1533061.0906871676</v>
      </c>
      <c r="H30" s="5">
        <v>1371176.8328815419</v>
      </c>
      <c r="I30" s="5">
        <v>1188063.2399985066</v>
      </c>
      <c r="J30" s="5">
        <v>1113453.6974622244</v>
      </c>
      <c r="K30" s="5">
        <v>1128562.7238393908</v>
      </c>
      <c r="L30" s="5">
        <v>1128522.4857857074</v>
      </c>
      <c r="M30" s="5">
        <v>912920.53487911529</v>
      </c>
      <c r="N30" s="5">
        <v>1089098.117210923</v>
      </c>
      <c r="O30" s="5">
        <v>1020321.3594749662</v>
      </c>
      <c r="P30" s="5">
        <v>960421.50448575325</v>
      </c>
      <c r="Q30" s="5">
        <v>772202.73742201482</v>
      </c>
      <c r="R30" s="5">
        <v>898065.05045185122</v>
      </c>
      <c r="S30" s="5">
        <v>729577.77145742404</v>
      </c>
      <c r="T30" s="5">
        <v>702671.38183492678</v>
      </c>
      <c r="U30" s="5">
        <v>767626.6266248282</v>
      </c>
      <c r="V30" s="5">
        <v>844275.81171734922</v>
      </c>
      <c r="W30" s="5">
        <v>691224.34647657571</v>
      </c>
      <c r="X30" s="5">
        <v>673418.06496821868</v>
      </c>
      <c r="Y30" s="5">
        <v>918086.98881414405</v>
      </c>
      <c r="Z30" s="5">
        <v>933992.20263396238</v>
      </c>
      <c r="AA30" s="5">
        <v>813201.66008528951</v>
      </c>
      <c r="AB30" s="5">
        <v>991769.54279169906</v>
      </c>
      <c r="AC30" s="5">
        <v>1438956.4063790082</v>
      </c>
      <c r="AD30" s="5">
        <v>880904.8165666078</v>
      </c>
    </row>
    <row r="31" spans="1:30">
      <c r="A31" s="59" t="s">
        <v>137</v>
      </c>
      <c r="B31" s="59" t="s">
        <v>75</v>
      </c>
      <c r="C31" s="5">
        <v>683068.31672522204</v>
      </c>
      <c r="D31" s="5">
        <v>616759.88676355896</v>
      </c>
      <c r="E31" s="5">
        <v>571853.66558814351</v>
      </c>
      <c r="F31" s="5">
        <v>548567.4482954985</v>
      </c>
      <c r="G31" s="5">
        <v>497349.90941136744</v>
      </c>
      <c r="H31" s="5">
        <v>414640.54160485626</v>
      </c>
      <c r="I31" s="5">
        <v>366086.90740280441</v>
      </c>
      <c r="J31" s="5">
        <v>334587.16481062345</v>
      </c>
      <c r="K31" s="5">
        <v>317807.84418400214</v>
      </c>
      <c r="L31" s="5">
        <v>310814.07966689399</v>
      </c>
      <c r="M31" s="5">
        <v>265863.40063071385</v>
      </c>
      <c r="N31" s="5">
        <v>277593.95055352809</v>
      </c>
      <c r="O31" s="5">
        <v>272346.83294020238</v>
      </c>
      <c r="P31" s="5">
        <v>254163.46916088258</v>
      </c>
      <c r="Q31" s="5">
        <v>226897.32611233235</v>
      </c>
      <c r="R31" s="5">
        <v>239839.33616039981</v>
      </c>
      <c r="S31" s="5">
        <v>182083.64371874518</v>
      </c>
      <c r="T31" s="5">
        <v>173273.18848535125</v>
      </c>
      <c r="U31" s="5">
        <v>170978.6620001182</v>
      </c>
      <c r="V31" s="5">
        <v>150635.95345630942</v>
      </c>
      <c r="W31" s="5">
        <v>145359.45665319002</v>
      </c>
      <c r="X31" s="5">
        <v>131309.74483401616</v>
      </c>
      <c r="Y31" s="5">
        <v>135654.35930792071</v>
      </c>
      <c r="Z31" s="5">
        <v>128948.92303815266</v>
      </c>
      <c r="AA31" s="5">
        <v>126463.06762762276</v>
      </c>
      <c r="AB31" s="5">
        <v>122435.37845816975</v>
      </c>
      <c r="AC31" s="5">
        <v>140656.57472950916</v>
      </c>
      <c r="AD31" s="5">
        <v>96126.373752732892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0</v>
      </c>
      <c r="F32" s="5">
        <v>175.17326520029999</v>
      </c>
      <c r="G32" s="5">
        <v>0</v>
      </c>
      <c r="H32" s="5">
        <v>171.98442089577</v>
      </c>
      <c r="I32" s="5">
        <v>191.08512073151999</v>
      </c>
      <c r="J32" s="5">
        <v>18038.755777747141</v>
      </c>
      <c r="K32" s="5">
        <v>307.82575744452004</v>
      </c>
      <c r="L32" s="5">
        <v>3324.8527874547704</v>
      </c>
      <c r="M32" s="5">
        <v>14337.63657617981</v>
      </c>
      <c r="N32" s="5">
        <v>7633.0815838281451</v>
      </c>
      <c r="O32" s="5">
        <v>626.24340351580497</v>
      </c>
      <c r="P32" s="5">
        <v>7627.1030038375502</v>
      </c>
      <c r="Q32" s="5">
        <v>2240.2085195475102</v>
      </c>
      <c r="R32" s="5">
        <v>8697.5050935470044</v>
      </c>
      <c r="S32" s="5">
        <v>7429.67024897802</v>
      </c>
      <c r="T32" s="5">
        <v>12978.115964320044</v>
      </c>
      <c r="U32" s="5">
        <v>14961.43207208065</v>
      </c>
      <c r="V32" s="5">
        <v>60947.872803451864</v>
      </c>
      <c r="W32" s="5">
        <v>31772.747164224904</v>
      </c>
      <c r="X32" s="5">
        <v>4235.4862694942203</v>
      </c>
      <c r="Y32" s="5">
        <v>47915.24123507522</v>
      </c>
      <c r="Z32" s="5">
        <v>27294.567816481627</v>
      </c>
      <c r="AA32" s="5">
        <v>122711.66906684059</v>
      </c>
      <c r="AB32" s="5">
        <v>172039.24703772462</v>
      </c>
      <c r="AC32" s="5">
        <v>472029.2969509965</v>
      </c>
      <c r="AD32" s="5">
        <v>410812.27376004349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0</v>
      </c>
      <c r="F33" s="5">
        <v>0</v>
      </c>
      <c r="G33" s="5">
        <v>486.37375044930195</v>
      </c>
      <c r="H33" s="5">
        <v>17575.082522374876</v>
      </c>
      <c r="I33" s="5">
        <v>20771.661208574697</v>
      </c>
      <c r="J33" s="5">
        <v>43721.530630174479</v>
      </c>
      <c r="K33" s="5">
        <v>61363.224046537522</v>
      </c>
      <c r="L33" s="5">
        <v>89315.654704129192</v>
      </c>
      <c r="M33" s="5">
        <v>140071.13656970381</v>
      </c>
      <c r="N33" s="5">
        <v>166053.27166770346</v>
      </c>
      <c r="O33" s="5">
        <v>164881.11431845621</v>
      </c>
      <c r="P33" s="5">
        <v>180096.05794578031</v>
      </c>
      <c r="Q33" s="5">
        <v>250631.59898364756</v>
      </c>
      <c r="R33" s="5">
        <v>378162.57674599683</v>
      </c>
      <c r="S33" s="5">
        <v>444089.62230656145</v>
      </c>
      <c r="T33" s="5">
        <v>469468.42937258107</v>
      </c>
      <c r="U33" s="5">
        <v>540942.43489165464</v>
      </c>
      <c r="V33" s="5">
        <v>719860.45693362691</v>
      </c>
      <c r="W33" s="5">
        <v>812593.15073289408</v>
      </c>
      <c r="X33" s="5">
        <v>821177.90512867807</v>
      </c>
      <c r="Y33" s="5">
        <v>897401.5269598983</v>
      </c>
      <c r="Z33" s="5">
        <v>946865.94227260037</v>
      </c>
      <c r="AA33" s="5">
        <v>1042567.2207900408</v>
      </c>
      <c r="AB33" s="5">
        <v>1213379.7387696505</v>
      </c>
      <c r="AC33" s="5">
        <v>1287712.153123474</v>
      </c>
      <c r="AD33" s="5">
        <v>1318501.3066321292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228938.70715780341</v>
      </c>
      <c r="G34" s="5">
        <v>564991.7234564072</v>
      </c>
      <c r="H34" s="5">
        <v>568790.1032131731</v>
      </c>
      <c r="I34" s="5">
        <v>652354.45786202443</v>
      </c>
      <c r="J34" s="5">
        <v>680531.52951221564</v>
      </c>
      <c r="K34" s="5">
        <v>883710.31577413343</v>
      </c>
      <c r="L34" s="5">
        <v>970244.31277827453</v>
      </c>
      <c r="M34" s="5">
        <v>970244.31277827453</v>
      </c>
      <c r="N34" s="5">
        <v>970244.31277827453</v>
      </c>
      <c r="O34" s="5">
        <v>1055673.3265804474</v>
      </c>
      <c r="P34" s="5">
        <v>1055673.3265804474</v>
      </c>
      <c r="Q34" s="5">
        <v>1055673.3265804474</v>
      </c>
      <c r="R34" s="5">
        <v>1088546.5768390035</v>
      </c>
      <c r="S34" s="5">
        <v>1088546.5768390035</v>
      </c>
      <c r="T34" s="5">
        <v>1088546.5768390035</v>
      </c>
      <c r="U34" s="5">
        <v>1088546.5768390035</v>
      </c>
      <c r="V34" s="5">
        <v>1088546.5768390035</v>
      </c>
      <c r="W34" s="5">
        <v>1088546.5768390035</v>
      </c>
      <c r="X34" s="5">
        <v>1088546.5768390035</v>
      </c>
      <c r="Y34" s="5">
        <v>1088546.5768390035</v>
      </c>
      <c r="Z34" s="5">
        <v>1088546.5768390035</v>
      </c>
      <c r="AA34" s="5">
        <v>1088546.5768390035</v>
      </c>
      <c r="AB34" s="5">
        <v>1088546.5768390035</v>
      </c>
      <c r="AC34" s="5">
        <v>1088546.5768390035</v>
      </c>
      <c r="AD34" s="5">
        <v>1088546.5768390035</v>
      </c>
    </row>
    <row r="36" spans="1:30">
      <c r="A36" s="59" t="s">
        <v>139</v>
      </c>
      <c r="B36" s="59" t="s">
        <v>72</v>
      </c>
      <c r="C36" s="5">
        <v>163225.35863950723</v>
      </c>
      <c r="D36" s="5">
        <v>691415.88430682325</v>
      </c>
      <c r="E36" s="5">
        <v>1271851.1766515279</v>
      </c>
      <c r="F36" s="5">
        <v>1627858.0714592156</v>
      </c>
      <c r="G36" s="5">
        <v>2399725.0039482773</v>
      </c>
      <c r="H36" s="5">
        <v>3196473.8546163421</v>
      </c>
      <c r="I36" s="5">
        <v>3747719.7395004537</v>
      </c>
      <c r="J36" s="5">
        <v>4603477.6647843467</v>
      </c>
      <c r="K36" s="5">
        <v>5010713.9697632138</v>
      </c>
      <c r="L36" s="5">
        <v>5406995.7680821167</v>
      </c>
      <c r="M36" s="5">
        <v>6053905.2222962771</v>
      </c>
      <c r="N36" s="5">
        <v>6244284.6196244424</v>
      </c>
      <c r="O36" s="5">
        <v>6332079.5343251936</v>
      </c>
      <c r="P36" s="5">
        <v>7037285.9938838007</v>
      </c>
      <c r="Q36" s="5">
        <v>7873225.5914988304</v>
      </c>
      <c r="R36" s="5">
        <v>8445189.3182053659</v>
      </c>
      <c r="S36" s="5">
        <v>8997131.0551974177</v>
      </c>
      <c r="T36" s="5">
        <v>9326107.7910104021</v>
      </c>
      <c r="U36" s="5">
        <v>9965796.4260862116</v>
      </c>
      <c r="V36" s="5">
        <v>11316996.282776121</v>
      </c>
      <c r="W36" s="5">
        <v>12385714.706066346</v>
      </c>
      <c r="X36" s="5">
        <v>12387825.16750657</v>
      </c>
      <c r="Y36" s="5">
        <v>12918973.238572178</v>
      </c>
      <c r="Z36" s="5">
        <v>13405316.172755724</v>
      </c>
      <c r="AA36" s="5">
        <v>13771745.202538166</v>
      </c>
      <c r="AB36" s="5">
        <v>14712790.170745328</v>
      </c>
      <c r="AC36" s="5">
        <v>15292576.675306262</v>
      </c>
      <c r="AD36" s="5">
        <v>14756084.555430813</v>
      </c>
    </row>
    <row r="37" spans="1:30">
      <c r="A37" s="59" t="s">
        <v>139</v>
      </c>
      <c r="B37" s="59" t="s">
        <v>73</v>
      </c>
      <c r="C37" s="5">
        <v>2742310.2668250692</v>
      </c>
      <c r="D37" s="5">
        <v>2828140.8986713737</v>
      </c>
      <c r="E37" s="5">
        <v>3096581.3316283366</v>
      </c>
      <c r="F37" s="5">
        <v>3157844.4632384586</v>
      </c>
      <c r="G37" s="5">
        <v>2977377.8385230624</v>
      </c>
      <c r="H37" s="5">
        <v>2981540.2987070261</v>
      </c>
      <c r="I37" s="5">
        <v>2799535.5944257313</v>
      </c>
      <c r="J37" s="5">
        <v>2741733.9975732816</v>
      </c>
      <c r="K37" s="5">
        <v>2489242.608759345</v>
      </c>
      <c r="L37" s="5">
        <v>2670252.0786729092</v>
      </c>
      <c r="M37" s="5">
        <v>2712892.231162841</v>
      </c>
      <c r="N37" s="5">
        <v>2391154.6565708607</v>
      </c>
      <c r="O37" s="5">
        <v>2369717.0252179885</v>
      </c>
      <c r="P37" s="5">
        <v>2484651.717631157</v>
      </c>
      <c r="Q37" s="5">
        <v>2637480.6049878513</v>
      </c>
      <c r="R37" s="5">
        <v>2761888.1720089465</v>
      </c>
      <c r="S37" s="5">
        <v>3114359.1812464325</v>
      </c>
      <c r="T37" s="5">
        <v>2831696.4587220326</v>
      </c>
      <c r="U37" s="5">
        <v>2908708.1092536449</v>
      </c>
      <c r="V37" s="5">
        <v>3252805.0706015341</v>
      </c>
      <c r="W37" s="5">
        <v>3366373.1405932703</v>
      </c>
      <c r="X37" s="5">
        <v>3366673.883416038</v>
      </c>
      <c r="Y37" s="5">
        <v>3353694.7151604844</v>
      </c>
      <c r="Z37" s="5">
        <v>3469209.0519825006</v>
      </c>
      <c r="AA37" s="5">
        <v>3539190.0602064733</v>
      </c>
      <c r="AB37" s="5">
        <v>3760352.1353408443</v>
      </c>
      <c r="AC37" s="5">
        <v>4034759.5410432057</v>
      </c>
      <c r="AD37" s="5">
        <v>3955938.2045479058</v>
      </c>
    </row>
    <row r="38" spans="1:30">
      <c r="A38" s="59" t="s">
        <v>139</v>
      </c>
      <c r="B38" s="59" t="s">
        <v>74</v>
      </c>
      <c r="C38" s="5">
        <v>2439944.1034931145</v>
      </c>
      <c r="D38" s="5">
        <v>2154093.5091132438</v>
      </c>
      <c r="E38" s="5">
        <v>1989055.6070814549</v>
      </c>
      <c r="F38" s="5">
        <v>1816554.9373180103</v>
      </c>
      <c r="G38" s="5">
        <v>1597396.3366454258</v>
      </c>
      <c r="H38" s="5">
        <v>1368135.7719816563</v>
      </c>
      <c r="I38" s="5">
        <v>1186162.9125187632</v>
      </c>
      <c r="J38" s="5">
        <v>1111951.4669200522</v>
      </c>
      <c r="K38" s="5">
        <v>1127747.2180296688</v>
      </c>
      <c r="L38" s="5">
        <v>1127000.9525801775</v>
      </c>
      <c r="M38" s="5">
        <v>912712.76201518311</v>
      </c>
      <c r="N38" s="5">
        <v>1089317.8749016263</v>
      </c>
      <c r="O38" s="5">
        <v>1020159.3273666333</v>
      </c>
      <c r="P38" s="5">
        <v>956319.31700654747</v>
      </c>
      <c r="Q38" s="5">
        <v>772402.40944876615</v>
      </c>
      <c r="R38" s="5">
        <v>898195.4150058903</v>
      </c>
      <c r="S38" s="5">
        <v>729494.63303622603</v>
      </c>
      <c r="T38" s="5">
        <v>702674.31339420227</v>
      </c>
      <c r="U38" s="5">
        <v>767777.75530532829</v>
      </c>
      <c r="V38" s="5">
        <v>844098.32106787991</v>
      </c>
      <c r="W38" s="5">
        <v>691099.96345487237</v>
      </c>
      <c r="X38" s="5">
        <v>673332.86133521947</v>
      </c>
      <c r="Y38" s="5">
        <v>916778.58719415695</v>
      </c>
      <c r="Z38" s="5">
        <v>933943.44022431737</v>
      </c>
      <c r="AA38" s="5">
        <v>813717.67770253657</v>
      </c>
      <c r="AB38" s="5">
        <v>992061.59725728631</v>
      </c>
      <c r="AC38" s="5">
        <v>1439169.7006272746</v>
      </c>
      <c r="AD38" s="5">
        <v>881106.47008507582</v>
      </c>
    </row>
    <row r="39" spans="1:30">
      <c r="A39" s="59" t="s">
        <v>139</v>
      </c>
      <c r="B39" s="59" t="s">
        <v>75</v>
      </c>
      <c r="C39" s="5">
        <v>678858.41526817088</v>
      </c>
      <c r="D39" s="5">
        <v>615245.78388731065</v>
      </c>
      <c r="E39" s="5">
        <v>569363.08145389415</v>
      </c>
      <c r="F39" s="5">
        <v>556624.58360460948</v>
      </c>
      <c r="G39" s="5">
        <v>511945.32051650435</v>
      </c>
      <c r="H39" s="5">
        <v>412368.33719347278</v>
      </c>
      <c r="I39" s="5">
        <v>365195.72652558587</v>
      </c>
      <c r="J39" s="5">
        <v>334350.88945944316</v>
      </c>
      <c r="K39" s="5">
        <v>317714.06115350086</v>
      </c>
      <c r="L39" s="5">
        <v>310568.23469699937</v>
      </c>
      <c r="M39" s="5">
        <v>265874.31393782247</v>
      </c>
      <c r="N39" s="5">
        <v>277663.19144445431</v>
      </c>
      <c r="O39" s="5">
        <v>272373.185581072</v>
      </c>
      <c r="P39" s="5">
        <v>253832.69961647646</v>
      </c>
      <c r="Q39" s="5">
        <v>226989.10129150271</v>
      </c>
      <c r="R39" s="5">
        <v>239886.99429195249</v>
      </c>
      <c r="S39" s="5">
        <v>182129.25350527235</v>
      </c>
      <c r="T39" s="5">
        <v>173333.18989081917</v>
      </c>
      <c r="U39" s="5">
        <v>171049.74886531959</v>
      </c>
      <c r="V39" s="5">
        <v>150610.34623985883</v>
      </c>
      <c r="W39" s="5">
        <v>145392.63218166339</v>
      </c>
      <c r="X39" s="5">
        <v>131350.5611883862</v>
      </c>
      <c r="Y39" s="5">
        <v>135641.7613532909</v>
      </c>
      <c r="Z39" s="5">
        <v>128968.20391199096</v>
      </c>
      <c r="AA39" s="5">
        <v>126537.83946250544</v>
      </c>
      <c r="AB39" s="5">
        <v>122510.7976044703</v>
      </c>
      <c r="AC39" s="5">
        <v>140677.10910136608</v>
      </c>
      <c r="AD39" s="5">
        <v>96172.912574330519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0</v>
      </c>
      <c r="F40" s="5">
        <v>175.17326520029999</v>
      </c>
      <c r="G40" s="5">
        <v>0</v>
      </c>
      <c r="H40" s="5">
        <v>171.98442089577</v>
      </c>
      <c r="I40" s="5">
        <v>191.08512073151999</v>
      </c>
      <c r="J40" s="5">
        <v>16384.024862992483</v>
      </c>
      <c r="K40" s="5">
        <v>307.82575744452004</v>
      </c>
      <c r="L40" s="5">
        <v>3323.0755451216146</v>
      </c>
      <c r="M40" s="5">
        <v>13950.774849782842</v>
      </c>
      <c r="N40" s="5">
        <v>7620.9708516503197</v>
      </c>
      <c r="O40" s="5">
        <v>626.24340351580497</v>
      </c>
      <c r="P40" s="5">
        <v>7627.1030038375502</v>
      </c>
      <c r="Q40" s="5">
        <v>2239.4763975704554</v>
      </c>
      <c r="R40" s="5">
        <v>8640.59245101536</v>
      </c>
      <c r="S40" s="5">
        <v>7429.67024897802</v>
      </c>
      <c r="T40" s="5">
        <v>12979.88645697653</v>
      </c>
      <c r="U40" s="5">
        <v>14970.292521204872</v>
      </c>
      <c r="V40" s="5">
        <v>60907.896961540224</v>
      </c>
      <c r="W40" s="5">
        <v>31783.55740269996</v>
      </c>
      <c r="X40" s="5">
        <v>4242.4710175878163</v>
      </c>
      <c r="Y40" s="5">
        <v>47999.1893314224</v>
      </c>
      <c r="Z40" s="5">
        <v>27215.156377168616</v>
      </c>
      <c r="AA40" s="5">
        <v>122775.91686155838</v>
      </c>
      <c r="AB40" s="5">
        <v>172056.66197343031</v>
      </c>
      <c r="AC40" s="5">
        <v>472162.66805101727</v>
      </c>
      <c r="AD40" s="5">
        <v>410408.30465737142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743.91944434904542</v>
      </c>
      <c r="F41" s="5">
        <v>743.91944434904542</v>
      </c>
      <c r="G41" s="5">
        <v>286.30022037830923</v>
      </c>
      <c r="H41" s="5">
        <v>19383.194934491134</v>
      </c>
      <c r="I41" s="5">
        <v>22774.754615362675</v>
      </c>
      <c r="J41" s="5">
        <v>43697.07096333379</v>
      </c>
      <c r="K41" s="5">
        <v>61891.181387533674</v>
      </c>
      <c r="L41" s="5">
        <v>89508.046505362188</v>
      </c>
      <c r="M41" s="5">
        <v>140145.77097017015</v>
      </c>
      <c r="N41" s="5">
        <v>165950.93962016213</v>
      </c>
      <c r="O41" s="5">
        <v>164609.59139299046</v>
      </c>
      <c r="P41" s="5">
        <v>180515.19769763731</v>
      </c>
      <c r="Q41" s="5">
        <v>250591.17932513842</v>
      </c>
      <c r="R41" s="5">
        <v>378017.14686317393</v>
      </c>
      <c r="S41" s="5">
        <v>444112.16947369755</v>
      </c>
      <c r="T41" s="5">
        <v>469542.11303440342</v>
      </c>
      <c r="U41" s="5">
        <v>541209.0658049715</v>
      </c>
      <c r="V41" s="5">
        <v>719943.86229727033</v>
      </c>
      <c r="W41" s="5">
        <v>812819.41403639864</v>
      </c>
      <c r="X41" s="5">
        <v>821342.56845209678</v>
      </c>
      <c r="Y41" s="5">
        <v>896760.1589132559</v>
      </c>
      <c r="Z41" s="5">
        <v>945960.46876185806</v>
      </c>
      <c r="AA41" s="5">
        <v>1041861.2773907528</v>
      </c>
      <c r="AB41" s="5">
        <v>1213088.7915813914</v>
      </c>
      <c r="AC41" s="5">
        <v>1288058.7407605816</v>
      </c>
      <c r="AD41" s="5">
        <v>1319540.2546925512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336053.01629860379</v>
      </c>
      <c r="H42" s="5">
        <v>568790.1032131731</v>
      </c>
      <c r="I42" s="5">
        <v>652354.45786202443</v>
      </c>
      <c r="J42" s="5">
        <v>680531.52951221564</v>
      </c>
      <c r="K42" s="5">
        <v>883710.31577413343</v>
      </c>
      <c r="L42" s="5">
        <v>970244.31277827453</v>
      </c>
      <c r="M42" s="5">
        <v>970244.31277827453</v>
      </c>
      <c r="N42" s="5">
        <v>970244.31277827453</v>
      </c>
      <c r="O42" s="5">
        <v>1055673.3265804474</v>
      </c>
      <c r="P42" s="5">
        <v>1055673.3265804474</v>
      </c>
      <c r="Q42" s="5">
        <v>1055673.3265804474</v>
      </c>
      <c r="R42" s="5">
        <v>1088546.5768390035</v>
      </c>
      <c r="S42" s="5">
        <v>1088546.5768390035</v>
      </c>
      <c r="T42" s="5">
        <v>1088546.5768390035</v>
      </c>
      <c r="U42" s="5">
        <v>1088546.5768390035</v>
      </c>
      <c r="V42" s="5">
        <v>1088546.5768390035</v>
      </c>
      <c r="W42" s="5">
        <v>1088546.5768390035</v>
      </c>
      <c r="X42" s="5">
        <v>1088546.5768390035</v>
      </c>
      <c r="Y42" s="5">
        <v>1088546.5768390035</v>
      </c>
      <c r="Z42" s="5">
        <v>1088546.5768390035</v>
      </c>
      <c r="AA42" s="5">
        <v>1088546.5768390035</v>
      </c>
      <c r="AB42" s="5">
        <v>1088546.5768390035</v>
      </c>
      <c r="AC42" s="5">
        <v>1088546.5768390035</v>
      </c>
      <c r="AD42" s="5">
        <v>1088546.5768390035</v>
      </c>
    </row>
    <row r="44" spans="1:30">
      <c r="A44" s="59" t="s">
        <v>140</v>
      </c>
      <c r="B44" s="59" t="s">
        <v>72</v>
      </c>
      <c r="C44" s="5">
        <v>129684.59646017013</v>
      </c>
      <c r="D44" s="5">
        <v>677124.63511854096</v>
      </c>
      <c r="E44" s="5">
        <v>1249291.9708805813</v>
      </c>
      <c r="F44" s="5">
        <v>1612707.6914773409</v>
      </c>
      <c r="G44" s="5">
        <v>2423887.9903532867</v>
      </c>
      <c r="H44" s="5">
        <v>3179434.8101136745</v>
      </c>
      <c r="I44" s="5">
        <v>3739577.473372669</v>
      </c>
      <c r="J44" s="5">
        <v>4602474.589237771</v>
      </c>
      <c r="K44" s="5">
        <v>5011704.6394560169</v>
      </c>
      <c r="L44" s="5">
        <v>5405573.6308651278</v>
      </c>
      <c r="M44" s="5">
        <v>6055842.9529226525</v>
      </c>
      <c r="N44" s="5">
        <v>6246645.3364644498</v>
      </c>
      <c r="O44" s="5">
        <v>6333496.5090090586</v>
      </c>
      <c r="P44" s="5">
        <v>7038949.4341154397</v>
      </c>
      <c r="Q44" s="5">
        <v>7875759.4691613</v>
      </c>
      <c r="R44" s="5">
        <v>8447196.5912003182</v>
      </c>
      <c r="S44" s="5">
        <v>8999253.3052151166</v>
      </c>
      <c r="T44" s="5">
        <v>9328383.4405546598</v>
      </c>
      <c r="U44" s="5">
        <v>9968396.8980309516</v>
      </c>
      <c r="V44" s="5">
        <v>11318030.543391287</v>
      </c>
      <c r="W44" s="5">
        <v>12387584.529135687</v>
      </c>
      <c r="X44" s="5">
        <v>12389665.459501512</v>
      </c>
      <c r="Y44" s="5">
        <v>12917899.363211155</v>
      </c>
      <c r="Z44" s="5">
        <v>13406739.724367883</v>
      </c>
      <c r="AA44" s="5">
        <v>13774985.412344504</v>
      </c>
      <c r="AB44" s="5">
        <v>14748542.430716226</v>
      </c>
      <c r="AC44" s="5">
        <v>15308952.382003233</v>
      </c>
      <c r="AD44" s="5">
        <v>14781242.159947408</v>
      </c>
    </row>
    <row r="45" spans="1:30">
      <c r="A45" s="59" t="s">
        <v>140</v>
      </c>
      <c r="B45" s="59" t="s">
        <v>73</v>
      </c>
      <c r="C45" s="5">
        <v>2736657.7295346595</v>
      </c>
      <c r="D45" s="5">
        <v>2825825.3611971685</v>
      </c>
      <c r="E45" s="5">
        <v>3093494.3572889743</v>
      </c>
      <c r="F45" s="5">
        <v>3159016.0659273225</v>
      </c>
      <c r="G45" s="5">
        <v>2987374.8345529451</v>
      </c>
      <c r="H45" s="5">
        <v>2978346.6208120263</v>
      </c>
      <c r="I45" s="5">
        <v>2797694.8440098674</v>
      </c>
      <c r="J45" s="5">
        <v>2740888.2310369103</v>
      </c>
      <c r="K45" s="5">
        <v>2488763.737414083</v>
      </c>
      <c r="L45" s="5">
        <v>2669429.5033663674</v>
      </c>
      <c r="M45" s="5">
        <v>2712883.5414770604</v>
      </c>
      <c r="N45" s="5">
        <v>2391284.2133112717</v>
      </c>
      <c r="O45" s="5">
        <v>2369718.5056100944</v>
      </c>
      <c r="P45" s="5">
        <v>2484547.7121385531</v>
      </c>
      <c r="Q45" s="5">
        <v>2637675.4195631454</v>
      </c>
      <c r="R45" s="5">
        <v>2761904.0603793324</v>
      </c>
      <c r="S45" s="5">
        <v>3114407.0455553532</v>
      </c>
      <c r="T45" s="5">
        <v>2831789.2070893319</v>
      </c>
      <c r="U45" s="5">
        <v>2908847.0702713816</v>
      </c>
      <c r="V45" s="5">
        <v>3252673.4088775869</v>
      </c>
      <c r="W45" s="5">
        <v>3366527.7855521203</v>
      </c>
      <c r="X45" s="5">
        <v>3366818.1457847948</v>
      </c>
      <c r="Y45" s="5">
        <v>3352984.153213575</v>
      </c>
      <c r="Z45" s="5">
        <v>3469213.9591320236</v>
      </c>
      <c r="AA45" s="5">
        <v>3539656.8744391496</v>
      </c>
      <c r="AB45" s="5">
        <v>3760856.7777968184</v>
      </c>
      <c r="AC45" s="5">
        <v>4035309.4333950887</v>
      </c>
      <c r="AD45" s="5">
        <v>3956619.3772428171</v>
      </c>
    </row>
    <row r="46" spans="1:30">
      <c r="A46" s="59" t="s">
        <v>140</v>
      </c>
      <c r="B46" s="59" t="s">
        <v>74</v>
      </c>
      <c r="C46" s="5">
        <v>2443123.2922301111</v>
      </c>
      <c r="D46" s="5">
        <v>2157888.7104727342</v>
      </c>
      <c r="E46" s="5">
        <v>1997833.3258993728</v>
      </c>
      <c r="F46" s="5">
        <v>1785603.3127482447</v>
      </c>
      <c r="G46" s="5">
        <v>1533061.0906871676</v>
      </c>
      <c r="H46" s="5">
        <v>1371176.8328815419</v>
      </c>
      <c r="I46" s="5">
        <v>1188063.2399985066</v>
      </c>
      <c r="J46" s="5">
        <v>1113453.6974622244</v>
      </c>
      <c r="K46" s="5">
        <v>1128562.7238393908</v>
      </c>
      <c r="L46" s="5">
        <v>1128522.4857857074</v>
      </c>
      <c r="M46" s="5">
        <v>912920.53487911529</v>
      </c>
      <c r="N46" s="5">
        <v>1089098.117210923</v>
      </c>
      <c r="O46" s="5">
        <v>1020321.3594749662</v>
      </c>
      <c r="P46" s="5">
        <v>960421.50448575325</v>
      </c>
      <c r="Q46" s="5">
        <v>772202.73742201482</v>
      </c>
      <c r="R46" s="5">
        <v>898065.05045185122</v>
      </c>
      <c r="S46" s="5">
        <v>729577.77145742404</v>
      </c>
      <c r="T46" s="5">
        <v>702671.38183492678</v>
      </c>
      <c r="U46" s="5">
        <v>767626.6266248282</v>
      </c>
      <c r="V46" s="5">
        <v>844275.81171734922</v>
      </c>
      <c r="W46" s="5">
        <v>691224.34647657571</v>
      </c>
      <c r="X46" s="5">
        <v>673418.06496821868</v>
      </c>
      <c r="Y46" s="5">
        <v>918086.98881414405</v>
      </c>
      <c r="Z46" s="5">
        <v>933992.20263396238</v>
      </c>
      <c r="AA46" s="5">
        <v>813201.66008528951</v>
      </c>
      <c r="AB46" s="5">
        <v>991769.54279169906</v>
      </c>
      <c r="AC46" s="5">
        <v>1438956.4063790082</v>
      </c>
      <c r="AD46" s="5">
        <v>880904.8165666078</v>
      </c>
    </row>
    <row r="47" spans="1:30">
      <c r="A47" s="59" t="s">
        <v>140</v>
      </c>
      <c r="B47" s="59" t="s">
        <v>75</v>
      </c>
      <c r="C47" s="5">
        <v>683068.31672522204</v>
      </c>
      <c r="D47" s="5">
        <v>616759.88676355896</v>
      </c>
      <c r="E47" s="5">
        <v>571853.66558814351</v>
      </c>
      <c r="F47" s="5">
        <v>548567.4482954985</v>
      </c>
      <c r="G47" s="5">
        <v>497349.90941136744</v>
      </c>
      <c r="H47" s="5">
        <v>414640.54160485626</v>
      </c>
      <c r="I47" s="5">
        <v>366086.90740280441</v>
      </c>
      <c r="J47" s="5">
        <v>334587.16481062345</v>
      </c>
      <c r="K47" s="5">
        <v>317807.84418400214</v>
      </c>
      <c r="L47" s="5">
        <v>310814.07966689399</v>
      </c>
      <c r="M47" s="5">
        <v>265863.40063071385</v>
      </c>
      <c r="N47" s="5">
        <v>277593.95055352809</v>
      </c>
      <c r="O47" s="5">
        <v>272346.83294020238</v>
      </c>
      <c r="P47" s="5">
        <v>254163.46916088258</v>
      </c>
      <c r="Q47" s="5">
        <v>226897.32611233235</v>
      </c>
      <c r="R47" s="5">
        <v>239839.33616039981</v>
      </c>
      <c r="S47" s="5">
        <v>182083.64371874518</v>
      </c>
      <c r="T47" s="5">
        <v>173273.18848535125</v>
      </c>
      <c r="U47" s="5">
        <v>170978.6620001182</v>
      </c>
      <c r="V47" s="5">
        <v>150635.95345630942</v>
      </c>
      <c r="W47" s="5">
        <v>145359.45665319002</v>
      </c>
      <c r="X47" s="5">
        <v>131309.74483401616</v>
      </c>
      <c r="Y47" s="5">
        <v>135654.35930792071</v>
      </c>
      <c r="Z47" s="5">
        <v>128948.92303815266</v>
      </c>
      <c r="AA47" s="5">
        <v>126463.06762762276</v>
      </c>
      <c r="AB47" s="5">
        <v>122435.37845816975</v>
      </c>
      <c r="AC47" s="5">
        <v>140656.57472950916</v>
      </c>
      <c r="AD47" s="5">
        <v>96126.373752732892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0</v>
      </c>
      <c r="F48" s="5">
        <v>175.17326520029999</v>
      </c>
      <c r="G48" s="5">
        <v>0</v>
      </c>
      <c r="H48" s="5">
        <v>171.98442089577</v>
      </c>
      <c r="I48" s="5">
        <v>191.08512073151999</v>
      </c>
      <c r="J48" s="5">
        <v>18038.755777747141</v>
      </c>
      <c r="K48" s="5">
        <v>307.82575744452004</v>
      </c>
      <c r="L48" s="5">
        <v>3324.8527874547704</v>
      </c>
      <c r="M48" s="5">
        <v>14337.63657617981</v>
      </c>
      <c r="N48" s="5">
        <v>7633.0815838281451</v>
      </c>
      <c r="O48" s="5">
        <v>626.24340351580497</v>
      </c>
      <c r="P48" s="5">
        <v>7627.1030038375502</v>
      </c>
      <c r="Q48" s="5">
        <v>2240.2085195475102</v>
      </c>
      <c r="R48" s="5">
        <v>8697.5050935470044</v>
      </c>
      <c r="S48" s="5">
        <v>7429.67024897802</v>
      </c>
      <c r="T48" s="5">
        <v>12978.115964320044</v>
      </c>
      <c r="U48" s="5">
        <v>14961.43207208065</v>
      </c>
      <c r="V48" s="5">
        <v>60947.872803451864</v>
      </c>
      <c r="W48" s="5">
        <v>31772.747164224904</v>
      </c>
      <c r="X48" s="5">
        <v>4235.4862694942203</v>
      </c>
      <c r="Y48" s="5">
        <v>47915.24123507522</v>
      </c>
      <c r="Z48" s="5">
        <v>27294.567816481627</v>
      </c>
      <c r="AA48" s="5">
        <v>122711.66906684059</v>
      </c>
      <c r="AB48" s="5">
        <v>172039.24703772462</v>
      </c>
      <c r="AC48" s="5">
        <v>472029.2969509965</v>
      </c>
      <c r="AD48" s="5">
        <v>410812.27376004349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0</v>
      </c>
      <c r="F49" s="5">
        <v>0</v>
      </c>
      <c r="G49" s="5">
        <v>486.37375044930195</v>
      </c>
      <c r="H49" s="5">
        <v>17575.082522374876</v>
      </c>
      <c r="I49" s="5">
        <v>20771.661208574697</v>
      </c>
      <c r="J49" s="5">
        <v>43721.530630174479</v>
      </c>
      <c r="K49" s="5">
        <v>61363.224046537522</v>
      </c>
      <c r="L49" s="5">
        <v>89315.654704129192</v>
      </c>
      <c r="M49" s="5">
        <v>140071.13656970381</v>
      </c>
      <c r="N49" s="5">
        <v>166053.27166770346</v>
      </c>
      <c r="O49" s="5">
        <v>164881.11431845621</v>
      </c>
      <c r="P49" s="5">
        <v>180096.05794578031</v>
      </c>
      <c r="Q49" s="5">
        <v>250631.59898364756</v>
      </c>
      <c r="R49" s="5">
        <v>378162.57674599683</v>
      </c>
      <c r="S49" s="5">
        <v>444089.62230656145</v>
      </c>
      <c r="T49" s="5">
        <v>469468.42937258107</v>
      </c>
      <c r="U49" s="5">
        <v>540942.43489165464</v>
      </c>
      <c r="V49" s="5">
        <v>719860.45693362691</v>
      </c>
      <c r="W49" s="5">
        <v>812593.15073289408</v>
      </c>
      <c r="X49" s="5">
        <v>821177.90512867807</v>
      </c>
      <c r="Y49" s="5">
        <v>897401.5269598983</v>
      </c>
      <c r="Z49" s="5">
        <v>946865.94227260037</v>
      </c>
      <c r="AA49" s="5">
        <v>1042567.2207900408</v>
      </c>
      <c r="AB49" s="5">
        <v>1213379.7387696505</v>
      </c>
      <c r="AC49" s="5">
        <v>1287712.153123474</v>
      </c>
      <c r="AD49" s="5">
        <v>1318501.3066321292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228938.70715780341</v>
      </c>
      <c r="G50" s="5">
        <v>564991.7234564072</v>
      </c>
      <c r="H50" s="5">
        <v>568790.1032131731</v>
      </c>
      <c r="I50" s="5">
        <v>652354.45786202443</v>
      </c>
      <c r="J50" s="5">
        <v>680531.52951221564</v>
      </c>
      <c r="K50" s="5">
        <v>883710.31577413343</v>
      </c>
      <c r="L50" s="5">
        <v>970244.31277827453</v>
      </c>
      <c r="M50" s="5">
        <v>970244.31277827453</v>
      </c>
      <c r="N50" s="5">
        <v>970244.31277827453</v>
      </c>
      <c r="O50" s="5">
        <v>1055673.3265804474</v>
      </c>
      <c r="P50" s="5">
        <v>1055673.3265804474</v>
      </c>
      <c r="Q50" s="5">
        <v>1055673.3265804474</v>
      </c>
      <c r="R50" s="5">
        <v>1088546.5768390035</v>
      </c>
      <c r="S50" s="5">
        <v>1088546.5768390035</v>
      </c>
      <c r="T50" s="5">
        <v>1088546.5768390035</v>
      </c>
      <c r="U50" s="5">
        <v>1088546.5768390035</v>
      </c>
      <c r="V50" s="5">
        <v>1088546.5768390035</v>
      </c>
      <c r="W50" s="5">
        <v>1088546.5768390035</v>
      </c>
      <c r="X50" s="5">
        <v>1088546.5768390035</v>
      </c>
      <c r="Y50" s="5">
        <v>1088546.5768390035</v>
      </c>
      <c r="Z50" s="5">
        <v>1088546.5768390035</v>
      </c>
      <c r="AA50" s="5">
        <v>1088546.5768390035</v>
      </c>
      <c r="AB50" s="5">
        <v>1088546.5768390035</v>
      </c>
      <c r="AC50" s="5">
        <v>1088546.5768390035</v>
      </c>
      <c r="AD50" s="5">
        <v>1088546.5768390035</v>
      </c>
    </row>
    <row r="52" spans="1:30">
      <c r="A52" s="59" t="s">
        <v>141</v>
      </c>
      <c r="B52" s="59" t="s">
        <v>72</v>
      </c>
      <c r="C52" s="5">
        <v>163225.35863950723</v>
      </c>
      <c r="D52" s="5">
        <v>691415.88430682325</v>
      </c>
      <c r="E52" s="5">
        <v>1271851.1766515279</v>
      </c>
      <c r="F52" s="5">
        <v>1627858.0714592156</v>
      </c>
      <c r="G52" s="5">
        <v>2399725.0039482773</v>
      </c>
      <c r="H52" s="5">
        <v>3196473.8546163421</v>
      </c>
      <c r="I52" s="5">
        <v>3747719.7395004537</v>
      </c>
      <c r="J52" s="5">
        <v>4603477.6647843467</v>
      </c>
      <c r="K52" s="5">
        <v>5010713.9697632138</v>
      </c>
      <c r="L52" s="5">
        <v>5406995.7680821167</v>
      </c>
      <c r="M52" s="5">
        <v>6053905.2222962771</v>
      </c>
      <c r="N52" s="5">
        <v>6244284.6196244424</v>
      </c>
      <c r="O52" s="5">
        <v>6332079.5343251936</v>
      </c>
      <c r="P52" s="5">
        <v>7037285.9938838007</v>
      </c>
      <c r="Q52" s="5">
        <v>7873225.5914988304</v>
      </c>
      <c r="R52" s="5">
        <v>8445189.3182053659</v>
      </c>
      <c r="S52" s="5">
        <v>8997131.0551974177</v>
      </c>
      <c r="T52" s="5">
        <v>9326107.7910104021</v>
      </c>
      <c r="U52" s="5">
        <v>9965796.4260862116</v>
      </c>
      <c r="V52" s="5">
        <v>11316996.282776121</v>
      </c>
      <c r="W52" s="5">
        <v>12385714.706066346</v>
      </c>
      <c r="X52" s="5">
        <v>12387825.16750657</v>
      </c>
      <c r="Y52" s="5">
        <v>12918973.238572178</v>
      </c>
      <c r="Z52" s="5">
        <v>13405316.172755724</v>
      </c>
      <c r="AA52" s="5">
        <v>13771745.202538166</v>
      </c>
      <c r="AB52" s="5">
        <v>14712790.170745328</v>
      </c>
      <c r="AC52" s="5">
        <v>15292576.675306262</v>
      </c>
      <c r="AD52" s="5">
        <v>14756084.555430813</v>
      </c>
    </row>
    <row r="53" spans="1:30">
      <c r="A53" s="59" t="s">
        <v>141</v>
      </c>
      <c r="B53" s="59" t="s">
        <v>73</v>
      </c>
      <c r="C53" s="5">
        <v>2742310.2668250692</v>
      </c>
      <c r="D53" s="5">
        <v>2828140.8986713737</v>
      </c>
      <c r="E53" s="5">
        <v>3096581.3316283366</v>
      </c>
      <c r="F53" s="5">
        <v>3157844.4632384586</v>
      </c>
      <c r="G53" s="5">
        <v>2977377.8385230624</v>
      </c>
      <c r="H53" s="5">
        <v>2981540.2987070261</v>
      </c>
      <c r="I53" s="5">
        <v>2799535.5944257313</v>
      </c>
      <c r="J53" s="5">
        <v>2741733.9975732816</v>
      </c>
      <c r="K53" s="5">
        <v>2489242.608759345</v>
      </c>
      <c r="L53" s="5">
        <v>2670252.0786729092</v>
      </c>
      <c r="M53" s="5">
        <v>2712892.231162841</v>
      </c>
      <c r="N53" s="5">
        <v>2391154.6565708607</v>
      </c>
      <c r="O53" s="5">
        <v>2369717.0252179885</v>
      </c>
      <c r="P53" s="5">
        <v>2484651.717631157</v>
      </c>
      <c r="Q53" s="5">
        <v>2637480.6049878513</v>
      </c>
      <c r="R53" s="5">
        <v>2761888.1720089465</v>
      </c>
      <c r="S53" s="5">
        <v>3114359.1812464325</v>
      </c>
      <c r="T53" s="5">
        <v>2831696.4587220326</v>
      </c>
      <c r="U53" s="5">
        <v>2908708.1092536449</v>
      </c>
      <c r="V53" s="5">
        <v>3252805.0706015341</v>
      </c>
      <c r="W53" s="5">
        <v>3366373.1405932703</v>
      </c>
      <c r="X53" s="5">
        <v>3366673.883416038</v>
      </c>
      <c r="Y53" s="5">
        <v>3353694.7151604844</v>
      </c>
      <c r="Z53" s="5">
        <v>3469209.0519825006</v>
      </c>
      <c r="AA53" s="5">
        <v>3539190.0602064733</v>
      </c>
      <c r="AB53" s="5">
        <v>3760352.1353408443</v>
      </c>
      <c r="AC53" s="5">
        <v>4034759.5410432057</v>
      </c>
      <c r="AD53" s="5">
        <v>3955938.2045479058</v>
      </c>
    </row>
    <row r="54" spans="1:30">
      <c r="A54" s="59" t="s">
        <v>141</v>
      </c>
      <c r="B54" s="59" t="s">
        <v>74</v>
      </c>
      <c r="C54" s="5">
        <v>2439944.1034931145</v>
      </c>
      <c r="D54" s="5">
        <v>2154093.5091132438</v>
      </c>
      <c r="E54" s="5">
        <v>1989055.6070814549</v>
      </c>
      <c r="F54" s="5">
        <v>1816554.9373180103</v>
      </c>
      <c r="G54" s="5">
        <v>1597396.3366454258</v>
      </c>
      <c r="H54" s="5">
        <v>1368135.7719816563</v>
      </c>
      <c r="I54" s="5">
        <v>1186162.9125187632</v>
      </c>
      <c r="J54" s="5">
        <v>1111951.4669200522</v>
      </c>
      <c r="K54" s="5">
        <v>1127747.2180296688</v>
      </c>
      <c r="L54" s="5">
        <v>1127000.9525801775</v>
      </c>
      <c r="M54" s="5">
        <v>912712.76201518311</v>
      </c>
      <c r="N54" s="5">
        <v>1089317.8749016263</v>
      </c>
      <c r="O54" s="5">
        <v>1020159.3273666333</v>
      </c>
      <c r="P54" s="5">
        <v>956319.31700654747</v>
      </c>
      <c r="Q54" s="5">
        <v>772402.40944876615</v>
      </c>
      <c r="R54" s="5">
        <v>898195.4150058903</v>
      </c>
      <c r="S54" s="5">
        <v>729494.63303622603</v>
      </c>
      <c r="T54" s="5">
        <v>702674.31339420227</v>
      </c>
      <c r="U54" s="5">
        <v>767777.75530532829</v>
      </c>
      <c r="V54" s="5">
        <v>844098.32106787991</v>
      </c>
      <c r="W54" s="5">
        <v>691099.96345487237</v>
      </c>
      <c r="X54" s="5">
        <v>673332.86133521947</v>
      </c>
      <c r="Y54" s="5">
        <v>916778.58719415695</v>
      </c>
      <c r="Z54" s="5">
        <v>933943.44022431737</v>
      </c>
      <c r="AA54" s="5">
        <v>813717.67770253657</v>
      </c>
      <c r="AB54" s="5">
        <v>992061.59725728631</v>
      </c>
      <c r="AC54" s="5">
        <v>1439169.7006272746</v>
      </c>
      <c r="AD54" s="5">
        <v>881106.47008507582</v>
      </c>
    </row>
    <row r="55" spans="1:30">
      <c r="A55" s="59" t="s">
        <v>141</v>
      </c>
      <c r="B55" s="59" t="s">
        <v>75</v>
      </c>
      <c r="C55" s="5">
        <v>678858.41526817088</v>
      </c>
      <c r="D55" s="5">
        <v>615245.78388731065</v>
      </c>
      <c r="E55" s="5">
        <v>569363.08145389415</v>
      </c>
      <c r="F55" s="5">
        <v>556624.58360460948</v>
      </c>
      <c r="G55" s="5">
        <v>511945.32051650435</v>
      </c>
      <c r="H55" s="5">
        <v>412368.33719347278</v>
      </c>
      <c r="I55" s="5">
        <v>365195.72652558587</v>
      </c>
      <c r="J55" s="5">
        <v>334350.88945944316</v>
      </c>
      <c r="K55" s="5">
        <v>317714.06115350086</v>
      </c>
      <c r="L55" s="5">
        <v>310568.23469699937</v>
      </c>
      <c r="M55" s="5">
        <v>265874.31393782247</v>
      </c>
      <c r="N55" s="5">
        <v>277663.19144445431</v>
      </c>
      <c r="O55" s="5">
        <v>272373.185581072</v>
      </c>
      <c r="P55" s="5">
        <v>253832.69961647646</v>
      </c>
      <c r="Q55" s="5">
        <v>226989.10129150271</v>
      </c>
      <c r="R55" s="5">
        <v>239886.99429195249</v>
      </c>
      <c r="S55" s="5">
        <v>182129.25350527235</v>
      </c>
      <c r="T55" s="5">
        <v>173333.18989081917</v>
      </c>
      <c r="U55" s="5">
        <v>171049.74886531959</v>
      </c>
      <c r="V55" s="5">
        <v>150610.34623985883</v>
      </c>
      <c r="W55" s="5">
        <v>145392.63218166339</v>
      </c>
      <c r="X55" s="5">
        <v>131350.5611883862</v>
      </c>
      <c r="Y55" s="5">
        <v>135641.7613532909</v>
      </c>
      <c r="Z55" s="5">
        <v>128968.20391199096</v>
      </c>
      <c r="AA55" s="5">
        <v>126537.83946250544</v>
      </c>
      <c r="AB55" s="5">
        <v>122510.7976044703</v>
      </c>
      <c r="AC55" s="5">
        <v>140677.10910136608</v>
      </c>
      <c r="AD55" s="5">
        <v>96172.912574330519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0</v>
      </c>
      <c r="F56" s="5">
        <v>175.17326520029999</v>
      </c>
      <c r="G56" s="5">
        <v>0</v>
      </c>
      <c r="H56" s="5">
        <v>171.98442089577</v>
      </c>
      <c r="I56" s="5">
        <v>191.08512073151999</v>
      </c>
      <c r="J56" s="5">
        <v>16384.024862992483</v>
      </c>
      <c r="K56" s="5">
        <v>307.82575744452004</v>
      </c>
      <c r="L56" s="5">
        <v>3323.0755451216146</v>
      </c>
      <c r="M56" s="5">
        <v>13950.774849782842</v>
      </c>
      <c r="N56" s="5">
        <v>7620.9708516503197</v>
      </c>
      <c r="O56" s="5">
        <v>626.24340351580497</v>
      </c>
      <c r="P56" s="5">
        <v>7627.1030038375502</v>
      </c>
      <c r="Q56" s="5">
        <v>2239.4763975704554</v>
      </c>
      <c r="R56" s="5">
        <v>8640.59245101536</v>
      </c>
      <c r="S56" s="5">
        <v>7429.67024897802</v>
      </c>
      <c r="T56" s="5">
        <v>12979.88645697653</v>
      </c>
      <c r="U56" s="5">
        <v>14970.292521204872</v>
      </c>
      <c r="V56" s="5">
        <v>60907.896961540224</v>
      </c>
      <c r="W56" s="5">
        <v>31783.55740269996</v>
      </c>
      <c r="X56" s="5">
        <v>4242.4710175878163</v>
      </c>
      <c r="Y56" s="5">
        <v>47999.1893314224</v>
      </c>
      <c r="Z56" s="5">
        <v>27215.156377168616</v>
      </c>
      <c r="AA56" s="5">
        <v>122775.91686155838</v>
      </c>
      <c r="AB56" s="5">
        <v>172056.66197343031</v>
      </c>
      <c r="AC56" s="5">
        <v>472162.66805101727</v>
      </c>
      <c r="AD56" s="5">
        <v>410408.30465737142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743.91944434904542</v>
      </c>
      <c r="F57" s="5">
        <v>743.91944434904542</v>
      </c>
      <c r="G57" s="5">
        <v>286.30022037830923</v>
      </c>
      <c r="H57" s="5">
        <v>19383.194934491134</v>
      </c>
      <c r="I57" s="5">
        <v>22774.754615362675</v>
      </c>
      <c r="J57" s="5">
        <v>43697.07096333379</v>
      </c>
      <c r="K57" s="5">
        <v>61891.181387533674</v>
      </c>
      <c r="L57" s="5">
        <v>89508.046505362188</v>
      </c>
      <c r="M57" s="5">
        <v>140145.77097017015</v>
      </c>
      <c r="N57" s="5">
        <v>165950.93962016213</v>
      </c>
      <c r="O57" s="5">
        <v>164609.59139299046</v>
      </c>
      <c r="P57" s="5">
        <v>180515.19769763731</v>
      </c>
      <c r="Q57" s="5">
        <v>250591.17932513842</v>
      </c>
      <c r="R57" s="5">
        <v>378017.14686317393</v>
      </c>
      <c r="S57" s="5">
        <v>444112.16947369755</v>
      </c>
      <c r="T57" s="5">
        <v>469542.11303440342</v>
      </c>
      <c r="U57" s="5">
        <v>541209.0658049715</v>
      </c>
      <c r="V57" s="5">
        <v>719943.86229727033</v>
      </c>
      <c r="W57" s="5">
        <v>812819.41403639864</v>
      </c>
      <c r="X57" s="5">
        <v>821342.56845209678</v>
      </c>
      <c r="Y57" s="5">
        <v>896760.1589132559</v>
      </c>
      <c r="Z57" s="5">
        <v>945960.46876185806</v>
      </c>
      <c r="AA57" s="5">
        <v>1041861.2773907528</v>
      </c>
      <c r="AB57" s="5">
        <v>1213088.7915813914</v>
      </c>
      <c r="AC57" s="5">
        <v>1288058.7407605816</v>
      </c>
      <c r="AD57" s="5">
        <v>1319540.2546925512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0</v>
      </c>
      <c r="G58" s="5">
        <v>336053.01629860379</v>
      </c>
      <c r="H58" s="5">
        <v>568790.1032131731</v>
      </c>
      <c r="I58" s="5">
        <v>652354.45786202443</v>
      </c>
      <c r="J58" s="5">
        <v>680531.52951221564</v>
      </c>
      <c r="K58" s="5">
        <v>883710.31577413343</v>
      </c>
      <c r="L58" s="5">
        <v>970244.31277827453</v>
      </c>
      <c r="M58" s="5">
        <v>970244.31277827453</v>
      </c>
      <c r="N58" s="5">
        <v>970244.31277827453</v>
      </c>
      <c r="O58" s="5">
        <v>1055673.3265804474</v>
      </c>
      <c r="P58" s="5">
        <v>1055673.3265804474</v>
      </c>
      <c r="Q58" s="5">
        <v>1055673.3265804474</v>
      </c>
      <c r="R58" s="5">
        <v>1088546.5768390035</v>
      </c>
      <c r="S58" s="5">
        <v>1088546.5768390035</v>
      </c>
      <c r="T58" s="5">
        <v>1088546.5768390035</v>
      </c>
      <c r="U58" s="5">
        <v>1088546.5768390035</v>
      </c>
      <c r="V58" s="5">
        <v>1088546.5768390035</v>
      </c>
      <c r="W58" s="5">
        <v>1088546.5768390035</v>
      </c>
      <c r="X58" s="5">
        <v>1088546.5768390035</v>
      </c>
      <c r="Y58" s="5">
        <v>1088546.5768390035</v>
      </c>
      <c r="Z58" s="5">
        <v>1088546.5768390035</v>
      </c>
      <c r="AA58" s="5">
        <v>1088546.5768390035</v>
      </c>
      <c r="AB58" s="5">
        <v>1088546.5768390035</v>
      </c>
      <c r="AC58" s="5">
        <v>1088546.5768390035</v>
      </c>
      <c r="AD58" s="5">
        <v>1088546.5768390035</v>
      </c>
    </row>
    <row r="60" spans="1:30">
      <c r="A60" s="59" t="s">
        <v>39</v>
      </c>
      <c r="B60" s="59" t="s">
        <v>72</v>
      </c>
      <c r="C60" s="5">
        <v>745618.31087517482</v>
      </c>
      <c r="D60" s="5">
        <v>1549190.6406803308</v>
      </c>
      <c r="E60" s="5">
        <v>2418228.2172076409</v>
      </c>
      <c r="F60" s="5">
        <v>3458016.504464516</v>
      </c>
      <c r="G60" s="5">
        <v>3745075.5313734324</v>
      </c>
      <c r="H60" s="5">
        <v>4516257.5111274505</v>
      </c>
      <c r="I60" s="5">
        <v>5530622.7679726062</v>
      </c>
      <c r="J60" s="5">
        <v>6276239.6580690024</v>
      </c>
      <c r="K60" s="5">
        <v>6800128.6415375257</v>
      </c>
      <c r="L60" s="5">
        <v>7089438.2171732932</v>
      </c>
      <c r="M60" s="5">
        <v>7387916.7406264106</v>
      </c>
      <c r="N60" s="5">
        <v>8189661.1745314384</v>
      </c>
      <c r="O60" s="5">
        <v>8433593.46204919</v>
      </c>
      <c r="P60" s="5">
        <v>8969266.9294192586</v>
      </c>
      <c r="Q60" s="5">
        <v>9334004.3169510532</v>
      </c>
      <c r="R60" s="5">
        <v>9749136.9263414759</v>
      </c>
      <c r="S60" s="5">
        <v>10778330.974108776</v>
      </c>
      <c r="T60" s="5">
        <v>11082929.697267465</v>
      </c>
      <c r="U60" s="5">
        <v>11464590.333067123</v>
      </c>
      <c r="V60" s="5">
        <v>12354163.765099661</v>
      </c>
      <c r="W60" s="5">
        <v>13796248.122849679</v>
      </c>
      <c r="X60" s="5">
        <v>14092722.00533133</v>
      </c>
      <c r="Y60" s="5">
        <v>14483502.911862936</v>
      </c>
      <c r="Z60" s="5">
        <v>15079833.853832263</v>
      </c>
      <c r="AA60" s="5">
        <v>15785212.348225612</v>
      </c>
      <c r="AB60" s="5">
        <v>16157367.171604687</v>
      </c>
      <c r="AC60" s="5">
        <v>16412520.724028125</v>
      </c>
      <c r="AD60" s="5">
        <v>15892480.606129793</v>
      </c>
    </row>
    <row r="61" spans="1:30">
      <c r="A61" s="59" t="s">
        <v>39</v>
      </c>
      <c r="B61" s="59" t="s">
        <v>73</v>
      </c>
      <c r="C61" s="5">
        <v>2837937.7041759188</v>
      </c>
      <c r="D61" s="5">
        <v>2969119.2915141839</v>
      </c>
      <c r="E61" s="5">
        <v>3547055.0216031005</v>
      </c>
      <c r="F61" s="5">
        <v>3518423.4353485587</v>
      </c>
      <c r="G61" s="5">
        <v>2841270.8173719281</v>
      </c>
      <c r="H61" s="5">
        <v>3044019.5768200043</v>
      </c>
      <c r="I61" s="5">
        <v>2754431.6789384941</v>
      </c>
      <c r="J61" s="5">
        <v>2524779.4567902125</v>
      </c>
      <c r="K61" s="5">
        <v>2469863.4116747039</v>
      </c>
      <c r="L61" s="5">
        <v>2529046.3128682836</v>
      </c>
      <c r="M61" s="5">
        <v>2704412.894739592</v>
      </c>
      <c r="N61" s="5">
        <v>2814112.261614121</v>
      </c>
      <c r="O61" s="5">
        <v>2574070.7775114011</v>
      </c>
      <c r="P61" s="5">
        <v>2650630.7082232768</v>
      </c>
      <c r="Q61" s="5">
        <v>2695580.5048202635</v>
      </c>
      <c r="R61" s="5">
        <v>2768748.031324897</v>
      </c>
      <c r="S61" s="5">
        <v>3227429.719255927</v>
      </c>
      <c r="T61" s="5">
        <v>3066334.7331977091</v>
      </c>
      <c r="U61" s="5">
        <v>3175961.4071784439</v>
      </c>
      <c r="V61" s="5">
        <v>3470414.5306702564</v>
      </c>
      <c r="W61" s="5">
        <v>4033057.8546611289</v>
      </c>
      <c r="X61" s="5">
        <v>4094596.2113823611</v>
      </c>
      <c r="Y61" s="5">
        <v>4125854.1160720568</v>
      </c>
      <c r="Z61" s="5">
        <v>4159463.2820004229</v>
      </c>
      <c r="AA61" s="5">
        <v>4454905.707067729</v>
      </c>
      <c r="AB61" s="5">
        <v>4595439.9395375634</v>
      </c>
      <c r="AC61" s="5">
        <v>4711862.300863903</v>
      </c>
      <c r="AD61" s="5">
        <v>4760991.159926191</v>
      </c>
    </row>
    <row r="62" spans="1:30">
      <c r="A62" s="59" t="s">
        <v>39</v>
      </c>
      <c r="B62" s="59" t="s">
        <v>74</v>
      </c>
      <c r="C62" s="5">
        <v>2288424.2687919787</v>
      </c>
      <c r="D62" s="5">
        <v>1877496.8654182379</v>
      </c>
      <c r="E62" s="5">
        <v>1568691.2355341315</v>
      </c>
      <c r="F62" s="5">
        <v>1374266.8382924655</v>
      </c>
      <c r="G62" s="5">
        <v>1508758.1552081034</v>
      </c>
      <c r="H62" s="5">
        <v>1382242.035955504</v>
      </c>
      <c r="I62" s="5">
        <v>1343866.2168961517</v>
      </c>
      <c r="J62" s="5">
        <v>1443948.9574235096</v>
      </c>
      <c r="K62" s="5">
        <v>1536416.0119075445</v>
      </c>
      <c r="L62" s="5">
        <v>1590516.8914830522</v>
      </c>
      <c r="M62" s="5">
        <v>1531060.2295697823</v>
      </c>
      <c r="N62" s="5">
        <v>1867023.282325387</v>
      </c>
      <c r="O62" s="5">
        <v>1927500.3454785021</v>
      </c>
      <c r="P62" s="5">
        <v>2222007.403851687</v>
      </c>
      <c r="Q62" s="5">
        <v>2243450.4172776183</v>
      </c>
      <c r="R62" s="5">
        <v>2718564.3463576036</v>
      </c>
      <c r="S62" s="5">
        <v>2517302.2815217539</v>
      </c>
      <c r="T62" s="5">
        <v>2662437.8353128992</v>
      </c>
      <c r="U62" s="5">
        <v>2858215.4746768912</v>
      </c>
      <c r="V62" s="5">
        <v>3940865.1308418913</v>
      </c>
      <c r="W62" s="5">
        <v>3837300.0580407917</v>
      </c>
      <c r="X62" s="5">
        <v>3420035.2779463958</v>
      </c>
      <c r="Y62" s="5">
        <v>3737338.6775124976</v>
      </c>
      <c r="Z62" s="5">
        <v>4592990.6468818327</v>
      </c>
      <c r="AA62" s="5">
        <v>4894714.4232161781</v>
      </c>
      <c r="AB62" s="5">
        <v>6089031.463533815</v>
      </c>
      <c r="AC62" s="5">
        <v>7328639.3353953985</v>
      </c>
      <c r="AD62" s="5">
        <v>6870609.6046729041</v>
      </c>
    </row>
    <row r="63" spans="1:30">
      <c r="A63" s="59" t="s">
        <v>39</v>
      </c>
      <c r="B63" s="59" t="s">
        <v>75</v>
      </c>
      <c r="C63" s="5">
        <v>643612.35317866399</v>
      </c>
      <c r="D63" s="5">
        <v>554807.31583455601</v>
      </c>
      <c r="E63" s="5">
        <v>486920.56197807752</v>
      </c>
      <c r="F63" s="5">
        <v>432857.25371476001</v>
      </c>
      <c r="G63" s="5">
        <v>448123.05781806528</v>
      </c>
      <c r="H63" s="5">
        <v>387850.85437690234</v>
      </c>
      <c r="I63" s="5">
        <v>325023.59535893542</v>
      </c>
      <c r="J63" s="5">
        <v>308045.90612071758</v>
      </c>
      <c r="K63" s="5">
        <v>299258.80287389259</v>
      </c>
      <c r="L63" s="5">
        <v>313137.72824416298</v>
      </c>
      <c r="M63" s="5">
        <v>284396.4153293462</v>
      </c>
      <c r="N63" s="5">
        <v>271600.03949376877</v>
      </c>
      <c r="O63" s="5">
        <v>259178.98240910404</v>
      </c>
      <c r="P63" s="5">
        <v>268467.35598741862</v>
      </c>
      <c r="Q63" s="5">
        <v>269391.37803243834</v>
      </c>
      <c r="R63" s="5">
        <v>298675.4798670552</v>
      </c>
      <c r="S63" s="5">
        <v>252918.18304216501</v>
      </c>
      <c r="T63" s="5">
        <v>256890.84086827151</v>
      </c>
      <c r="U63" s="5">
        <v>268570.16666869237</v>
      </c>
      <c r="V63" s="5">
        <v>330331.53630195628</v>
      </c>
      <c r="W63" s="5">
        <v>312780.93048854137</v>
      </c>
      <c r="X63" s="5">
        <v>305299.52958888788</v>
      </c>
      <c r="Y63" s="5">
        <v>310229.73462568375</v>
      </c>
      <c r="Z63" s="5">
        <v>385463.37310857209</v>
      </c>
      <c r="AA63" s="5">
        <v>409868.97842137329</v>
      </c>
      <c r="AB63" s="5">
        <v>542542.59771782788</v>
      </c>
      <c r="AC63" s="5">
        <v>640397.5524273779</v>
      </c>
      <c r="AD63" s="5">
        <v>618327.75256130507</v>
      </c>
    </row>
    <row r="64" spans="1:30">
      <c r="A64" s="59" t="s">
        <v>39</v>
      </c>
      <c r="B64" s="59" t="s">
        <v>76</v>
      </c>
      <c r="C64" s="5">
        <v>0</v>
      </c>
      <c r="D64" s="5">
        <v>0</v>
      </c>
      <c r="E64" s="5">
        <v>14.377583413785</v>
      </c>
      <c r="F64" s="5">
        <v>46195.114313401369</v>
      </c>
      <c r="G64" s="5">
        <v>25927.396387120592</v>
      </c>
      <c r="H64" s="5">
        <v>799.69789018075494</v>
      </c>
      <c r="I64" s="5">
        <v>845.18415827707997</v>
      </c>
      <c r="J64" s="5">
        <v>49079.250802653369</v>
      </c>
      <c r="K64" s="5">
        <v>13010.026253327034</v>
      </c>
      <c r="L64" s="5">
        <v>6766.4682402615263</v>
      </c>
      <c r="M64" s="5">
        <v>27355.112813591986</v>
      </c>
      <c r="N64" s="5">
        <v>8746.6321965606112</v>
      </c>
      <c r="O64" s="5">
        <v>0</v>
      </c>
      <c r="P64" s="5">
        <v>2677.59184305811</v>
      </c>
      <c r="Q64" s="5">
        <v>1773.9374325838501</v>
      </c>
      <c r="R64" s="5">
        <v>2105.9494255166151</v>
      </c>
      <c r="S64" s="5">
        <v>5601.4765934993547</v>
      </c>
      <c r="T64" s="5">
        <v>7359.4459826761358</v>
      </c>
      <c r="U64" s="5">
        <v>230.21858434118002</v>
      </c>
      <c r="V64" s="5">
        <v>0</v>
      </c>
      <c r="W64" s="5">
        <v>3678.5394614944803</v>
      </c>
      <c r="X64" s="5">
        <v>29302.350056877607</v>
      </c>
      <c r="Y64" s="5">
        <v>14763.889217972112</v>
      </c>
      <c r="Z64" s="5">
        <v>1783.0152108329153</v>
      </c>
      <c r="AA64" s="5">
        <v>75575.647738709857</v>
      </c>
      <c r="AB64" s="5">
        <v>122580.99876322907</v>
      </c>
      <c r="AC64" s="5">
        <v>150881.51238792291</v>
      </c>
      <c r="AD64" s="5">
        <v>136531.27644083998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51</v>
      </c>
      <c r="C4" s="66" t="s">
        <v>51</v>
      </c>
      <c r="D4" s="66" t="s">
        <v>51</v>
      </c>
      <c r="E4" s="66" t="s">
        <v>51</v>
      </c>
      <c r="F4" s="66" t="s">
        <v>51</v>
      </c>
      <c r="G4" s="66" t="s">
        <v>51</v>
      </c>
      <c r="H4" s="66" t="s">
        <v>51</v>
      </c>
      <c r="I4" s="66" t="s">
        <v>302</v>
      </c>
    </row>
    <row r="5" spans="1:10">
      <c r="A5" s="59" t="s">
        <v>243</v>
      </c>
      <c r="B5" s="66" t="s">
        <v>49</v>
      </c>
      <c r="C5" s="66" t="s">
        <v>49</v>
      </c>
      <c r="D5" s="66" t="s">
        <v>49</v>
      </c>
      <c r="E5" s="66" t="s">
        <v>49</v>
      </c>
      <c r="F5" s="66" t="s">
        <v>49</v>
      </c>
      <c r="G5" s="66" t="s">
        <v>49</v>
      </c>
      <c r="H5" s="66" t="s">
        <v>49</v>
      </c>
      <c r="I5" s="66" t="s">
        <v>302</v>
      </c>
    </row>
    <row r="6" spans="1:10">
      <c r="A6" s="59" t="s">
        <v>244</v>
      </c>
      <c r="B6" s="66" t="s">
        <v>59</v>
      </c>
      <c r="C6" s="66" t="s">
        <v>59</v>
      </c>
      <c r="D6" s="66" t="s">
        <v>59</v>
      </c>
      <c r="E6" s="66" t="s">
        <v>59</v>
      </c>
      <c r="F6" s="66" t="s">
        <v>59</v>
      </c>
      <c r="G6" s="66" t="s">
        <v>59</v>
      </c>
      <c r="H6" s="66" t="s">
        <v>59</v>
      </c>
      <c r="I6" s="66" t="s">
        <v>302</v>
      </c>
    </row>
    <row r="7" spans="1:10">
      <c r="A7" s="59" t="s">
        <v>245</v>
      </c>
      <c r="B7" s="66" t="s">
        <v>53</v>
      </c>
      <c r="C7" s="66" t="s">
        <v>53</v>
      </c>
      <c r="D7" s="66" t="s">
        <v>53</v>
      </c>
      <c r="E7" s="66" t="s">
        <v>53</v>
      </c>
      <c r="F7" s="66" t="s">
        <v>53</v>
      </c>
      <c r="G7" s="66" t="s">
        <v>53</v>
      </c>
      <c r="H7" s="66" t="s">
        <v>53</v>
      </c>
      <c r="I7" s="66" t="s">
        <v>302</v>
      </c>
    </row>
    <row r="8" spans="1:10">
      <c r="A8" s="59" t="s">
        <v>246</v>
      </c>
      <c r="B8" s="66" t="s">
        <v>302</v>
      </c>
      <c r="C8" s="66" t="s">
        <v>302</v>
      </c>
      <c r="D8" s="66" t="s">
        <v>302</v>
      </c>
      <c r="E8" s="66" t="s">
        <v>302</v>
      </c>
      <c r="F8" s="66" t="s">
        <v>302</v>
      </c>
      <c r="G8" s="66" t="s">
        <v>302</v>
      </c>
      <c r="H8" s="66" t="s">
        <v>302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56</v>
      </c>
      <c r="C10" s="66" t="s">
        <v>56</v>
      </c>
      <c r="D10" s="66" t="s">
        <v>56</v>
      </c>
      <c r="E10" s="66" t="s">
        <v>56</v>
      </c>
      <c r="F10" s="66" t="s">
        <v>56</v>
      </c>
      <c r="G10" s="66" t="s">
        <v>56</v>
      </c>
      <c r="H10" s="66" t="s">
        <v>56</v>
      </c>
      <c r="I10" s="66" t="s">
        <v>302</v>
      </c>
    </row>
    <row r="11" spans="1:10">
      <c r="A11" s="59" t="s">
        <v>249</v>
      </c>
      <c r="B11" s="66" t="s">
        <v>302</v>
      </c>
      <c r="C11" s="66" t="s">
        <v>302</v>
      </c>
      <c r="D11" s="66" t="s">
        <v>302</v>
      </c>
      <c r="E11" s="66" t="s">
        <v>302</v>
      </c>
      <c r="F11" s="66" t="s">
        <v>302</v>
      </c>
      <c r="G11" s="66" t="s">
        <v>302</v>
      </c>
      <c r="H11" s="66" t="s">
        <v>302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49</v>
      </c>
      <c r="C13" s="66" t="s">
        <v>49</v>
      </c>
      <c r="D13" s="66" t="s">
        <v>49</v>
      </c>
      <c r="E13" s="66" t="s">
        <v>47</v>
      </c>
      <c r="F13" s="66" t="s">
        <v>49</v>
      </c>
      <c r="G13" s="66" t="s">
        <v>47</v>
      </c>
      <c r="H13" s="66" t="s">
        <v>49</v>
      </c>
      <c r="I13" s="66" t="s">
        <v>302</v>
      </c>
    </row>
    <row r="14" spans="1:10">
      <c r="A14" s="59" t="s">
        <v>252</v>
      </c>
      <c r="B14" s="66" t="s">
        <v>53</v>
      </c>
      <c r="C14" s="66" t="s">
        <v>52</v>
      </c>
      <c r="D14" s="66" t="s">
        <v>53</v>
      </c>
      <c r="E14" s="66" t="s">
        <v>52</v>
      </c>
      <c r="F14" s="66" t="s">
        <v>52</v>
      </c>
      <c r="G14" s="66" t="s">
        <v>52</v>
      </c>
      <c r="H14" s="66" t="s">
        <v>52</v>
      </c>
      <c r="I14" s="66" t="s">
        <v>302</v>
      </c>
    </row>
    <row r="15" spans="1:10">
      <c r="A15" s="59" t="s">
        <v>253</v>
      </c>
      <c r="B15" s="66" t="s">
        <v>302</v>
      </c>
      <c r="C15" s="66" t="s">
        <v>302</v>
      </c>
      <c r="D15" s="66" t="s">
        <v>302</v>
      </c>
      <c r="E15" s="66" t="s">
        <v>302</v>
      </c>
      <c r="F15" s="66" t="s">
        <v>302</v>
      </c>
      <c r="G15" s="66" t="s">
        <v>302</v>
      </c>
      <c r="H15" s="66" t="s">
        <v>302</v>
      </c>
      <c r="I15" s="66" t="s">
        <v>302</v>
      </c>
    </row>
    <row r="16" spans="1:10">
      <c r="A16" s="59" t="s">
        <v>254</v>
      </c>
      <c r="B16" s="66" t="s">
        <v>50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52</v>
      </c>
      <c r="C17" s="66" t="s">
        <v>50</v>
      </c>
      <c r="D17" s="66" t="s">
        <v>50</v>
      </c>
      <c r="E17" s="66" t="s">
        <v>50</v>
      </c>
      <c r="F17" s="66" t="s">
        <v>50</v>
      </c>
      <c r="G17" s="66" t="s">
        <v>50</v>
      </c>
      <c r="H17" s="66" t="s">
        <v>50</v>
      </c>
      <c r="I17" s="66" t="s">
        <v>302</v>
      </c>
    </row>
    <row r="18" spans="1:9">
      <c r="A18" s="59" t="s">
        <v>256</v>
      </c>
      <c r="B18" s="66" t="s">
        <v>302</v>
      </c>
      <c r="C18" s="66" t="s">
        <v>302</v>
      </c>
      <c r="D18" s="66" t="s">
        <v>302</v>
      </c>
      <c r="E18" s="66" t="s">
        <v>302</v>
      </c>
      <c r="F18" s="66" t="s">
        <v>302</v>
      </c>
      <c r="G18" s="66" t="s">
        <v>302</v>
      </c>
      <c r="H18" s="66" t="s">
        <v>302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46692D-DC1D-49B3-938A-C7E6E4F760E1}"/>
</file>

<file path=customXml/itemProps2.xml><?xml version="1.0" encoding="utf-8"?>
<ds:datastoreItem xmlns:ds="http://schemas.openxmlformats.org/officeDocument/2006/customXml" ds:itemID="{DB114F2E-C9F4-4795-A1A8-C6C42FFA5BCE}"/>
</file>

<file path=customXml/itemProps3.xml><?xml version="1.0" encoding="utf-8"?>
<ds:datastoreItem xmlns:ds="http://schemas.openxmlformats.org/officeDocument/2006/customXml" ds:itemID="{DE288995-A9F6-4DB3-B333-907315183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2022-02-23T07:17:28Z</dcterms:created>
  <dcterms:modified xsi:type="dcterms:W3CDTF">2022-02-24T00:32:16Z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